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emf" ContentType="image/x-emf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worksheets/sheet77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worksheets/sheet62.xml" ContentType="application/vnd.openxmlformats-officedocument.spreadsheetml.worksheet+xml"/>
  <Override PartName="/xl/externalLinks/externalLink14.xml" ContentType="application/vnd.openxmlformats-officedocument.spreadsheetml.externalLink+xml"/>
  <Override PartName="/xl/worksheets/sheet58.xml" ContentType="application/vnd.openxmlformats-officedocument.spreadsheetml.worksheet+xml"/>
  <Override PartName="/xl/externalLinks/externalLink7.xml" ContentType="application/vnd.openxmlformats-officedocument.spreadsheetml.externalLink+xml"/>
  <Override PartName="/xl/worksheets/sheet4.xml" ContentType="application/vnd.openxmlformats-officedocument.spreadsheetml.worksheet+xml"/>
  <Override PartName="/xl/externalLinks/externalLink9.xml" ContentType="application/vnd.openxmlformats-officedocument.spreadsheetml.externalLink+xml"/>
  <Override PartName="/xl/worksheets/sheet38.xml" ContentType="application/vnd.openxmlformats-officedocument.spreadsheetml.worksheet+xml"/>
  <Override PartName="/xl/worksheets/sheet71.xml" ContentType="application/vnd.openxmlformats-officedocument.spreadsheetml.worksheet+xml"/>
  <Override PartName="/xl/worksheets/sheet11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0.xml" ContentType="application/vnd.openxmlformats-officedocument.spreadsheetml.externalLink+xml"/>
  <Override PartName="/xl/worksheets/sheet35.xml" ContentType="application/vnd.openxmlformats-officedocument.spreadsheetml.worksheet+xml"/>
  <Override PartName="/xl/worksheets/sheet7.xml" ContentType="application/vnd.openxmlformats-officedocument.spreadsheetml.worksheet+xml"/>
  <Override PartName="/xl/worksheets/sheet46.xml" ContentType="application/vnd.openxmlformats-officedocument.spreadsheetml.worksheet+xml"/>
  <Override PartName="/xl/worksheets/sheet13.xml" ContentType="application/vnd.openxmlformats-officedocument.spreadsheetml.worksheet+xml"/>
  <Override PartName="/xl/worksheets/sheet9.xml" ContentType="application/vnd.openxmlformats-officedocument.spreadsheetml.worksheet+xml"/>
  <Override PartName="/xl/worksheets/sheet14.xml" ContentType="application/vnd.openxmlformats-officedocument.spreadsheetml.worksheet+xml"/>
  <Override PartName="/xl/worksheets/sheet43.xml" ContentType="application/vnd.openxmlformats-officedocument.spreadsheetml.worksheet+xml"/>
  <Override PartName="/xl/worksheets/sheet6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3.xml" ContentType="application/vnd.openxmlformats-officedocument.spreadsheetml.externalLink+xml"/>
  <Override PartName="/xl/worksheets/sheet26.xml" ContentType="application/vnd.openxmlformats-officedocument.spreadsheetml.worksheet+xml"/>
  <Override PartName="/xl/worksheets/sheet39.xml" ContentType="application/vnd.openxmlformats-officedocument.spreadsheetml.worksheet+xml"/>
  <Override PartName="/xl/worksheets/sheet18.xml" ContentType="application/vnd.openxmlformats-officedocument.spreadsheetml.worksheet+xml"/>
  <Override PartName="/xl/worksheets/sheet24.xml" ContentType="application/vnd.openxmlformats-officedocument.spreadsheetml.worksheet+xml"/>
  <Override PartName="/xl/worksheets/sheet64.xml" ContentType="application/vnd.openxmlformats-officedocument.spreadsheetml.worksheet+xml"/>
  <Override PartName="/xl/worksheets/sheet75.xml" ContentType="application/vnd.openxmlformats-officedocument.spreadsheetml.worksheet+xml"/>
  <Override PartName="/xl/worksheets/sheet57.xml" ContentType="application/vnd.openxmlformats-officedocument.spreadsheetml.worksheet+xml"/>
  <Override PartName="/xl/worksheets/sheet3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9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6.xml" ContentType="application/vnd.openxmlformats-officedocument.spreadsheetml.worksheet+xml"/>
  <Override PartName="/xl/worksheets/sheet30.xml" ContentType="application/vnd.openxmlformats-officedocument.spreadsheetml.worksheet+xml"/>
  <Override PartName="/xl/worksheets/sheet32.xml" ContentType="application/vnd.openxmlformats-officedocument.spreadsheetml.worksheet+xml"/>
  <Override PartName="/xl/worksheets/sheet63.xml" ContentType="application/vnd.openxmlformats-officedocument.spreadsheetml.worksheet+xml"/>
  <Override PartName="/xl/worksheets/sheet10.xml" ContentType="application/vnd.openxmlformats-officedocument.spreadsheetml.worksheet+xml"/>
  <Override PartName="/xl/worksheets/sheet40.xml" ContentType="application/vnd.openxmlformats-officedocument.spreadsheetml.worksheet+xml"/>
  <Override PartName="/xl/worksheets/sheet79.xml" ContentType="application/vnd.openxmlformats-officedocument.spreadsheetml.worksheet+xml"/>
  <Override PartName="/xl/persons/person.xml" ContentType="application/vnd.ms-excel.person+xml"/>
  <Override PartName="/xl/worksheets/sheet76.xml" ContentType="application/vnd.openxmlformats-officedocument.spreadsheetml.worksheet+xml"/>
  <Override PartName="/xl/worksheets/sheet44.xml" ContentType="application/vnd.openxmlformats-officedocument.spreadsheetml.worksheet+xml"/>
  <Override PartName="/xl/worksheets/sheet47.xml" ContentType="application/vnd.openxmlformats-officedocument.spreadsheetml.worksheet+xml"/>
  <Override PartName="/xl/worksheets/sheet68.xml" ContentType="application/vnd.openxmlformats-officedocument.spreadsheetml.worksheet+xml"/>
  <Override PartName="/xl/worksheets/sheet51.xml" ContentType="application/vnd.openxmlformats-officedocument.spreadsheetml.worksheet+xml"/>
  <Override PartName="/xl/worksheets/sheet70.xml" ContentType="application/vnd.openxmlformats-officedocument.spreadsheetml.worksheet+xml"/>
  <Override PartName="/xl/externalLinks/externalLink8.xml" ContentType="application/vnd.openxmlformats-officedocument.spreadsheetml.externalLink+xml"/>
  <Override PartName="/xl/worksheets/sheet23.xml" ContentType="application/vnd.openxmlformats-officedocument.spreadsheetml.worksheet+xml"/>
  <Override PartName="/xl/worksheets/sheet50.xml" ContentType="application/vnd.openxmlformats-officedocument.spreadsheetml.worksheet+xml"/>
  <Override PartName="/xl/worksheets/sheet54.xml" ContentType="application/vnd.openxmlformats-officedocument.spreadsheetml.worksheet+xml"/>
  <Override PartName="/xl/worksheets/sheet41.xml" ContentType="application/vnd.openxmlformats-officedocument.spreadsheetml.worksheet+xml"/>
  <Override PartName="/xl/worksheets/sheet8.xml" ContentType="application/vnd.openxmlformats-officedocument.spreadsheetml.worksheet+xml"/>
  <Override PartName="/xl/worksheets/sheet69.xml" ContentType="application/vnd.openxmlformats-officedocument.spreadsheetml.worksheet+xml"/>
  <Override PartName="/xl/worksheets/sheet49.xml" ContentType="application/vnd.openxmlformats-officedocument.spreadsheetml.worksheet+xml"/>
  <Override PartName="/xl/worksheets/sheet29.xml" ContentType="application/vnd.openxmlformats-officedocument.spreadsheetml.worksheet+xml"/>
  <Override PartName="/xl/worksheets/sheet60.xml" ContentType="application/vnd.openxmlformats-officedocument.spreadsheetml.worksheet+xml"/>
  <Override PartName="/xl/worksheets/sheet36.xml" ContentType="application/vnd.openxmlformats-officedocument.spreadsheetml.worksheet+xml"/>
  <Override PartName="/xl/worksheets/sheet74.xml" ContentType="application/vnd.openxmlformats-officedocument.spreadsheetml.worksheet+xml"/>
  <Override PartName="/xl/threadedComments/threadedComment1.xml" ContentType="application/vnd.ms-excel.threadedcomments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25.xml" ContentType="application/vnd.openxmlformats-officedocument.spreadsheetml.worksheet+xml"/>
  <Override PartName="/xl/worksheets/sheet78.xml" ContentType="application/vnd.openxmlformats-officedocument.spreadsheetml.worksheet+xml"/>
  <Override PartName="/xl/worksheets/sheet66.xml" ContentType="application/vnd.openxmlformats-officedocument.spreadsheetml.worksheet+xml"/>
  <Override PartName="/xl/worksheets/sheet37.xml" ContentType="application/vnd.openxmlformats-officedocument.spreadsheetml.worksheet+xml"/>
  <Override PartName="/xl/worksheets/sheet67.xml" ContentType="application/vnd.openxmlformats-officedocument.spreadsheetml.worksheet+xml"/>
  <Override PartName="/xl/externalLinks/externalLink11.xml" ContentType="application/vnd.openxmlformats-officedocument.spreadsheetml.externalLink+xml"/>
  <Override PartName="/xl/worksheets/sheet80.xml" ContentType="application/vnd.openxmlformats-officedocument.spreadsheetml.worksheet+xml"/>
  <Override PartName="/xl/worksheets/sheet28.xml" ContentType="application/vnd.openxmlformats-officedocument.spreadsheetml.worksheet+xml"/>
  <Override PartName="/xl/worksheets/sheet73.xml" ContentType="application/vnd.openxmlformats-officedocument.spreadsheetml.worksheet+xml"/>
  <Override PartName="/xl/worksheets/sheet81.xml" ContentType="application/vnd.openxmlformats-officedocument.spreadsheetml.worksheet+xml"/>
  <Override PartName="/xl/worksheets/sheet27.xml" ContentType="application/vnd.openxmlformats-officedocument.spreadsheetml.worksheet+xml"/>
  <Override PartName="/xl/worksheets/sheet42.xml" ContentType="application/vnd.openxmlformats-officedocument.spreadsheetml.worksheet+xml"/>
  <Override PartName="/xl/worksheets/sheet1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22.xml" ContentType="application/vnd.openxmlformats-officedocument.spreadsheetml.worksheet+xml"/>
  <Override PartName="/xl/worksheets/sheet53.xml" ContentType="application/vnd.openxmlformats-officedocument.spreadsheetml.worksheet+xml"/>
  <Override PartName="/xl/worksheets/sheet82.xml" ContentType="application/vnd.openxmlformats-officedocument.spreadsheetml.worksheet+xml"/>
  <Override PartName="/xl/worksheets/sheet33.xml" ContentType="application/vnd.openxmlformats-officedocument.spreadsheetml.worksheet+xml"/>
  <Override PartName="/xl/worksheets/sheet72.xml" ContentType="application/vnd.openxmlformats-officedocument.spreadsheetml.worksheet+xml"/>
  <Override PartName="/xl/worksheets/sheet56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65.xml" ContentType="application/vnd.openxmlformats-officedocument.spreadsheetml.worksheet+xml"/>
  <Override PartName="/xl/comments1.xml" ContentType="application/vnd.openxmlformats-officedocument.spreadsheetml.comments+xml"/>
  <Override PartName="/xl/worksheets/sheet45.xml" ContentType="application/vnd.openxmlformats-officedocument.spreadsheetml.worksheet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sheets/sheet5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38"/>
  </bookViews>
  <sheets>
    <sheet name="титул " sheetId="1" state="visible" r:id="rId16"/>
    <sheet name="пз" sheetId="2" state="hidden" r:id="rId17"/>
    <sheet name="расчет" sheetId="3" state="visible" r:id="rId18"/>
    <sheet name="КА" sheetId="4" state="hidden" r:id="rId19"/>
    <sheet name="Вынос в натуру" sheetId="5" state="hidden" r:id="rId20"/>
    <sheet name="расч пр" sheetId="6" state="hidden" r:id="rId21"/>
    <sheet name="подг расч" sheetId="7" state="hidden" r:id="rId22"/>
    <sheet name="Приложение 20 " sheetId="8" state="visible" r:id="rId23"/>
    <sheet name="демонтаж влз" sheetId="9" state="visible" r:id="rId24"/>
    <sheet name="демонтаж тп" sheetId="10" state="visible" r:id="rId25"/>
    <sheet name="демонтаж вли" sheetId="11" state="visible" r:id="rId26"/>
    <sheet name="ВЛЗ-10кВ " sheetId="12" state="visible" r:id="rId27"/>
    <sheet name="КТП" sheetId="13" state="visible" r:id="rId28"/>
    <sheet name="ВЛИ-0,38кВ" sheetId="14" state="visible" r:id="rId29"/>
    <sheet name="КЛ-0,38кВ" sheetId="15" state="hidden" r:id="rId30"/>
    <sheet name="уст авт" sheetId="16" state="hidden" r:id="rId31"/>
    <sheet name="уст сущ. свет" sheetId="17" state="hidden" r:id="rId32"/>
    <sheet name="ввода" sheetId="18" state="hidden" r:id="rId33"/>
    <sheet name="освещ" sheetId="19" state="hidden" r:id="rId34"/>
    <sheet name="ПНР влз" sheetId="20" state="visible" r:id="rId35"/>
    <sheet name="ПНР сп" sheetId="21" state="hidden" r:id="rId36"/>
    <sheet name="ПНР ТП" sheetId="22" state="visible" r:id="rId37"/>
    <sheet name="ПНР вли" sheetId="23" state="visible" r:id="rId38"/>
    <sheet name="ПНР кл" sheetId="24" state="hidden" r:id="rId39"/>
    <sheet name="ПиР 2025" sheetId="25" state="visible" r:id="rId40"/>
    <sheet name="Смета_ПИР " sheetId="26" state="hidden" r:id="rId41"/>
    <sheet name="ПИР" sheetId="27" state="hidden" r:id="rId42"/>
    <sheet name="геодезия" sheetId="28" state="hidden" r:id="rId43"/>
    <sheet name="геодез." sheetId="29" state="hidden" r:id="rId44"/>
    <sheet name="Геодезия (2)" sheetId="30" state="visible" r:id="rId45"/>
    <sheet name="ГЕО га (2)" sheetId="31" state="hidden" r:id="rId46"/>
    <sheet name="геодезия га" sheetId="32" state="hidden" r:id="rId47"/>
    <sheet name="ССР 2001" sheetId="33" state="visible" r:id="rId48"/>
    <sheet name="ССР 2025" sheetId="34" state="visible" r:id="rId49"/>
    <sheet name="ССР 2025 руб" sheetId="35" state="visible" r:id="rId50"/>
    <sheet name="ССР 2022 ост1" sheetId="36" state="hidden" r:id="rId51"/>
    <sheet name="ССР 2022 ост" sheetId="37" state="hidden" r:id="rId52"/>
    <sheet name="ССР 2024  ост" sheetId="38" state="hidden" r:id="rId53"/>
    <sheet name="Акт на ПИР" sheetId="39" state="visible" r:id="rId54"/>
    <sheet name="Акт_ПИР" sheetId="40" state="hidden" r:id="rId55"/>
    <sheet name="КС-2 вли" sheetId="41" state="hidden" r:id="rId56"/>
    <sheet name="КС-2 ввода" sheetId="42" state="hidden" r:id="rId57"/>
    <sheet name="накладная" sheetId="43" state="hidden" r:id="rId58"/>
    <sheet name="акт на страховку" sheetId="44" state="hidden" r:id="rId59"/>
    <sheet name="Акт Передачи (2)" sheetId="45" state="hidden" r:id="rId60"/>
    <sheet name="накладная (2)" sheetId="46" state="hidden" r:id="rId61"/>
    <sheet name="КС-2  подг" sheetId="47" state="hidden" r:id="rId62"/>
    <sheet name="КС-2  расч под дог" sheetId="48" state="hidden" r:id="rId63"/>
    <sheet name="КС-2  дем влз" sheetId="49" state="hidden" r:id="rId64"/>
    <sheet name="КС-2  тп " sheetId="50" state="hidden" r:id="rId65"/>
    <sheet name="КС-2  вли  " sheetId="51" state="hidden" r:id="rId66"/>
    <sheet name="Акт_ подг" sheetId="52" state="hidden" r:id="rId67"/>
    <sheet name="КС-2  дем крн   под дог" sheetId="53" state="hidden" r:id="rId68"/>
    <sheet name="КС-2  дем вли ост1" sheetId="54" state="hidden" r:id="rId69"/>
    <sheet name="КС-2  СП 1ч" sheetId="55" state="hidden" r:id="rId70"/>
    <sheet name="КС-2  ТП" sheetId="56" state="visible" r:id="rId71"/>
    <sheet name="ФормаКС3 (смр)" sheetId="57" state="visible" r:id="rId72"/>
    <sheet name="КС-3 " sheetId="58" state="hidden" r:id="rId73"/>
    <sheet name="КС-2  вли ост" sheetId="59" state="hidden" r:id="rId74"/>
    <sheet name="КС-2  дем вли ост" sheetId="60" state="hidden" r:id="rId75"/>
    <sheet name="КС-2  кл ост " sheetId="61" state="hidden" r:id="rId76"/>
    <sheet name="КС-2  пнр вли " sheetId="62" state="hidden" r:id="rId77"/>
    <sheet name="КС-2  пнр кл ост " sheetId="63" state="hidden" r:id="rId78"/>
    <sheet name="накладн" sheetId="64" state="visible" r:id="rId79"/>
    <sheet name="Акт передачи (3)" sheetId="65" state="visible" r:id="rId80"/>
    <sheet name="Акт_об окончании работ " sheetId="66" state="visible" r:id="rId81"/>
    <sheet name="КС-6а (2)" sheetId="67" state="visible" r:id="rId82"/>
    <sheet name="КС-2 влз ост" sheetId="68" state="hidden" r:id="rId83"/>
    <sheet name="ССР 2025 остаток" sheetId="69" state="hidden" r:id="rId84"/>
    <sheet name="КС-2 дем 10" sheetId="70" state="visible" r:id="rId85"/>
    <sheet name="КС-2 дем тп" sheetId="71" state="visible" r:id="rId86"/>
    <sheet name="КС-2  дем вли ост (2)" sheetId="72" state="visible" r:id="rId87"/>
    <sheet name="КС-2  влз " sheetId="73" state="visible" r:id="rId88"/>
    <sheet name="КС-2  тп ост" sheetId="74" state="visible" r:id="rId89"/>
    <sheet name="КС-2  вли   (2)" sheetId="75" state="visible" r:id="rId90"/>
    <sheet name="КС-2  пнр влз " sheetId="76" state="visible" r:id="rId91"/>
    <sheet name="КС-2  пнр тп" sheetId="77" state="visible" r:id="rId92"/>
    <sheet name="КС-2  пнр 0,4" sheetId="78" state="visible" r:id="rId93"/>
    <sheet name="ФормаКС3 (смр) (2)" sheetId="79" state="visible" r:id="rId94"/>
    <sheet name="Акт_об окончании работ ост1 (2" sheetId="80" state="visible" r:id="rId95"/>
    <sheet name="КС-6а ост (2)" sheetId="81" state="visible" r:id="rId96"/>
    <sheet name="Лист1" sheetId="82" state="hidden" r:id="rId97"/>
  </sheets>
  <externalReferences>
    <externalReference r:id="rId1"/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xlnm.Print_Area" localSheetId="0">'титул '!$A$1:$J$30</definedName>
    <definedName name="_xlnm.Print_Area" localSheetId="1">пз!$A$1:$A$29</definedName>
    <definedName name="_xlnm.Print_Area" localSheetId="2">расчет!$A$1:$J$41</definedName>
    <definedName name="ВЛ" localSheetId="4">#REF!</definedName>
    <definedName name="Кпол" localSheetId="4">#REF!</definedName>
    <definedName name="Print_Titles" localSheetId="5">'расч пр'!#REF!</definedName>
    <definedName name="Print_Titles" localSheetId="6">'подг расч'!#REF!</definedName>
    <definedName name="Print_Titles" localSheetId="7">'Приложение 20 '!$22:$22</definedName>
    <definedName name="_xlnm.Print_Area" localSheetId="7">'Приложение 20 '!$A$1:$E$342</definedName>
    <definedName name="Print_Titles" localSheetId="8">'демонтаж влз'!#REF!</definedName>
    <definedName name="Print_Titles" localSheetId="9">'демонтаж тп'!#REF!</definedName>
    <definedName name="Print_Titles" localSheetId="10">'демонтаж вли'!#REF!</definedName>
    <definedName name="Print_Titles" localSheetId="11">'ВЛЗ-10кВ '!#REF!</definedName>
    <definedName name="_xlnm.Print_Area" localSheetId="11">'ВЛЗ-10кВ '!$A$1:$J$104</definedName>
    <definedName name="Print_Titles" localSheetId="12">КТП!#REF!</definedName>
    <definedName name="_xlnm.Print_Area" localSheetId="12">КТП!$A$1:$J$245</definedName>
    <definedName name="Print_Titles" localSheetId="13">'ВЛИ-0,38кВ'!#REF!</definedName>
    <definedName name="_xlnm.Print_Area" localSheetId="13">'ВЛИ-0,38кВ'!$A$1:$J$123</definedName>
    <definedName name="Print_Titles" localSheetId="14">'КЛ-0,38кВ'!$30:$30</definedName>
    <definedName name="_xlnm.Print_Area" localSheetId="14">'КЛ-0,38кВ'!$A$1:$J$222</definedName>
    <definedName name="Print_Titles" localSheetId="15">'уст авт'!#REF!</definedName>
    <definedName name="_xlnm.Print_Area" localSheetId="15">'уст авт'!$A$1:$J$31</definedName>
    <definedName name="Print_Titles" localSheetId="16">'уст сущ. свет'!#REF!</definedName>
    <definedName name="_xlnm.Print_Area" localSheetId="16">'уст сущ. свет'!$A$1:$J$81</definedName>
    <definedName name="Print_Titles" localSheetId="17">ввода!#REF!</definedName>
    <definedName name="_xlnm.Print_Area" localSheetId="17">ввода!$A$1:$J$154</definedName>
    <definedName name="Print_Titles" localSheetId="18">освещ!#REF!</definedName>
    <definedName name="_xlnm.Print_Area" localSheetId="18">освещ!$A$1:$J$134</definedName>
    <definedName name="Print_Titles" localSheetId="19">'ПНР влз'!#REF!</definedName>
    <definedName name="Print_Titles" localSheetId="20">'ПНР сп'!#REF!</definedName>
    <definedName name="Print_Titles" localSheetId="21">'ПНР ТП'!#REF!</definedName>
    <definedName name="ВЛ" localSheetId="24">'[1]Лист3'!$L$6:$L$10</definedName>
    <definedName name="Кпол" localSheetId="24">'[1]Лист3'!$L$12:$L$14</definedName>
    <definedName name="ВЛ" localSheetId="25">#REF!</definedName>
    <definedName name="Кпол" localSheetId="25">#REF!</definedName>
    <definedName name="_xlnm.Print_Area" localSheetId="25">'Смета_ПИР '!$A$1:$F$42</definedName>
    <definedName name="_xlnm.Print_Area" localSheetId="26">ПИР!$A$1:$E$33</definedName>
    <definedName name="_xlnm.Print_Area" localSheetId="27">геодезия!$A$1:$D$39</definedName>
    <definedName name="ВЛ" localSheetId="29">#REF!</definedName>
    <definedName name="Кпол" localSheetId="29">#REF!</definedName>
    <definedName name="_xlnm.Print_Area" localSheetId="29">'Геодезия (2)'!$A$1:$E$53</definedName>
    <definedName name="ВЛ" localSheetId="30">'ГЕО га (2)'!$L$6:$L$10</definedName>
    <definedName name="Кпол" localSheetId="30">'ГЕО га (2)'!$L$12:$L$14</definedName>
    <definedName name="_xlnm.Print_Area" localSheetId="30">'ГЕО га (2)'!$A$1:$E$36</definedName>
    <definedName name="_xlnm.Print_Area" localSheetId="31">'геодезия га'!$A$1:$D$39</definedName>
    <definedName name="_xlnm.Print_Area" localSheetId="32">'ССР 2001'!$A$1:$H$73</definedName>
    <definedName name="_xlnm.Print_Area" localSheetId="33">'ССР 2025'!$A$1:$H$76</definedName>
    <definedName name="_xlnm.Print_Area" localSheetId="34">'ССР 2025 руб'!$A$1:$H$77</definedName>
    <definedName name="_xlnm.Print_Area" localSheetId="35">'ССР 2022 ост1'!$A$1:$H$76</definedName>
    <definedName name="_xlnm.Print_Area" localSheetId="36">'ССР 2022 ост'!$A$1:$H$76</definedName>
    <definedName name="_xlnm.Print_Area" localSheetId="37">'ССР 2024  ост'!$A$1:$H$77</definedName>
    <definedName name="ВЛ" localSheetId="38">'[1]Лист3'!$L$6:$L$10</definedName>
    <definedName name="Кпол" localSheetId="38">'[1]Лист3'!$L$12:$L$14</definedName>
    <definedName name="_xlnm.Print_Area" localSheetId="38">'Акт на ПИР'!$A$1:$AM$53</definedName>
    <definedName name="Excel_BuiltIn_Print_Area_1" localSheetId="39">Акт_ПИР!$A$1:$V$53</definedName>
    <definedName name="ВЛ" localSheetId="39">#REF!</definedName>
    <definedName name="Кпол" localSheetId="39">#REF!</definedName>
    <definedName name="_xlnm.Print_Area" localSheetId="39">Акт_ПИР!$A$1:$AM$52</definedName>
    <definedName name="Print_Titles" localSheetId="40">'КС-2 вли'!$34:$34</definedName>
    <definedName name="_xlnm.Print_Area" localSheetId="40">'КС-2 вли'!$A$1:$M$691</definedName>
    <definedName name="Print_Titles" localSheetId="41">'КС-2 ввода'!#REF!</definedName>
    <definedName name="_xlnm.Print_Area" localSheetId="41">'КС-2 ввода'!$A$1:$M$227</definedName>
    <definedName name="_xlnm.Print_Area" localSheetId="42">накладная!$A$1:$AM$65</definedName>
    <definedName name="Excel_BuiltIn_Print_Area_1" localSheetId="44">'Акт Передачи (2)'!$A$1:$V$14</definedName>
    <definedName name="ВЛ" localSheetId="44">#REF!</definedName>
    <definedName name="Кпол" localSheetId="44">#REF!</definedName>
    <definedName name="_xlnm.Print_Area" localSheetId="44">'Акт Передачи (2)'!$A$1:$V$14</definedName>
    <definedName name="ВЛ" localSheetId="45">'[1]Лист3'!$L$6:$L$10</definedName>
    <definedName name="Кпол" localSheetId="45">'[1]Лист3'!$L$12:$L$14</definedName>
    <definedName name="_xlnm.Print_Area" localSheetId="45">'накладная (2)'!$A$1:$AM$46</definedName>
    <definedName name="Print_Titles" localSheetId="46">'КС-2  подг'!$38:$38</definedName>
    <definedName name="_xlnm.Print_Area" localSheetId="46">'КС-2  подг'!$A$1:$L$103</definedName>
    <definedName name="Print_Titles" localSheetId="47">'КС-2  расч под дог'!#REF!</definedName>
    <definedName name="_xlnm.Print_Area" localSheetId="47">'КС-2  расч под дог'!$A$1:$L$95</definedName>
    <definedName name="Print_Titles" localSheetId="48">'КС-2  дем влз'!#REF!</definedName>
    <definedName name="_xlnm.Print_Area" localSheetId="48">'КС-2  дем влз'!$A$1:$L$75</definedName>
    <definedName name="Print_Titles" localSheetId="49">'КС-2  тп '!$38:$38</definedName>
    <definedName name="_xlnm.Print_Area" localSheetId="49">'КС-2  тп '!$A$1:$L$142</definedName>
    <definedName name="Print_Titles" localSheetId="50">'КС-2  вли  '!$38:$38</definedName>
    <definedName name="_xlnm.Print_Area" localSheetId="50">'КС-2  вли  '!$A$1:$L$175</definedName>
    <definedName name="Excel_BuiltIn_Print_Area_1" localSheetId="51">'Акт_ подг'!$A$1:$V$53</definedName>
    <definedName name="ВЛ" localSheetId="51">#REF!</definedName>
    <definedName name="Кпол" localSheetId="51">#REF!</definedName>
    <definedName name="_xlnm.Print_Area" localSheetId="51">'Акт_ подг'!$A$1:$AM$52</definedName>
    <definedName name="Print_Titles" localSheetId="52">'КС-2  дем крн   под дог'!#REF!</definedName>
    <definedName name="_xlnm.Print_Area" localSheetId="52">'КС-2  дем крн   под дог'!$A$1:$L$140</definedName>
    <definedName name="Print_Titles" localSheetId="53">'КС-2  дем вли ост1'!#REF!</definedName>
    <definedName name="_xlnm.Print_Area" localSheetId="53">'КС-2  дем вли ост1'!$A$1:$L$127</definedName>
    <definedName name="Print_Titles" localSheetId="54">'КС-2  СП 1ч'!#REF!</definedName>
    <definedName name="_xlnm.Print_Area" localSheetId="54">'КС-2  СП 1ч'!$A$1:$M$72</definedName>
    <definedName name="вынос111" localSheetId="55">#REF!</definedName>
    <definedName name="гео" localSheetId="55">#REF!</definedName>
    <definedName name="гео111" localSheetId="55">#REF!</definedName>
    <definedName name="Print_Titles" localSheetId="55">'КС-2  ТП'!#REF!</definedName>
    <definedName name="_xlnm.Print_Area" localSheetId="55">'КС-2  ТП'!$A$1:$L$303</definedName>
    <definedName name="ВЛ" localSheetId="56">#REF!</definedName>
    <definedName name="Print_Titles" localSheetId="56">'ФормаКС3 (смр)'!$35:$35</definedName>
    <definedName name="Кпол" localSheetId="56">#REF!</definedName>
    <definedName name="_xlnm.Print_Area" localSheetId="56">'ФормаКС3 (смр)'!$A$1:$L$69</definedName>
    <definedName name="_xlnm.Print_Area" localSheetId="57">'КС-3 '!$A$1:$L$59</definedName>
    <definedName name="Print_Titles" localSheetId="58">'КС-2  вли ост'!#REF!</definedName>
    <definedName name="_xlnm.Print_Area" localSheetId="58">'КС-2  вли ост'!$A$1:$L$184</definedName>
    <definedName name="Print_Titles" localSheetId="59">'КС-2  дем вли ост'!$38:$38</definedName>
    <definedName name="_xlnm.Print_Area" localSheetId="59">'КС-2  дем вли ост'!$A$1:$L$260</definedName>
    <definedName name="Print_Titles" localSheetId="60">'КС-2  кл ост '!#REF!</definedName>
    <definedName name="_xlnm.Print_Area" localSheetId="60">'КС-2  кл ост '!$A$1:$L$187</definedName>
    <definedName name="Print_Titles" localSheetId="61">'КС-2  пнр вли '!#REF!</definedName>
    <definedName name="_xlnm.Print_Area" localSheetId="61">'КС-2  пнр вли '!$A$1:$L$88</definedName>
    <definedName name="Print_Titles" localSheetId="62">'КС-2  пнр кл ост '!#REF!</definedName>
    <definedName name="_xlnm.Print_Area" localSheetId="62">'КС-2  пнр кл ост '!$A$1:$L$97</definedName>
    <definedName name="_xlnm.Print_Area" localSheetId="63">накладн!$A$1:$AM$46</definedName>
    <definedName name="ВЛ" localSheetId="64">'[1]Лист3'!$L$6:$L$10</definedName>
    <definedName name="Кпол" localSheetId="64">'[1]Лист3'!$L$12:$L$14</definedName>
    <definedName name="Excel_BuiltIn_Print_Area_1" localSheetId="65">'Акт_об окончании работ '!$A$1:$V$46</definedName>
    <definedName name="ВЛ" localSheetId="65">#REF!</definedName>
    <definedName name="Кпол" localSheetId="65">#REF!</definedName>
    <definedName name="_xlnm.Print_Area" localSheetId="65">'Акт_об окончании работ '!$A$1:$AM$45</definedName>
    <definedName name="Print_Titles" localSheetId="66">'КС-6а (2)'!#REF!</definedName>
    <definedName name="_xlnm.Print_Area" localSheetId="66">'КС-6а (2)'!$A$1:$M$33</definedName>
    <definedName name="Print_Titles" localSheetId="67">'КС-2 влз ост'!#REF!</definedName>
    <definedName name="_xlnm.Print_Area" localSheetId="67">'КС-2 влз ост'!$A$1:$L$71</definedName>
    <definedName name="_xlnm.Print_Area" localSheetId="68">'ССР 2025 остаток'!$A$1:$H$76</definedName>
    <definedName name="Print_Titles" localSheetId="69">'КС-2 дем 10'!#REF!</definedName>
    <definedName name="_xlnm.Print_Area" localSheetId="69">'КС-2 дем 10'!$A$1:$L$104</definedName>
    <definedName name="Print_Titles" localSheetId="70">'КС-2 дем тп'!#REF!</definedName>
    <definedName name="_xlnm.Print_Area" localSheetId="70">'КС-2 дем тп'!$A$1:$L$167</definedName>
    <definedName name="Print_Titles" localSheetId="71">'КС-2  дем вли ост (2)'!#REF!</definedName>
    <definedName name="_xlnm.Print_Area" localSheetId="71">'КС-2  дем вли ост (2)'!$A$1:$L$135</definedName>
    <definedName name="Print_Titles" localSheetId="72">'КС-2  влз '!#REF!</definedName>
    <definedName name="_xlnm.Print_Area" localSheetId="72">'КС-2  влз '!$A$1:$L$174</definedName>
    <definedName name="Print_Titles" localSheetId="73">'КС-2  тп ост'!#REF!</definedName>
    <definedName name="_xlnm.Print_Area" localSheetId="73">'КС-2  тп ост'!$A$1:$L$139</definedName>
    <definedName name="Print_Titles" localSheetId="74">'КС-2  вли   (2)'!#REF!</definedName>
    <definedName name="_xlnm.Print_Area" localSheetId="74">'КС-2  вли   (2)'!$A$1:$L$164</definedName>
    <definedName name="_xlnm.Print_Area" localSheetId="75">'КС-2  пнр влз '!$A$1:$L$97</definedName>
    <definedName name="Print_Titles" localSheetId="76">'КС-2  пнр тп'!#REF!</definedName>
    <definedName name="_xlnm.Print_Area" localSheetId="76">'КС-2  пнр тп'!$A$1:$L$114</definedName>
    <definedName name="Print_Titles" localSheetId="77">'КС-2  пнр 0,4'!#REF!</definedName>
    <definedName name="_xlnm.Print_Area" localSheetId="77">'КС-2  пнр 0,4'!$A$1:$L$98</definedName>
    <definedName name="ВЛ" localSheetId="78">#REF!</definedName>
    <definedName name="вынос111" localSheetId="78">#REF!</definedName>
    <definedName name="гео" localSheetId="78">#REF!</definedName>
    <definedName name="гео111" localSheetId="78">#REF!</definedName>
    <definedName name="Print_Titles" localSheetId="78">'ФормаКС3 (смр) (2)'!$35:$35</definedName>
    <definedName name="Кпол" localSheetId="78">#REF!</definedName>
    <definedName name="_xlnm.Print_Area" localSheetId="78">'ФормаКС3 (смр) (2)'!$A$1:$L$69</definedName>
    <definedName name="Excel_BuiltIn_Print_Area_1" localSheetId="79">'Акт_об окончании работ ост1 (2'!$A$1:$V$46</definedName>
    <definedName name="ВЛ" localSheetId="79">#REF!</definedName>
    <definedName name="вынос111" localSheetId="79">#REF!</definedName>
    <definedName name="гео" localSheetId="79">#REF!</definedName>
    <definedName name="гео111" localSheetId="79">#REF!</definedName>
    <definedName name="Кпол" localSheetId="79">#REF!</definedName>
    <definedName name="_xlnm.Print_Area" localSheetId="79">'Акт_об окончании работ ост1 (2'!$A$1:$AM$45</definedName>
    <definedName name="вынос111" localSheetId="80">#REF!</definedName>
    <definedName name="гео" localSheetId="80">#REF!</definedName>
    <definedName name="гео111" localSheetId="80">#REF!</definedName>
    <definedName name="Print_Titles" localSheetId="80">'КС-6а ост (2)'!#REF!</definedName>
    <definedName name="_xlnm.Print_Area" localSheetId="80">'КС-6а ост (2)'!$A$1:$M$33</definedName>
    <definedName name="ВЛ">'[2]Лист3'!$K$15:$K$19</definedName>
    <definedName name="вынос111">#REF!</definedName>
    <definedName name="гео">#REF!</definedName>
    <definedName name="гео111">#REF!</definedName>
    <definedName name="Кпол">'[2]Лист3'!$K$21:$K$23</definedName>
  </definedNames>
  <calcPr iterate="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tc={00AE00B4-00D0-4DA5-B4C0-00230061000F}</author>
    <author>tc={007E0032-00D1-44E7-AA2D-007F00310066}</author>
    <author>tc={00B60086-008A-40AC-AD7B-000800B000CA}</author>
    <author>tc={00FD009C-00C1-4CEE-BE2E-0056009200A3}</author>
    <author>tc={00F50077-00D9-488F-BBF9-002400BF0023}</author>
    <author>tc={00920070-0083-4EC7-92B8-005100F6000A}</author>
    <author>tc={00A60096-0015-4A03-8650-008E00780034}</author>
  </authors>
  <commentList>
    <comment ref="E16" authorId="0" xr:uid="{00AE00B4-00D0-4DA5-B4C0-00230061000F}">
      <text>
        <r>
          <rPr>
            <b/>
            <sz val="9"/>
            <rFont val="Tahoma"/>
          </rPr>
          <t xml:space="preserve">Шалимова А.А.:</t>
        </r>
        <r>
          <rPr>
            <sz val="9"/>
            <rFont val="Tahoma"/>
          </rPr>
          <t xml:space="preserve">
6шт
</t>
        </r>
      </text>
    </comment>
    <comment ref="E17" authorId="1" xr:uid="{007E0032-00D1-44E7-AA2D-007F00310066}">
      <text>
        <r>
          <rPr>
            <b/>
            <sz val="9"/>
            <rFont val="Tahoma"/>
          </rPr>
          <t xml:space="preserve">Шалимова А.А.:</t>
        </r>
        <r>
          <rPr>
            <sz val="9"/>
            <rFont val="Tahoma"/>
          </rPr>
          <t xml:space="preserve">
более 14шт
</t>
        </r>
      </text>
    </comment>
    <comment ref="E19" authorId="2" xr:uid="{00B60086-008A-40AC-AD7B-000800B000CA}">
      <text>
        <r>
          <rPr>
            <b/>
            <sz val="9"/>
            <rFont val="Tahoma"/>
          </rPr>
          <t xml:space="preserve">Шалимова А.А.:</t>
        </r>
        <r>
          <rPr>
            <sz val="9"/>
            <rFont val="Tahoma"/>
          </rPr>
          <t xml:space="preserve">
нояб.23
</t>
        </r>
      </text>
    </comment>
    <comment ref="E20" authorId="3" xr:uid="{00FD009C-00C1-4CEE-BE2E-0056009200A3}">
      <text>
        <r>
          <rPr>
            <b/>
            <sz val="9"/>
            <rFont val="Tahoma"/>
          </rPr>
          <t xml:space="preserve">Шалимова А.А.:</t>
        </r>
        <r>
          <rPr>
            <sz val="9"/>
            <rFont val="Tahoma"/>
          </rPr>
          <t xml:space="preserve">
муницип.дороги № 
</t>
        </r>
      </text>
    </comment>
    <comment ref="E34" authorId="4" xr:uid="{00F50077-00D9-488F-BBF9-002400BF0023}">
      <text>
        <r>
          <rPr>
            <b/>
            <sz val="9"/>
            <rFont val="Tahoma"/>
          </rPr>
          <t xml:space="preserve">Шалимова А.А.:</t>
        </r>
        <r>
          <rPr>
            <sz val="9"/>
            <rFont val="Tahoma"/>
          </rPr>
          <t xml:space="preserve">
газ, 
теплосети,
ростелеком
</t>
        </r>
      </text>
    </comment>
    <comment ref="E38" authorId="5" xr:uid="{00920070-0083-4EC7-92B8-005100F6000A}">
      <text>
        <r>
          <rPr>
            <b/>
            <sz val="9"/>
            <rFont val="Tahoma"/>
          </rPr>
          <t xml:space="preserve">Шалимова А.А.:</t>
        </r>
        <r>
          <rPr>
            <sz val="9"/>
            <rFont val="Tahoma"/>
          </rPr>
          <t xml:space="preserve">
камеральнве+ полевые от 100 до 500
</t>
        </r>
      </text>
    </comment>
    <comment ref="E41" authorId="6" xr:uid="{00A60096-0015-4A03-8650-008E00780034}">
      <text>
        <r>
          <rPr>
            <b/>
            <sz val="9"/>
            <rFont val="Tahoma"/>
          </rPr>
          <t xml:space="preserve">Шалимова А.А.:</t>
        </r>
        <r>
          <rPr>
            <sz val="9"/>
            <rFont val="Tahoma"/>
          </rPr>
          <t xml:space="preserve">
5 согласований
</t>
        </r>
      </text>
    </comment>
  </commentList>
</comments>
</file>

<file path=xl/sharedStrings.xml><?xml version="1.0" encoding="utf-8"?>
<sst xmlns="http://schemas.openxmlformats.org/spreadsheetml/2006/main" count="2231" uniqueCount="2231">
  <si>
    <t>481-ЭМ</t>
  </si>
  <si>
    <t xml:space="preserve">Общество с ограниченной ответственностью «ФАБИ»</t>
  </si>
  <si>
    <t>20.02.2024</t>
  </si>
  <si>
    <t>г.</t>
  </si>
  <si>
    <t>месяц</t>
  </si>
  <si>
    <t>01-01-01</t>
  </si>
  <si>
    <t>01-03-01</t>
  </si>
  <si>
    <t>01-02-01</t>
  </si>
  <si>
    <t>ВЛЗ</t>
  </si>
  <si>
    <t>02-01-01</t>
  </si>
  <si>
    <t>КТП</t>
  </si>
  <si>
    <t>02-02-01</t>
  </si>
  <si>
    <t>ВЛИ-0,38</t>
  </si>
  <si>
    <t>02-03-01</t>
  </si>
  <si>
    <t xml:space="preserve">с договора</t>
  </si>
  <si>
    <t>ПНР</t>
  </si>
  <si>
    <t>02-04-01</t>
  </si>
  <si>
    <t>ПИР</t>
  </si>
  <si>
    <t>09-01-01</t>
  </si>
  <si>
    <t>09-02-01</t>
  </si>
  <si>
    <t>09-03-01</t>
  </si>
  <si>
    <t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t>
  </si>
  <si>
    <t>Объект:</t>
  </si>
  <si>
    <t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t>
  </si>
  <si>
    <t>мат</t>
  </si>
  <si>
    <t>пир</t>
  </si>
  <si>
    <t>письмо</t>
  </si>
  <si>
    <t xml:space="preserve">НОМЕР МЕСЯЦА ДЛЯ пир</t>
  </si>
  <si>
    <t>Столбец1</t>
  </si>
  <si>
    <t>Столбец2</t>
  </si>
  <si>
    <t>Столбец3</t>
  </si>
  <si>
    <t>Столбец4</t>
  </si>
  <si>
    <t>Столбец5</t>
  </si>
  <si>
    <t>13716</t>
  </si>
  <si>
    <t xml:space="preserve">шифр проекта</t>
  </si>
  <si>
    <t>январь</t>
  </si>
  <si>
    <t xml:space="preserve">письмо  №41695-ХМ/09 от  09.12.2016</t>
  </si>
  <si>
    <t xml:space="preserve">номер месяца</t>
  </si>
  <si>
    <t>февраль</t>
  </si>
  <si>
    <t xml:space="preserve">(письмо №3691-ЛС/08 от  12.02.2015)</t>
  </si>
  <si>
    <t xml:space="preserve">зимнее удорожание</t>
  </si>
  <si>
    <t>март</t>
  </si>
  <si>
    <t xml:space="preserve">(письмо №1951-ВТ/10 от  12.02.2013)</t>
  </si>
  <si>
    <t xml:space="preserve">Том 2. Сметная документация</t>
  </si>
  <si>
    <t>страхование</t>
  </si>
  <si>
    <t>апрель</t>
  </si>
  <si>
    <t xml:space="preserve"> (письмо №8367-ЕС/08 от  15.05.2014)</t>
  </si>
  <si>
    <t>май</t>
  </si>
  <si>
    <t xml:space="preserve"> (письмо №10837-ИП/08 от  04.05.2012)</t>
  </si>
  <si>
    <t>транспорт</t>
  </si>
  <si>
    <t xml:space="preserve">(Письмо ГУ МО Мособлгосэкспертиза №2438/1 от 07.02.07)</t>
  </si>
  <si>
    <t>июнь</t>
  </si>
  <si>
    <t>июль</t>
  </si>
  <si>
    <t xml:space="preserve"> (письмо №9912-СД/10 от  07.06.2013)</t>
  </si>
  <si>
    <t>м</t>
  </si>
  <si>
    <t>август</t>
  </si>
  <si>
    <t xml:space="preserve"> (письмо №15285-ЕС/08 от  04.08.2014)</t>
  </si>
  <si>
    <t>о</t>
  </si>
  <si>
    <t>сентябрь</t>
  </si>
  <si>
    <t xml:space="preserve"> (письмо №13478-СД/10 от  29.07.2013)</t>
  </si>
  <si>
    <t>тр</t>
  </si>
  <si>
    <t>октябрь</t>
  </si>
  <si>
    <t xml:space="preserve"> (письмо №25760-ЮР/08 от  13.08.2015)</t>
  </si>
  <si>
    <t xml:space="preserve"> </t>
  </si>
  <si>
    <t>ноябрь</t>
  </si>
  <si>
    <t xml:space="preserve"> (письмо №23167-АП/08 от  03.09.2012)</t>
  </si>
  <si>
    <t>декабрь</t>
  </si>
  <si>
    <t xml:space="preserve"> (письмо №2836-ИП/12/ГС от  03.12.2012)</t>
  </si>
  <si>
    <t xml:space="preserve">г. Воскресенск 2026</t>
  </si>
  <si>
    <t xml:space="preserve">Письмо Минстроя России (письмо  №45082-ХМ/09 от  05.12.2017) на IV кв 2017г. </t>
  </si>
  <si>
    <t xml:space="preserve">ПОЯСНИТЕЛЬНАЯ ЗАПИСКА К СМЕТНОЙ ДОКУМЕНТАЦИИ</t>
  </si>
  <si>
    <t xml:space="preserve">Основными нормативными документами при составлении смет являлись: </t>
  </si>
  <si>
    <t xml:space="preserve">- сборники территориальных единичных расценок (ТСНБ-2001 МО);</t>
  </si>
  <si>
    <t xml:space="preserve">- сборники федеральных единичных расценок (ФЕР-2001 (редакция 2014г.));</t>
  </si>
  <si>
    <t xml:space="preserve">- территориальные сборники сметных цен на материалы, изделия и конструкции (ТСНБ-2001 МО; ССЦ-81-77-2013)</t>
  </si>
  <si>
    <t xml:space="preserve">- цены прайс-листов, данных заводов изготовителей, обоснованных данных заказчика на материальные ресурсы и оборудование, применяемых по проекту, приведенных к уровню цен на 1 января 2000 г. с соответствующими коэффициентами:</t>
  </si>
  <si>
    <t xml:space="preserve">Сметная документация на строительство объекта разработана в соответствии с действующими нормативно-методическими документами Госстроя РФ (МДС 81-35.2004).</t>
  </si>
  <si>
    <t xml:space="preserve">В локальных сметах накладные расходы и сметная прибыль учтены по видам строительства в процентах от фонда оплаты труда рабочих-строителей и механизаторов (МДС 81-33.2001, МДС 81-25.2001).</t>
  </si>
  <si>
    <t xml:space="preserve">Для учета в сметах влияния условий производства работ, предусмотренных проектом, применены в локальных сметах, соответствующие коэффициенты (к нормам затрат труда, оплате труда рабочих, с учетом коэффициентов к расценкам из тех. части сборников, нормам времени и затратам на эксплуатацию машин:  </t>
  </si>
  <si>
    <t xml:space="preserve">К=1,2 -производство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электропередачи, согласно МДС 81.35-2004 Прилож.1 табл.1 п.5; </t>
  </si>
  <si>
    <t xml:space="preserve">К=1,2 -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электропередачи, согласно МДС 81-35.2004 Прилож.1;табл.2;п.5;</t>
  </si>
  <si>
    <t xml:space="preserve">К=1,1 - производство пусконаладочных работ при температуре воздуха на рабочем месте ниже 0 °С, согласно тех. части сб.  МДС 81-40.2006, т.2, п.17</t>
  </si>
  <si>
    <t xml:space="preserve">К=1,19-при установке опор ВЛ 0,38-10 кВ с приставками массой свыше 350 кг (нормы табл. 04-001, 04-002 и 04-003 учитывают приставку массой до 350 кг), согласно тех. части сб33 Прил.33.4, п.3.2.14</t>
  </si>
  <si>
    <t xml:space="preserve">К=1,05 – производство работ на высоте от 2 до 8м, согласно тех. части сб. м8 п.1.8.3.1.</t>
  </si>
  <si>
    <t xml:space="preserve">К=1,1 – производство работ по просекам, кустарникам и неглубоким оврагам, согласно тех.части сб.33 прил.33.4 п.3.12</t>
  </si>
  <si>
    <t xml:space="preserve">К=1,25- при бурении котлованов для опор ВЛ 0,38-10кВ на глубину более 2-х м к затратам на бурение, согласно тех. части сб33 Прилож. 33.4, п.3.6.</t>
  </si>
  <si>
    <t xml:space="preserve">В главе 9 «Прочие работы и затраты» включены средства на основные виды прочих работ и затрат (ПЦСН-2005 МО п.4.4.5).</t>
  </si>
  <si>
    <t xml:space="preserve">В главу 10 включены затраты на содержание службы заказчика-застройщика (технического надзора) (ПЦСН-2005 МО п.4.4.5). В главу 12 включена стоимость проектных работ.</t>
  </si>
  <si>
    <t xml:space="preserve">За итогом глав 1-12 учтены средства на возмещение расходов по оплате непредвиденных работ и затрат в размере 3% (ПЦСН-2005 МО п.4.4.5).</t>
  </si>
  <si>
    <t xml:space="preserve">Smeta.RU  (495) 974-1589</t>
  </si>
  <si>
    <t xml:space="preserve">Расчет установки опор при бурении котлованов на глубину более 2 м</t>
  </si>
  <si>
    <t xml:space="preserve"> (см. Приложение 33.4   п3.6)</t>
  </si>
  <si>
    <t xml:space="preserve">Составлен(а) в уровне текущих (прогнозных) цен 2001 года </t>
  </si>
  <si>
    <t xml:space="preserve">№ п/п</t>
  </si>
  <si>
    <t xml:space="preserve">Шифр расценки и коды ресурсов</t>
  </si>
  <si>
    <t xml:space="preserve">Наименование работ и затрат</t>
  </si>
  <si>
    <t xml:space="preserve">Единица измерения</t>
  </si>
  <si>
    <t xml:space="preserve">Кол-во единиц</t>
  </si>
  <si>
    <t xml:space="preserve">Цена на единицу измерения, руб.</t>
  </si>
  <si>
    <t xml:space="preserve">Попра-вочные коэфф., нормы НР и СП</t>
  </si>
  <si>
    <t xml:space="preserve">Всего затрат в базисном уровне цен, руб.</t>
  </si>
  <si>
    <t xml:space="preserve">Индексы пересчета, нормы НР и СП</t>
  </si>
  <si>
    <t xml:space="preserve">ВСЕГО затрат, руб.</t>
  </si>
  <si>
    <t xml:space="preserve">ОПОРЫ БЕЗ ПРИСТАВОК</t>
  </si>
  <si>
    <t>1</t>
  </si>
  <si>
    <t>33-04-003-1</t>
  </si>
  <si>
    <t xml:space="preserve">Установка железобетонных опор ВЛ 0,38; 6-10 кВ с траверсами без приставок одностоечных</t>
  </si>
  <si>
    <t xml:space="preserve">1 ОПОРА</t>
  </si>
  <si>
    <t/>
  </si>
  <si>
    <t>ЗП</t>
  </si>
  <si>
    <t>ЭМ</t>
  </si>
  <si>
    <t xml:space="preserve">в т.ч. ЗПМ</t>
  </si>
  <si>
    <t>МР</t>
  </si>
  <si>
    <t xml:space="preserve">НР от ФОТ [к тек. уровню *0,85]</t>
  </si>
  <si>
    <t>%</t>
  </si>
  <si>
    <t xml:space="preserve">СП от ФОТ [к тек. уровню *0,8]</t>
  </si>
  <si>
    <t>ЗТР</t>
  </si>
  <si>
    <t>чел-ч</t>
  </si>
  <si>
    <t xml:space="preserve">Всего по позиции</t>
  </si>
  <si>
    <t xml:space="preserve">ОЗП=33,67+0,25*8,86*0,25=34,22  ЭММ=124,62+0,27*138,54*0,25=133,97  ЗПМ=9,05+0,27*11,6*0,25=9,83  ТрудСтр=3,8+0,25*0,25=3,86</t>
  </si>
  <si>
    <t>2</t>
  </si>
  <si>
    <t>33-04-003-2</t>
  </si>
  <si>
    <t xml:space="preserve">Установка железобетонных опор ВЛ 0,38; 6-10 кВ с траверсами без приставок одностоечных с одним подкосом</t>
  </si>
  <si>
    <t xml:space="preserve">ОЗП=69,99+0,94*8,86*0,25=72,07  ЭММ=292,55+0,83*138,54*0,25=321,30  ЗПМ=21,58+0,83*11,6*0,25=23,99  ТрудСтр=7,9+0,94*0,25=8,14</t>
  </si>
  <si>
    <t>3</t>
  </si>
  <si>
    <t>33-04-003-3</t>
  </si>
  <si>
    <t xml:space="preserve">Установка железобетонных опор ВЛ 0,38; 6-10 кВ с траверсами без приставок одностоечных с двумя подкосами</t>
  </si>
  <si>
    <t xml:space="preserve">ОЗП=107,29+1,61*8,86*0,25=110,86  ЭММ=470,18+1,37*138,54*0,25=517,63  ЗПМ=34,92+1,37*11,6*0,25=38,89  ТрудСтр=12,11+1,61*0,25=12,51</t>
  </si>
  <si>
    <t xml:space="preserve">ОПОРЫ БЕЗ ПРИСТАВОК ДЛЯ СОВМЕСТНОЙ ПОДВЕСКИ</t>
  </si>
  <si>
    <t>4</t>
  </si>
  <si>
    <t>33-04-003-4</t>
  </si>
  <si>
    <t xml:space="preserve">Установка железобетонных опор для совместной подвески проводов ВЛ 0,38; 6-10 кВ без приставок одностоечных</t>
  </si>
  <si>
    <t xml:space="preserve">ОЗП=49,26+0,28*8,86*0,25=49,88  ЭММ=139,40+0,3*138,54*0,25=149,79  ЗПМ=9,63+0,3*11,6*0,25=10,50  ТрудСтр=5,56+0,28*0,25=5,63</t>
  </si>
  <si>
    <t>5</t>
  </si>
  <si>
    <t>33-04-003-5</t>
  </si>
  <si>
    <t xml:space="preserve">Установка железобетонных опор для совместной подвески проводов ВЛ 0,38; 6-10 кВ без приставок одностоечных с одним подкосом</t>
  </si>
  <si>
    <t xml:space="preserve">ОЗП=88,42+0,96*8,86*0,25=90,55  ЭММ=305,43+0,85*138,54*0,25=334,87  ЗПМ=21,92+0,85*11,6*0,25=24,39  ТрудСтр=9,98+0,96*0,25=10,22</t>
  </si>
  <si>
    <t>6</t>
  </si>
  <si>
    <t>33-04-003-6</t>
  </si>
  <si>
    <t xml:space="preserve">Установка железобетонных опор для совместной подвески проводов ВЛ 0,38; 6-10 кВ без приставок одностоечных с двумя подкосами</t>
  </si>
  <si>
    <t xml:space="preserve">ОЗП=134,07+1,71*8,74*0,25=137,81  ЭММ=504,91+1,5*138,54*0,25=556,86  ЗПМ=36,66+1,5*11,6*0,25=41,01  ТрудСтр=15,34+1,71*0,25=15,77</t>
  </si>
  <si>
    <t xml:space="preserve">ОПОРЫ С ОДИНАРНЫМИ ПРИСТАВКАМИ</t>
  </si>
  <si>
    <t>7</t>
  </si>
  <si>
    <t>33-04-003-7</t>
  </si>
  <si>
    <t xml:space="preserve">Установка железобетонных опор ВЛ 0,38; 6-10 кВ c траверсами с одинарными приставками одностоечных</t>
  </si>
  <si>
    <t xml:space="preserve">ОЗП=50,78+0,25*8,74*0,25=51,33  ЭММ=133,34+0,27*138,54*0,25=142,69  ЗПМ=9,05+0,27*11,6*0,25=9,83  ТрудСтр=5,81+0,25*0,25=5,87</t>
  </si>
  <si>
    <t>8</t>
  </si>
  <si>
    <t>33-04-003-8</t>
  </si>
  <si>
    <t xml:space="preserve">Установка железобетонных опор ВЛ 0,38; 6-10 кВ c траверсами с одинарными приставками одностоечных с одним подкосом</t>
  </si>
  <si>
    <t xml:space="preserve">ОЗП=104,18+0,94*8,74*0,25=106,23  ЭММ=309,99+0,83*138,54*0,25=338,74  ЗПМ=21,58+0,83*11,6*0,25=23,99  ТрудСтр=11,92+0,94*0,25=12,16</t>
  </si>
  <si>
    <t>9</t>
  </si>
  <si>
    <t>33-04-003-9</t>
  </si>
  <si>
    <t xml:space="preserve">Установка железобетонных опор ВЛ 0,38; 6-10 кВ c траверсами с одинарными приставками одностоечных с двумя подкосами</t>
  </si>
  <si>
    <t xml:space="preserve">ОЗП=158,54+1,61*8,74*0,25=162,06  ЭММ=496,33+1,37*138,54*0,25=543,78  ЗПМ=34,92+1,37*11,6*0,25=38,89  ТрудСтр=18,14+1,61*0,25=18,54</t>
  </si>
  <si>
    <t xml:space="preserve">ОПОРЫ С ОДИНАРНЫМИ ПРИСТАВКАМИ ДЛЯ СОВМЕСТНОЙ ПОДВЕСКИ</t>
  </si>
  <si>
    <t>10</t>
  </si>
  <si>
    <t>33-04-003-10</t>
  </si>
  <si>
    <t xml:space="preserve">Установка железобетонных опор для совместной подвески проводов ВЛ 0,38; 6-10 кВ с одинарными приставками одностоечных</t>
  </si>
  <si>
    <t xml:space="preserve">ОЗП=66,16+0,28*8,74*0,25=66,77  ЭММ=148,11+0,3*138,54*0,25=158,50  ЗПМ=9,63+0,3*11,6*0,25=10,50  ТрудСтр=7,57+0,28*0,25=7,64</t>
  </si>
  <si>
    <t>11</t>
  </si>
  <si>
    <t>33-04-003-11</t>
  </si>
  <si>
    <t xml:space="preserve">Установка железобетонных опор для совместной подвески проводов ВЛ 0,38; 6-10 кВ с одинарными приставками одностоечных с одним подкосом</t>
  </si>
  <si>
    <t xml:space="preserve">ОЗП=122,36+0,96*8,74*0,25=124,46  ЭММ=322,86+0,85*138,54*0,25=352,30  ЗПМ=21,92+0,85*11,6*0,25=24,39  ТрудСтр=14+0,96*0,25=14,24</t>
  </si>
  <si>
    <t>12</t>
  </si>
  <si>
    <t>33-04-003-12</t>
  </si>
  <si>
    <t xml:space="preserve">Установка железобетонных опор для совместной подвески проводов ВЛ 0,38; 6-10 кВ с одинарными приставками одностоечных с двумя подкосами</t>
  </si>
  <si>
    <t xml:space="preserve">ОЗП=186,77+1,71*8,74*0,25=190,51  ЭММ=531,06+1,5*138,54*0,25=583,01  ЗПМ=36,66+1,5*11,6*0,25=41,01  ТрудСтр=21,37+1,71*0,25=21,80</t>
  </si>
  <si>
    <t xml:space="preserve">ОПОРЫ С ДВОЙНЫМИ ПРИСТАВКАМИ</t>
  </si>
  <si>
    <t>13</t>
  </si>
  <si>
    <t>33-04-003-13</t>
  </si>
  <si>
    <t xml:space="preserve">Установка железобетонных опор ВЛ 0,38; 6-10 кВ c траверсами с двойными приставками одностоечных</t>
  </si>
  <si>
    <t xml:space="preserve">ОЗП=66,18+0,38*8,64*0,25=67,00  ЭММ=160,58+0,41*138,54*0,25=174,78  ЗПМ=10,67+0,41*11,6*0,25=11,86  ТрудСтр=7,66+0,38*0,25=7,76</t>
  </si>
  <si>
    <t>14</t>
  </si>
  <si>
    <t>33-04-003-14</t>
  </si>
  <si>
    <t xml:space="preserve">Установка железобетонных опор ВЛ 0,38; 6-10 кВ c траверсами с двойными приставками одностоечных с одним подкосом</t>
  </si>
  <si>
    <t xml:space="preserve">ОЗП=134,96+1,19*8,64*0,25=137,53  ЭММ=363,08+1,1*138,54*0,25=401,18  ЗПМ=24,71+1,1*11,6*0,25=27,90  ТрудСтр=15,02+1,19*0,25=15,92</t>
  </si>
  <si>
    <t>15</t>
  </si>
  <si>
    <t>33-04-003-15</t>
  </si>
  <si>
    <t xml:space="preserve">Установка железобетонных опор ВЛ 0,38; 6-10 кВ c траверсами с двойными приставками одностоечных с двумя подкосами</t>
  </si>
  <si>
    <t xml:space="preserve">ОЗП=204,68+1,99*8,64*0,25=208,98  ЭММ=577,54+1,78*138,54*0,25=639,19  ЗПМ=39,67+1,78*11,6*0,25=44,83  ТрудСтр=23,69+1,99*0,25=24,19</t>
  </si>
  <si>
    <t xml:space="preserve">ОПОРЫ С ДВОЙНЫМИ ПРИСТАВКАМИ ДЛЯ СОВМЕСТНОЙ ПОДВЕСКИ</t>
  </si>
  <si>
    <t>16</t>
  </si>
  <si>
    <t>33-04-003-16</t>
  </si>
  <si>
    <t xml:space="preserve">Установка железобетонных опор для совместной подвески проводов ВЛ 0,38; 6-10 кВ с двойными приставками одностоечных</t>
  </si>
  <si>
    <t xml:space="preserve">ОЗП=81,39+0,41*8,64*0,25=82,28  ЭММ=173,97+0,44*138,54*0,25=189,21  ЗПМ=11,14+0,44*11,6*0,25=12,42  ТрудСтр=9,42+0,41*0,25=9,52</t>
  </si>
  <si>
    <t>17</t>
  </si>
  <si>
    <t>33-04-003-17</t>
  </si>
  <si>
    <t xml:space="preserve">Установка железобетонных опор для совместной подвески проводов ВЛ 0,38; 6-10 кВ с двойными приставками одностоечных с одним подкосом</t>
  </si>
  <si>
    <t xml:space="preserve">ОЗП=152,93+1,21*8,64*0,25=155,54  ЭММ=376,83+1,12*138,54*0,25=415,62  ЗПМ=25,06+1,12*11,6*0,25=28,31  ТрудСтр=17,7+1,21*0,25=18,00</t>
  </si>
  <si>
    <t>18</t>
  </si>
  <si>
    <t>33-04-003-18</t>
  </si>
  <si>
    <t xml:space="preserve">Установка железобетонных опор для совместной подвески проводов ВЛ 0,38; 6-10 кВ с двойными приставками одностоечных с двумя подкосами</t>
  </si>
  <si>
    <t xml:space="preserve">ОЗП=232,59+2,09*8,64*0,25=237,10  ЭММ=610,88+1,91*138,54*0,25=677,03  ЗПМ=41,3+1,91*11,6*0,25=46,84  ТрудСтр=26,92+2,09*0,25=27,44</t>
  </si>
  <si>
    <t xml:space="preserve">Сводная таблица результатов конъюнктурного анализа</t>
  </si>
  <si>
    <t xml:space="preserve">(наименование объекта строительства)</t>
  </si>
  <si>
    <t xml:space="preserve">Код ресурса, затрат</t>
  </si>
  <si>
    <t xml:space="preserve">Наименование ресурса, затрат</t>
  </si>
  <si>
    <t xml:space="preserve">Полное наименование ресурса, затрат в обосновывающем документе</t>
  </si>
  <si>
    <t xml:space="preserve">Единица измерения ресурса, затрат</t>
  </si>
  <si>
    <t xml:space="preserve">Единица измерения ресурса, затрат в обосновывающем документе</t>
  </si>
  <si>
    <t xml:space="preserve">Текущая отпускная цена за единицу измерения в обосновывающем документе с НДС, руб.
</t>
  </si>
  <si>
    <t xml:space="preserve">Текущая отпускная цена за единицу измерения в обосновывающем документе без НДС, руб.
</t>
  </si>
  <si>
    <t xml:space="preserve">Текущая отпускная цена за единицу измерения без НДС, руб. в соответствии с графой 5
</t>
  </si>
  <si>
    <t xml:space="preserve">Затраты на перевозку</t>
  </si>
  <si>
    <t xml:space="preserve">Заготовительно-складские расходы</t>
  </si>
  <si>
    <t xml:space="preserve">Дополнительные затраты, предусмотренные пунктами 88, 117, 119–121 Методики</t>
  </si>
  <si>
    <t xml:space="preserve">Сметная цена без НДС, руб. за единицу измерения</t>
  </si>
  <si>
    <t>Год</t>
  </si>
  <si>
    <t>Квартал</t>
  </si>
  <si>
    <t xml:space="preserve">Полное и (или) сокращенное (при наличии) наименования производителя / поставщика</t>
  </si>
  <si>
    <t xml:space="preserve">Страна производителя оборудования, производственного и хозяйственного инвентаря</t>
  </si>
  <si>
    <t xml:space="preserve">КПП организации</t>
  </si>
  <si>
    <t xml:space="preserve">ИНН организации</t>
  </si>
  <si>
    <t xml:space="preserve">Гиперссылка на веб-сайт производителя / поставщика</t>
  </si>
  <si>
    <t xml:space="preserve">Населенный пункт расположения склада производителя / поставщика</t>
  </si>
  <si>
    <t xml:space="preserve">Статус организации - производитель (1) / поставщик (2)</t>
  </si>
  <si>
    <t xml:space="preserve">руб. за единицу измерения без НДС</t>
  </si>
  <si>
    <t>руб.</t>
  </si>
  <si>
    <t xml:space="preserve">Наименование затрат</t>
  </si>
  <si>
    <t>1.1</t>
  </si>
  <si>
    <t>ТЦ_01.7.04.04_33_3305719638_03.09.2024_02</t>
  </si>
  <si>
    <t xml:space="preserve">Замок с ключом</t>
  </si>
  <si>
    <t>ШТ</t>
  </si>
  <si>
    <t xml:space="preserve">ООО "Торговый Дом "Ковровские замки"</t>
  </si>
  <si>
    <t>330501001</t>
  </si>
  <si>
    <t>3305719638</t>
  </si>
  <si>
    <t>Ковров</t>
  </si>
  <si>
    <t>1.2</t>
  </si>
  <si>
    <t>ТЦ_01.7.04.04_62_6234118143_03.09.2024_02</t>
  </si>
  <si>
    <t xml:space="preserve">ООО "Промснаб"</t>
  </si>
  <si>
    <t>623401001</t>
  </si>
  <si>
    <t>6234118143</t>
  </si>
  <si>
    <t>www.promsnab62.ru</t>
  </si>
  <si>
    <t>Рязань</t>
  </si>
  <si>
    <t>1.3</t>
  </si>
  <si>
    <t>ТЦ_01.7.04.04_78_7804526950_02.09.2024_02</t>
  </si>
  <si>
    <t xml:space="preserve">ООО "ЭТМ"</t>
  </si>
  <si>
    <t>784201001</t>
  </si>
  <si>
    <t>7804526950</t>
  </si>
  <si>
    <t>www.etm.ru</t>
  </si>
  <si>
    <t>Москва</t>
  </si>
  <si>
    <t>2.1</t>
  </si>
  <si>
    <t>ТЦ_89.1.62.03_77_7701654251_10.02.2025_02</t>
  </si>
  <si>
    <t xml:space="preserve">Комплект вакуумного реклоузера TER Rec15 Al1 L5M одноопорный, с двусторонним источником питания, с комплектом ОПН на 10 кВ (6 шт.), без беспроводного управления с брелока, без разъединителей, без монтажных комплектов разъединителей, без коммерческого учет</t>
  </si>
  <si>
    <t>КОМПЛ</t>
  </si>
  <si>
    <t xml:space="preserve">ООО "Таврида Электрик МСК"</t>
  </si>
  <si>
    <t>771401001</t>
  </si>
  <si>
    <t>7701654251</t>
  </si>
  <si>
    <t>www.tavrida.ru</t>
  </si>
  <si>
    <t>г.Москва</t>
  </si>
  <si>
    <t>2.2</t>
  </si>
  <si>
    <t>ТЦ_89.1.62.03_77_7703755745_10.02.2025_02</t>
  </si>
  <si>
    <t>шт.</t>
  </si>
  <si>
    <t xml:space="preserve">ООО «Инженерное Бюро»</t>
  </si>
  <si>
    <t>772501001</t>
  </si>
  <si>
    <t>7703755745</t>
  </si>
  <si>
    <t xml:space="preserve">г. Москва</t>
  </si>
  <si>
    <t>2.3</t>
  </si>
  <si>
    <t>ТЦ_89.1.62.03_32_3257010630_10.02.2025_02</t>
  </si>
  <si>
    <t xml:space="preserve">ООО «ЭнГрупп»</t>
  </si>
  <si>
    <t>325701001</t>
  </si>
  <si>
    <t>3257010630</t>
  </si>
  <si>
    <t>http://engrupp32.ru%20/</t>
  </si>
  <si>
    <t xml:space="preserve">г. Брянск</t>
  </si>
  <si>
    <t>3.1</t>
  </si>
  <si>
    <t>ТЦ_07.2.02.05_50_5005066854_03.02.2025_02</t>
  </si>
  <si>
    <t xml:space="preserve">Траверса ТМ-63</t>
  </si>
  <si>
    <t xml:space="preserve">ООО "ЛЭП ИНДУСТРИЯ"</t>
  </si>
  <si>
    <t>Россия</t>
  </si>
  <si>
    <t>500501001</t>
  </si>
  <si>
    <t>5005066854</t>
  </si>
  <si>
    <t>Воскресенск</t>
  </si>
  <si>
    <t>3.2</t>
  </si>
  <si>
    <t>ТЦ_07.2.02.05_77_7709909261_03.02.2025_02</t>
  </si>
  <si>
    <t xml:space="preserve">ООО "ФОРЭНЕРГО-ТРЕЙД"</t>
  </si>
  <si>
    <t>770901001</t>
  </si>
  <si>
    <t>7709909261</t>
  </si>
  <si>
    <t xml:space="preserve">www. forenergo-trade.ru</t>
  </si>
  <si>
    <t>3.3</t>
  </si>
  <si>
    <t>ТЦ_07.2.02.05_50_5036090504_03.02.2025_02</t>
  </si>
  <si>
    <t xml:space="preserve">ООО «АРМАТЕХ»</t>
  </si>
  <si>
    <t>503601001</t>
  </si>
  <si>
    <t>5036090504</t>
  </si>
  <si>
    <t>www.armatech.group</t>
  </si>
  <si>
    <t>Подольск</t>
  </si>
  <si>
    <t>4.1</t>
  </si>
  <si>
    <t>ТЦ_22.2.02.20_50_5005066854_03.02.2025_02</t>
  </si>
  <si>
    <t xml:space="preserve">Хомут Х51</t>
  </si>
  <si>
    <t>4.2</t>
  </si>
  <si>
    <t>ТЦ_22.2.02.20_77_7709909261_03.02.2025_02</t>
  </si>
  <si>
    <t>4.3</t>
  </si>
  <si>
    <t>ТЦ_22.2.02.20_50_5036090504_03.02.2025_02</t>
  </si>
  <si>
    <t>5.1</t>
  </si>
  <si>
    <t>ТЦ_08.3.04.02_50_5005066854_03.02.2025_02</t>
  </si>
  <si>
    <t xml:space="preserve">Проводник ЗП1</t>
  </si>
  <si>
    <t>5.2</t>
  </si>
  <si>
    <t>ТЦ_08.3.04.02_50_5036090504_03.02.2025_02</t>
  </si>
  <si>
    <t>5.3</t>
  </si>
  <si>
    <t>ТЦ_08.3.04.02_77_7709909261_03.02.2025_02</t>
  </si>
  <si>
    <t>6.1</t>
  </si>
  <si>
    <t>ТЦ_59.1.20.01_50_5005066854_03.02.2025_02</t>
  </si>
  <si>
    <t xml:space="preserve">Зажим ответвительный RP150</t>
  </si>
  <si>
    <t>6.2</t>
  </si>
  <si>
    <t>ТЦ_59.1.20.01_77_7709909261_03.02.2025_02</t>
  </si>
  <si>
    <t>6.3</t>
  </si>
  <si>
    <t>ТЦ_59.1.20.01_50_5036090504_03.02.2025_02</t>
  </si>
  <si>
    <t>7.1</t>
  </si>
  <si>
    <t>ТЦ_22.2.01.04_50_5005066854_03.02.2025_02</t>
  </si>
  <si>
    <t xml:space="preserve">Изолятор ПШИ-20</t>
  </si>
  <si>
    <t>7.2</t>
  </si>
  <si>
    <t>ТЦ_22.2.01.04_77_7709909261_03.02.2025_02</t>
  </si>
  <si>
    <t>7.3</t>
  </si>
  <si>
    <t>ТЦ_22.2.01.04_50_5036090504_03.02.2025_02</t>
  </si>
  <si>
    <t>8.1</t>
  </si>
  <si>
    <t>ТЦ_24.3.05.02_50_5005066854_03.02.2025_02</t>
  </si>
  <si>
    <t xml:space="preserve">Колпачок К9</t>
  </si>
  <si>
    <t>8.2</t>
  </si>
  <si>
    <t>ТЦ_24.3.05.02_77_7709909261_03.02.2025_02</t>
  </si>
  <si>
    <t>8.3</t>
  </si>
  <si>
    <t>ТЦ_24.3.05.02_50_5036090504_03.02.2025_02</t>
  </si>
  <si>
    <t>9.1</t>
  </si>
  <si>
    <t xml:space="preserve">Плашечный зажим CD35</t>
  </si>
  <si>
    <t>9.2</t>
  </si>
  <si>
    <t>9.3</t>
  </si>
  <si>
    <t>10.1</t>
  </si>
  <si>
    <t>ТЦ_89.1.62.05_77_7728591834_11.02.2025_02</t>
  </si>
  <si>
    <t xml:space="preserve">Комплект телемеханики RTU.Res.UЕS. с СПО</t>
  </si>
  <si>
    <t xml:space="preserve">ООО "ИТ Компания Д-Системс"</t>
  </si>
  <si>
    <t>772801001</t>
  </si>
  <si>
    <t>7728591834</t>
  </si>
  <si>
    <t>10.2</t>
  </si>
  <si>
    <t>ТЦ_89.1.62.05_77_7727667738_10.02.2025_02</t>
  </si>
  <si>
    <t xml:space="preserve">ООО «ПиЭлСи Технолоджи»</t>
  </si>
  <si>
    <t>772701001</t>
  </si>
  <si>
    <t>7727667738</t>
  </si>
  <si>
    <t>www.tpz.ru</t>
  </si>
  <si>
    <t>10.3</t>
  </si>
  <si>
    <t>ТЦ_89.1.62.05_77_7728724749_10.02.2025_02</t>
  </si>
  <si>
    <t xml:space="preserve">ООО «ЭНЭРА-Электроникс»</t>
  </si>
  <si>
    <t>7728724749</t>
  </si>
  <si>
    <t>11.1</t>
  </si>
  <si>
    <t>ТЦ_89.1.62.01_50_5005066854_03.02.2025_02</t>
  </si>
  <si>
    <t xml:space="preserve">РМК-20-IV- УХЛ 1</t>
  </si>
  <si>
    <t xml:space="preserve">РМК-20-IV- УХЛ 1
</t>
  </si>
  <si>
    <t>11.2</t>
  </si>
  <si>
    <t>ТЦ_89.1.62.01_50_5036090504_03.02.2025_02</t>
  </si>
  <si>
    <t>11.3</t>
  </si>
  <si>
    <t>ТЦ_89.1.62.01_77_7709909261_03.02.2025_02</t>
  </si>
  <si>
    <t>12.1</t>
  </si>
  <si>
    <t>ТЦ_89.1.62.03_50_5036090504_03.02.2025_02</t>
  </si>
  <si>
    <t xml:space="preserve">РЛК-1б-10 IV/400 УХЛ 1</t>
  </si>
  <si>
    <t>12.2</t>
  </si>
  <si>
    <t>ТЦ_89.1.62.03_50_5005066854_03.02.2025_02</t>
  </si>
  <si>
    <t>12.3</t>
  </si>
  <si>
    <t>ТЦ_89.1.62.03_77_7709909261_03.02.2025_02</t>
  </si>
  <si>
    <t>13.1</t>
  </si>
  <si>
    <t>ТЦ_21.2.01.01_59_5904184047_10.10.2024_02</t>
  </si>
  <si>
    <t xml:space="preserve">СИПт-3 1х70-20</t>
  </si>
  <si>
    <t xml:space="preserve">OOO "Kaмcкий кaбeль"</t>
  </si>
  <si>
    <t>78505001</t>
  </si>
  <si>
    <t>5904184047</t>
  </si>
  <si>
    <t>www.kamkabel.ru</t>
  </si>
  <si>
    <t>г.Пермь</t>
  </si>
  <si>
    <t>13.2</t>
  </si>
  <si>
    <t>ТЦ_21.2.01.01_40_400424686_10.10.2024_02</t>
  </si>
  <si>
    <t xml:space="preserve">СЗАО «Белтелекабель»</t>
  </si>
  <si>
    <t>Беларусь</t>
  </si>
  <si>
    <t>28937910</t>
  </si>
  <si>
    <t>400424686</t>
  </si>
  <si>
    <t>www.beltelecabel.by</t>
  </si>
  <si>
    <t>г.Минск</t>
  </si>
  <si>
    <t>13.3</t>
  </si>
  <si>
    <t>ТЦ_21.2.01.01_30_300528652_11.10.2024_02</t>
  </si>
  <si>
    <t>ООО"ПО"Знергокомплект"</t>
  </si>
  <si>
    <t>29001517</t>
  </si>
  <si>
    <t>300528652</t>
  </si>
  <si>
    <t>www.el-com.ru</t>
  </si>
  <si>
    <t>г.Мытищи</t>
  </si>
  <si>
    <t>14.1</t>
  </si>
  <si>
    <t xml:space="preserve">Траверса ТМ-65</t>
  </si>
  <si>
    <t>14.2</t>
  </si>
  <si>
    <t>14.3</t>
  </si>
  <si>
    <t>15.1</t>
  </si>
  <si>
    <t xml:space="preserve">Траверса ТМ-66</t>
  </si>
  <si>
    <t>15.2</t>
  </si>
  <si>
    <t>15.3</t>
  </si>
  <si>
    <t>16.1</t>
  </si>
  <si>
    <t>ТЦ_22.2.02.23_50_5005066854_03.02.2025_02</t>
  </si>
  <si>
    <t xml:space="preserve">Кронштейн У52</t>
  </si>
  <si>
    <t>У-52</t>
  </si>
  <si>
    <t>16.2</t>
  </si>
  <si>
    <t>ТЦ_22.2.02.23_77_7709909261_03.02.2025_02</t>
  </si>
  <si>
    <t>16.3</t>
  </si>
  <si>
    <t>ТЦ_22.2.02.23_50_5036090504_03.02.2025_02</t>
  </si>
  <si>
    <t>17.1</t>
  </si>
  <si>
    <t>ТЦ_25.2.02.04_50_5005066854_03.02.2025_02</t>
  </si>
  <si>
    <t xml:space="preserve">Кронштейн РА-4</t>
  </si>
  <si>
    <t>17.2</t>
  </si>
  <si>
    <t>ТЦ_25.2.02.04_77_7709909261_03.02.2025_02</t>
  </si>
  <si>
    <t>17.3</t>
  </si>
  <si>
    <t>ТЦ_25.2.02.04_50_5036090504_03.02.2025_02</t>
  </si>
  <si>
    <t>18.1</t>
  </si>
  <si>
    <t xml:space="preserve">Хомут Х7</t>
  </si>
  <si>
    <t>18.2</t>
  </si>
  <si>
    <t>18.3</t>
  </si>
  <si>
    <t>19.1</t>
  </si>
  <si>
    <t xml:space="preserve">Изолятор подвесной ЛК-70/20-И-З ГС</t>
  </si>
  <si>
    <t>19.2</t>
  </si>
  <si>
    <t>19.3</t>
  </si>
  <si>
    <t>20.1</t>
  </si>
  <si>
    <t>ТЦ_59.1.25.02_50_5005066854_03.02.2025_02</t>
  </si>
  <si>
    <t xml:space="preserve">Анкерный зажим PAZ 3</t>
  </si>
  <si>
    <t>20.2</t>
  </si>
  <si>
    <t>ТЦ_59.1.25.02_77_7709909261_03.02.2025_02</t>
  </si>
  <si>
    <t>20.3</t>
  </si>
  <si>
    <t>ТЦ_59.1.25.02_50_5036090504_03.02.2025_02</t>
  </si>
  <si>
    <t>21.1</t>
  </si>
  <si>
    <t xml:space="preserve">Зажим СЕ3</t>
  </si>
  <si>
    <t>21.2</t>
  </si>
  <si>
    <t>21.3</t>
  </si>
  <si>
    <t>22.1</t>
  </si>
  <si>
    <t>ТЦ_01.7.15.02_50_5005066854_03.02.2025_02</t>
  </si>
  <si>
    <t xml:space="preserve">Болт М20х260</t>
  </si>
  <si>
    <t>22.2</t>
  </si>
  <si>
    <t>ТЦ_01.7.15.02_50_5036090504_03.02.2025_02</t>
  </si>
  <si>
    <t>22.3</t>
  </si>
  <si>
    <t>ТЦ_01.7.15.02_77_7709909261_03.02.2025_02</t>
  </si>
  <si>
    <t>23.1</t>
  </si>
  <si>
    <t>ТЦ_01.7.15.05_50_5005066854_03.02.2025_02</t>
  </si>
  <si>
    <t xml:space="preserve">Гайка М20</t>
  </si>
  <si>
    <t>23.2</t>
  </si>
  <si>
    <t>ТЦ_01.7.15.05_50_5036090504_03.02.2025_02</t>
  </si>
  <si>
    <t>23.3</t>
  </si>
  <si>
    <t>ТЦ_01.7.15.05_77_7709909261_03.02.2025_02</t>
  </si>
  <si>
    <t>24.1</t>
  </si>
  <si>
    <t xml:space="preserve">Траверса ТМ-73</t>
  </si>
  <si>
    <t>24.2</t>
  </si>
  <si>
    <t>24.3</t>
  </si>
  <si>
    <t>25.1</t>
  </si>
  <si>
    <t xml:space="preserve">Траверса ТМ-74</t>
  </si>
  <si>
    <t>25.2</t>
  </si>
  <si>
    <t>25.3</t>
  </si>
  <si>
    <t>26.1</t>
  </si>
  <si>
    <t xml:space="preserve">Колпачок К22</t>
  </si>
  <si>
    <t>26.2</t>
  </si>
  <si>
    <t>26.3</t>
  </si>
  <si>
    <t xml:space="preserve">Составил   </t>
  </si>
  <si>
    <t xml:space="preserve">Просвирова О.А.</t>
  </si>
  <si>
    <t>[должность,подпись(инициалы,фамилия)]</t>
  </si>
  <si>
    <t xml:space="preserve">Проверил   </t>
  </si>
  <si>
    <t xml:space="preserve">Застройщик 
(технический заказчик)</t>
  </si>
  <si>
    <t>"СОГЛАСОВАНО"</t>
  </si>
  <si>
    <t>"УТВЕРЖДАЮ"</t>
  </si>
  <si>
    <t xml:space="preserve">Директор ООО "ФАБИ"   </t>
  </si>
  <si>
    <r>
      <t xml:space="preserve">                                                                 </t>
    </r>
    <r>
      <rPr>
        <sz val="11"/>
        <rFont val="Arial"/>
      </rPr>
      <t xml:space="preserve"> </t>
    </r>
    <r>
      <rPr>
        <b/>
        <sz val="11"/>
        <rFont val="Arial"/>
      </rPr>
      <t xml:space="preserve">Силков А.В</t>
    </r>
  </si>
  <si>
    <r>
      <rPr>
        <u val="single"/>
        <sz val="11"/>
        <rFont val="Arial"/>
      </rPr>
      <t xml:space="preserve">                                                              </t>
    </r>
    <r>
      <rPr>
        <b/>
        <u val="single"/>
        <sz val="11"/>
        <rFont val="Arial"/>
      </rPr>
      <t xml:space="preserve"> </t>
    </r>
  </si>
  <si>
    <t xml:space="preserve">"_____"________________ 20   г.</t>
  </si>
  <si>
    <t xml:space="preserve">                                          "_____"________________ 20   г.</t>
  </si>
  <si>
    <t xml:space="preserve">(наименование стройки)</t>
  </si>
  <si>
    <t xml:space="preserve">ЛОКАЛЬНЫЙ СМЕТНЫЙ РАСЧЕТ № 01-01-01</t>
  </si>
  <si>
    <t xml:space="preserve">(локальный сметный расчет)</t>
  </si>
  <si>
    <t xml:space="preserve">Подготовительные работы</t>
  </si>
  <si>
    <t xml:space="preserve">(наименование работ и затрат, наименование объекта)</t>
  </si>
  <si>
    <t xml:space="preserve">Сметная стоимость:</t>
  </si>
  <si>
    <t xml:space="preserve">тыс. руб.</t>
  </si>
  <si>
    <t xml:space="preserve">Средства на оплату труда:</t>
  </si>
  <si>
    <t xml:space="preserve">Нормативная трудоемкость:</t>
  </si>
  <si>
    <t>чел.-час</t>
  </si>
  <si>
    <t xml:space="preserve">Составлен(а) в ценах на III квартал 2023 года</t>
  </si>
  <si>
    <t xml:space="preserve">№     п/п</t>
  </si>
  <si>
    <t xml:space="preserve">Цена на ед. изм., руб.</t>
  </si>
  <si>
    <t xml:space="preserve">Коэф. поправочные к позиции</t>
  </si>
  <si>
    <t xml:space="preserve">Всего в базисных ценах, руб.</t>
  </si>
  <si>
    <t xml:space="preserve">Индексы пересчета</t>
  </si>
  <si>
    <t xml:space="preserve">Всего в текущих (прогнозных) ценах, руб.</t>
  </si>
  <si>
    <t xml:space="preserve">Затраты труда рабочих чел.-час</t>
  </si>
  <si>
    <t xml:space="preserve">Раздел 1. Вынос трассы </t>
  </si>
  <si>
    <t xml:space="preserve">СБЦ-2006 таб 16 п. 7 Кат. Сл ll</t>
  </si>
  <si>
    <r>
      <t xml:space="preserve">Вынос в натуру трассы  КЛ-0,4кВ К1=1,2 (Прим.1. При длине трассы до 5 км)</t>
    </r>
    <r>
      <rPr>
        <sz val="10"/>
        <color indexed="65"/>
        <rFont val="Verdana"/>
      </rPr>
      <t xml:space="preserve">К1=1,2 (Прим.1. При длине трассы до 5 км)</t>
    </r>
  </si>
  <si>
    <t>км</t>
  </si>
  <si>
    <t>0,060</t>
  </si>
  <si>
    <t xml:space="preserve">СБЦ-2006 таб 11 п. 1 Кат. Сл ll</t>
  </si>
  <si>
    <t xml:space="preserve">Вынос в натуру границ отвода земель строительных площадок</t>
  </si>
  <si>
    <t>знак</t>
  </si>
  <si>
    <t xml:space="preserve">Итого прямые затраты по разделу в ценах 2001г.</t>
  </si>
  <si>
    <t xml:space="preserve">Итого прямые затраты по разделу с учетом коэффициентов к итогам </t>
  </si>
  <si>
    <t xml:space="preserve">Итого по смете</t>
  </si>
  <si>
    <t xml:space="preserve">  Полевые работы</t>
  </si>
  <si>
    <t xml:space="preserve">  Камеральные работы</t>
  </si>
  <si>
    <t xml:space="preserve">  Итого</t>
  </si>
  <si>
    <t xml:space="preserve">  Всего с учетом "Индекс пересчета изыскательских работ в текущие цены на III квартал 2023 г. СМР=5,57"</t>
  </si>
  <si>
    <t xml:space="preserve">Составил:  </t>
  </si>
  <si>
    <t xml:space="preserve">Урбан Н.В.</t>
  </si>
  <si>
    <t xml:space="preserve">Проверил:  </t>
  </si>
  <si>
    <t xml:space="preserve">Форма № 1а</t>
  </si>
  <si>
    <t xml:space="preserve">Директор ООО "ФАБИ"                            Силков А. В.</t>
  </si>
  <si>
    <t xml:space="preserve">____________________________________________ </t>
  </si>
  <si>
    <t xml:space="preserve">"_____"________________ 20     г.</t>
  </si>
  <si>
    <t xml:space="preserve">(наименование стройки (объекта))</t>
  </si>
  <si>
    <t xml:space="preserve">ЛОКАЛЬНЫЙ СМЕТНЫЙ РАСЧЕТ № </t>
  </si>
  <si>
    <t>01-01-02</t>
  </si>
  <si>
    <t xml:space="preserve">на   </t>
  </si>
  <si>
    <t xml:space="preserve">расчистку просеки</t>
  </si>
  <si>
    <t xml:space="preserve">Основание: </t>
  </si>
  <si>
    <t>базовая</t>
  </si>
  <si>
    <t>текущая</t>
  </si>
  <si>
    <t>цена</t>
  </si>
  <si>
    <t xml:space="preserve">Сметная стоимость</t>
  </si>
  <si>
    <t>тыс.руб</t>
  </si>
  <si>
    <t xml:space="preserve">Нормативная трудоемкость</t>
  </si>
  <si>
    <t>чел.час.</t>
  </si>
  <si>
    <t xml:space="preserve">Средства на оплату труда</t>
  </si>
  <si>
    <t xml:space="preserve">Составлен(а) в уровне текущих (прогнозных) цен ТСНБ-2001 Московской области (редакция 2014 г) июль 2021 года</t>
  </si>
  <si>
    <t xml:space="preserve">Локальная смета: </t>
  </si>
  <si>
    <t xml:space="preserve">Раздел: Расчистка просеки</t>
  </si>
  <si>
    <t xml:space="preserve">Подраздел: Собственник не определен</t>
  </si>
  <si>
    <r>
      <t>01-02-099-2</t>
    </r>
    <r>
      <rPr>
        <i/>
        <sz val="10"/>
        <rFont val="Arial"/>
      </rPr>
      <t xml:space="preserve">
Поправка: Мет.421/пр 04.08.20 Пр.10 Т.1 п. 4</t>
    </r>
  </si>
  <si>
    <t xml:space="preserve">Валка деревьев мягких пород с корня, диаметр стволов до 20 см</t>
  </si>
  <si>
    <t xml:space="preserve">100 шт.</t>
  </si>
  <si>
    <t>01-02-099-2</t>
  </si>
  <si>
    <t>)*1,20</t>
  </si>
  <si>
    <t xml:space="preserve">НР от ФОТ</t>
  </si>
  <si>
    <t xml:space="preserve">СП от ФОТ</t>
  </si>
  <si>
    <r>
      <t>01-02-099-3</t>
    </r>
    <r>
      <rPr>
        <i/>
        <sz val="10"/>
        <rFont val="Arial"/>
      </rPr>
      <t xml:space="preserve">
Поправка: Мет.421/пр 04.08.20 Пр.10 Т.1 п. 4</t>
    </r>
  </si>
  <si>
    <t xml:space="preserve">Валка деревьев мягких пород с корня, диаметр стволов до 24 см</t>
  </si>
  <si>
    <t>01-02-099-3</t>
  </si>
  <si>
    <r>
      <t>01-02-099-4</t>
    </r>
    <r>
      <rPr>
        <i/>
        <sz val="10"/>
        <rFont val="Arial"/>
      </rPr>
      <t xml:space="preserve">
Поправка: Мет.421/пр 04.08.20 Пр.10 Т.1 п. 4</t>
    </r>
  </si>
  <si>
    <t xml:space="preserve">Валка деревьев мягких пород с корня, диаметр стволов до 28 см</t>
  </si>
  <si>
    <t>01-02-099-4</t>
  </si>
  <si>
    <r>
      <t>01-02-099-5</t>
    </r>
    <r>
      <rPr>
        <i/>
        <sz val="10"/>
        <rFont val="Arial"/>
      </rPr>
      <t xml:space="preserve">
Поправка: Мет.421/пр 04.08.20 Пр.10 Т.1 п. 4</t>
    </r>
  </si>
  <si>
    <t xml:space="preserve">Валка деревьев мягких пород с корня, диаметр стволов до 32 см</t>
  </si>
  <si>
    <t>01-02-099-5</t>
  </si>
  <si>
    <r>
      <t>01-02-099-6</t>
    </r>
    <r>
      <rPr>
        <i/>
        <sz val="10"/>
        <rFont val="Arial"/>
      </rPr>
      <t xml:space="preserve">
Поправка: Мет.421/пр 04.08.20 Пр.10 Т.1 п. 4</t>
    </r>
  </si>
  <si>
    <t xml:space="preserve">Валка деревьев мягких пород с корня, диаметр стволов более 32 см</t>
  </si>
  <si>
    <t xml:space="preserve">100 деревьев</t>
  </si>
  <si>
    <t>01-02-099-6</t>
  </si>
  <si>
    <r>
      <t>01-02-100-1</t>
    </r>
    <r>
      <rPr>
        <i/>
        <sz val="10"/>
        <rFont val="Arial"/>
      </rPr>
      <t xml:space="preserve">
Поправка: Мет.421/пр 04.08.20 Пр.10 Т.1 п. 4</t>
    </r>
  </si>
  <si>
    <t xml:space="preserve">Трелевка древесины на расстояние до 300 м тракторами мощностью 59 кВт (80 л.с.), диаметр стволов до 20 см</t>
  </si>
  <si>
    <t>01-02-100-1</t>
  </si>
  <si>
    <r>
      <t>01-02-100-2</t>
    </r>
    <r>
      <rPr>
        <i/>
        <sz val="10"/>
        <rFont val="Arial"/>
      </rPr>
      <t xml:space="preserve">
Поправка: Мет.421/пр 04.08.20 Пр.10 Т.1 п. 4</t>
    </r>
  </si>
  <si>
    <t xml:space="preserve">Трелевка древесины на расстояние до 300 м тракторами мощностью 59 кВт (80 л.с.), диаметр стволов до 30 см</t>
  </si>
  <si>
    <t>01-02-100-2</t>
  </si>
  <si>
    <r>
      <t>01-02-100-3</t>
    </r>
    <r>
      <rPr>
        <i/>
        <sz val="10"/>
        <rFont val="Arial"/>
      </rPr>
      <t xml:space="preserve">
Поправка: Мет.421/пр 04.08.20 Пр.10 Т.1 п. 4</t>
    </r>
  </si>
  <si>
    <t xml:space="preserve">Трелевка древесины на расстояние до 300 м тракторами мощностью 59 кВт (80 л.с.), диаметр стволов свыше 30 см</t>
  </si>
  <si>
    <t>01-02-100-3</t>
  </si>
  <si>
    <r>
      <t>01-02-101-3</t>
    </r>
    <r>
      <rPr>
        <i/>
        <sz val="10"/>
        <rFont val="Arial"/>
      </rPr>
      <t xml:space="preserve">
Поправка: Мет.421/пр 04.08.20 Пр.10 Т.1 п. 4</t>
    </r>
  </si>
  <si>
    <t xml:space="preserve">Разделка древесины мягких пород, полученной от валки леса, диаметр стволов до 20 см</t>
  </si>
  <si>
    <t>01-02-101-3</t>
  </si>
  <si>
    <r>
      <t>01-02-101-4</t>
    </r>
    <r>
      <rPr>
        <i/>
        <sz val="10"/>
        <rFont val="Arial"/>
      </rPr>
      <t xml:space="preserve">
Поправка: Мет.421/пр 04.08.20 Пр.10 Т.1 п. 4</t>
    </r>
  </si>
  <si>
    <t xml:space="preserve">Разделка древесины мягких пород, полученной от валки леса, диаметр стволов до 24 см</t>
  </si>
  <si>
    <t>01-02-101-4</t>
  </si>
  <si>
    <r>
      <t>01-02-101-5</t>
    </r>
    <r>
      <rPr>
        <i/>
        <sz val="10"/>
        <rFont val="Arial"/>
      </rPr>
      <t xml:space="preserve">
Поправка: Мет.421/пр 04.08.20 Пр.10 Т.1 п. 4</t>
    </r>
  </si>
  <si>
    <t xml:space="preserve">Разделка древесины мягких пород, полученной от валки леса, диаметр стволов до 28 см</t>
  </si>
  <si>
    <t>01-02-101-5</t>
  </si>
  <si>
    <r>
      <t>01-02-101-6</t>
    </r>
    <r>
      <rPr>
        <i/>
        <sz val="10"/>
        <rFont val="Arial"/>
      </rPr>
      <t xml:space="preserve">
Поправка: Мет.421/пр 04.08.20 Пр.10 Т.1 п. 4</t>
    </r>
  </si>
  <si>
    <t xml:space="preserve">Разделка древесины мягких пород, полученной от валки леса, диаметр стволов до 32 см</t>
  </si>
  <si>
    <t>01-02-101-6</t>
  </si>
  <si>
    <r>
      <t>01-02-101-7</t>
    </r>
    <r>
      <rPr>
        <i/>
        <sz val="10"/>
        <rFont val="Arial"/>
      </rPr>
      <t xml:space="preserve">
Поправка: Мет.421/пр 04.08.20 Пр.10 Т.1 п. 4</t>
    </r>
  </si>
  <si>
    <t xml:space="preserve">Разделка древесины мягких пород, полученной от валки леса, диаметр стволов более 32 см</t>
  </si>
  <si>
    <t>01-02-101-7</t>
  </si>
  <si>
    <t xml:space="preserve">Итого по подразделу: Собственник не определен</t>
  </si>
  <si>
    <t xml:space="preserve">Итого по разделу: Расчистка просеки</t>
  </si>
  <si>
    <t xml:space="preserve">Итого по локальной смете: </t>
  </si>
  <si>
    <t xml:space="preserve">подготовительные работы</t>
  </si>
  <si>
    <t xml:space="preserve">Составлен(а) в уровне текущих (прогнозных) цен ТСНБ-2001 Московской области (редакция 2014 г) октябрь 2023 года</t>
  </si>
  <si>
    <t xml:space="preserve">Раздел: Уборка снега со строительных площадок и дорог</t>
  </si>
  <si>
    <t>01-02-087-3</t>
  </si>
  <si>
    <t xml:space="preserve">Уборка снега со строительных площадок и дорог бульдозерами с перемещениями на расстояние до 20 м</t>
  </si>
  <si>
    <t xml:space="preserve">1000 м3 снега</t>
  </si>
  <si>
    <t xml:space="preserve">Итого по разделу:  Уборка снега со строительных площадок и дорог</t>
  </si>
  <si>
    <t xml:space="preserve">Итого по локальной смете: Подготовительные работы</t>
  </si>
  <si>
    <t xml:space="preserve">Приложение № 20</t>
  </si>
  <si>
    <t xml:space="preserve">Объект </t>
  </si>
  <si>
    <t xml:space="preserve"> (наименование)</t>
  </si>
  <si>
    <t xml:space="preserve">Характер строительства </t>
  </si>
  <si>
    <t>строительство</t>
  </si>
  <si>
    <t xml:space="preserve">(новое, реконструкция, капремонт, реставрация и т.п.)</t>
  </si>
  <si>
    <t xml:space="preserve">Утвержден « _____ » __________________ 20____ г.</t>
  </si>
  <si>
    <r>
      <t xml:space="preserve">Заказчик </t>
    </r>
    <r>
      <rPr>
        <u val="single"/>
        <sz val="12"/>
        <color theme="1"/>
        <rFont val="Times New Roman"/>
      </rPr>
      <t xml:space="preserve">_______ филиал ПАО «МОЭСК» «Восточные электрические сети»____</t>
    </r>
  </si>
  <si>
    <t xml:space="preserve">филиал ПАО «Россети Московский регион» «Восточные электрические сети»</t>
  </si>
  <si>
    <t xml:space="preserve">(наименование организации)</t>
  </si>
  <si>
    <t xml:space="preserve">« _____ » __________________ 20____ г.</t>
  </si>
  <si>
    <t xml:space="preserve">(дата осуществления маркетингового исследования)</t>
  </si>
  <si>
    <t xml:space="preserve">ПОЯСНИТЕЛЬНАЯ ЗАПИСКА</t>
  </si>
  <si>
    <t xml:space="preserve">При составлении сметной документации применены текущие цены на основании прайс-листов (коммерческих предложений, счетов, других подтверждающих документов) в связи с тем, что оборудование и материалы необходимые для выполнения работ отсутствуют в базе данных используемой для составления сметного расчёта.</t>
  </si>
  <si>
    <t xml:space="preserve">Для расчета средней стоимости, включенной в сметную документацию, было произведено маркетинговое исследование среди следующих поставщиков, отобранных среди прочих на основании</t>
  </si>
  <si>
    <t xml:space="preserve">Наименование оборудования, основные характеристики, назначение, исполнение, опции и др.</t>
  </si>
  <si>
    <t xml:space="preserve">Стоимость, включенная в сметный расчет, без НДС, руб</t>
  </si>
  <si>
    <t xml:space="preserve">Стоимость, согласно подтверждаю щему документу без НДС, руб</t>
  </si>
  <si>
    <t xml:space="preserve">Обоснование стоимости (прайс-листы, коммерческие предложения, счета и другие подтверждающие документы прилагаются)</t>
  </si>
  <si>
    <t xml:space="preserve">ООО "ЛЭП ИНДУСТРИЯ" Прайс-лист  от 24.03.2022</t>
  </si>
  <si>
    <t xml:space="preserve">ООО "АРМАТЕХ" прайс-лист от 25.02.2022</t>
  </si>
  <si>
    <t xml:space="preserve">ООО "Форэнерго-Трейд" Прайс-лист от 04.04.2022</t>
  </si>
  <si>
    <t xml:space="preserve">РЛР Тесла -1-10/400 УХЛ 1</t>
  </si>
  <si>
    <t xml:space="preserve">Подстанция МТП -160/6/0,4 без счетчика      </t>
  </si>
  <si>
    <t xml:space="preserve">ООО "ЭЛПРО", КП №5432 от 17.02.2023г.</t>
  </si>
  <si>
    <t xml:space="preserve">ООО "ЭлтКом", КП   от 17.02.2023г.</t>
  </si>
  <si>
    <t xml:space="preserve">ООО ПКФ "Электрощит", КП №3230 от 16.02.2023г</t>
  </si>
  <si>
    <t xml:space="preserve">Трансформатор ТМГ11 -160/6/0,4</t>
  </si>
  <si>
    <t xml:space="preserve">ООО "ЭЛПРО", КП №4825/2 от 07.10.2022г.</t>
  </si>
  <si>
    <t xml:space="preserve">ООО "ЭлтКом", КП №311 от 01.10.2022г.</t>
  </si>
  <si>
    <t xml:space="preserve">ООО ПКФ "Электрощит", КП №2752 от 03.10.2022г</t>
  </si>
  <si>
    <t xml:space="preserve">Контактный зажим для ввода НН/ВН М12*1,75 (ТМГ-16-160 кВА)</t>
  </si>
  <si>
    <t xml:space="preserve">ООО "Электротехнологии" счет № 32967878 от 07.04.2022г.</t>
  </si>
  <si>
    <t xml:space="preserve">КП №1461 от 06.04.2022г. ООО "ЭТК-Энерго"</t>
  </si>
  <si>
    <t xml:space="preserve">ООО "ЭЛТКОМ" КП №46 от 07.04.2022г.</t>
  </si>
  <si>
    <t xml:space="preserve">Контактный зажим для ввода НН/ВН М16*2,0
(ТМГ-250 кВА)</t>
  </si>
  <si>
    <t xml:space="preserve">КП ООО "Элтком" от 12.04.2022</t>
  </si>
  <si>
    <t xml:space="preserve">КП ООО ПКФ «Электрощит» № б/н от 12.04.2022 г.</t>
  </si>
  <si>
    <t xml:space="preserve">КП ООО"Элпро" №3571 от 12.04.22</t>
  </si>
  <si>
    <t xml:space="preserve">Трансформатор тока Т-0,66-У3 400/5А</t>
  </si>
  <si>
    <t xml:space="preserve">ООО "Электротехнологии" Счет 27595778 от 20.01.2021 г.</t>
  </si>
  <si>
    <t xml:space="preserve">ООО "КЭАЗ" Счет на оплату №396 от 21 января 2021</t>
  </si>
  <si>
    <t xml:space="preserve">ООО «ТД ЭТМ» КП № 225/119392094/225 от 20.01.2021г.</t>
  </si>
  <si>
    <t xml:space="preserve">Счетчик электроэнергии Милур 307S.12-GRR-2</t>
  </si>
  <si>
    <t xml:space="preserve">ООО "Электротехнологии" счет № 36665285 От 15.02.2023 г.</t>
  </si>
  <si>
    <t xml:space="preserve">ООО "ЭлтКом", КП №7 от 16.02.2023г.</t>
  </si>
  <si>
    <t xml:space="preserve">ООО «ТД ЭТМ» КП № 2023/13258 от 16.02.2023</t>
  </si>
  <si>
    <t xml:space="preserve">Антенна GX089212603SM</t>
  </si>
  <si>
    <t xml:space="preserve">ООО "ЛЭП ИНДУСТРИЯ" Прайс-лист  от 01.09.2022</t>
  </si>
  <si>
    <t xml:space="preserve">ООО "АРМАТЕХ" прайс-лист от 29.08.2022</t>
  </si>
  <si>
    <t xml:space="preserve">ООО "Форэнерго-Трейд" Прайс-лист от 01.09.2022</t>
  </si>
  <si>
    <t>ИКЗ-В34Л-У3</t>
  </si>
  <si>
    <t xml:space="preserve">ООО "Смартснаб" счет №532 от 06 октября 2022 г.</t>
  </si>
  <si>
    <t xml:space="preserve">КП ООО МНПП "АНТРАКС" №КП ER-327 от 03.10.2022</t>
  </si>
  <si>
    <t xml:space="preserve">ООО "ЭЛЕКТРОНПРИБОР" счет №825 от 04 октября 2022</t>
  </si>
  <si>
    <t xml:space="preserve">Стойка СВ 110-5-Ат</t>
  </si>
  <si>
    <t xml:space="preserve">ООО "Сетевой Железобетон", КП №112 от 10.10.2022г.</t>
  </si>
  <si>
    <t xml:space="preserve">ООО "ЕВРО-ЛЭП", КП №138 от 03.10.2022</t>
  </si>
  <si>
    <t xml:space="preserve">ООО "ПО Энергоресурс" КП от 03.10.2022</t>
  </si>
  <si>
    <t xml:space="preserve">ООО "Сетевой Железобетон", КП №73 от 16.05.2022г.</t>
  </si>
  <si>
    <t xml:space="preserve">ООО "ЕВРО-ЛЭП", КП №54 от 16.05.2022</t>
  </si>
  <si>
    <t xml:space="preserve">ООО "ПО Энергоресурс" КП от 16.05.2022</t>
  </si>
  <si>
    <t xml:space="preserve">Хомут Х1</t>
  </si>
  <si>
    <t xml:space="preserve">Изолятор ШФ-20УО</t>
  </si>
  <si>
    <t xml:space="preserve">Зажим RP150</t>
  </si>
  <si>
    <t xml:space="preserve">Спиральная вязка ВС70/95.2</t>
  </si>
  <si>
    <t xml:space="preserve">Предохранитель-разъединитель ПРВТ-1-10.II-31,5К-6,3 У1 3-хпол. с КМЧ для ж/б опоры</t>
  </si>
  <si>
    <t xml:space="preserve">ООО "ЭлтКом", КП № 283 от 03.10.2022</t>
  </si>
  <si>
    <t xml:space="preserve">ООО "ЭЛПРО", КП №4655 от 10.10.2022г.</t>
  </si>
  <si>
    <t xml:space="preserve">ООО ПКФ "Электрощит", КП №2820 от 07.10.2022г</t>
  </si>
  <si>
    <t xml:space="preserve">Муфта кабельная КНТп-10-70/120</t>
  </si>
  <si>
    <t xml:space="preserve">ООО "Компания Альянс-Кабель", КП № 5445 от 26.04.2022 г.</t>
  </si>
  <si>
    <t xml:space="preserve">АО "ПЗЭМИ", КП № 35228 от 26.04.2022г.</t>
  </si>
  <si>
    <t xml:space="preserve">Счет ООО "Электротехнологии" N 33222336 от 26.04.2022 г.</t>
  </si>
  <si>
    <t xml:space="preserve">Провод СИП-2 3х70+1х70-0,6/1</t>
  </si>
  <si>
    <t xml:space="preserve">ООО "ЭМ-КАБЕЛЬ", счет №9297 от 11.08.21 г.</t>
  </si>
  <si>
    <t xml:space="preserve">ООО "Компания Альянс-Кабель", КП №2789 от 13.08.21 г.</t>
  </si>
  <si>
    <t xml:space="preserve">АО "Людиновокабель", счет №9525 от 13.08.21 г.</t>
  </si>
  <si>
    <t xml:space="preserve">Провод СИП-4 2х16-0,6-1</t>
  </si>
  <si>
    <t xml:space="preserve">Провод СИП-4 4х16-0,6-1</t>
  </si>
  <si>
    <t xml:space="preserve">Стойка СВ 95-3-Ат</t>
  </si>
  <si>
    <t xml:space="preserve">Оперативная штанга ШОПР-15</t>
  </si>
  <si>
    <t xml:space="preserve">ООО "ЭлтКом", КП №33 от 21.03.2022</t>
  </si>
  <si>
    <t xml:space="preserve">ООО "Промснаб", КП от 21.03.2021г</t>
  </si>
  <si>
    <t xml:space="preserve">ООО "ТД ЭТМ" , КП 225/112972/201  от 22.03.2022</t>
  </si>
  <si>
    <t xml:space="preserve">Предохранитель-разъединитель ПРВТ-1-10.II- 80 К-6,3 У1 3-хпол. КМЧ для ж/б опор</t>
  </si>
  <si>
    <t xml:space="preserve">ООО "ЭлтКом", КП № 29 от 27.01.2024</t>
  </si>
  <si>
    <t xml:space="preserve">ООО "ЭЛПРО", КП №5369 от 25.01.2023г.</t>
  </si>
  <si>
    <t xml:space="preserve">ООО ПКФ "Электрощит", КП №3824 от 27.01.2023г</t>
  </si>
  <si>
    <t xml:space="preserve">Штанга оперативная ШОПР-15</t>
  </si>
  <si>
    <t xml:space="preserve">ООО "ЭлтКом", КП № 29 от 27.01.2025</t>
  </si>
  <si>
    <t xml:space="preserve">ООО "Смартснаб" счет №40 от 31 января 2023 г.</t>
  </si>
  <si>
    <t xml:space="preserve">КП ООО МНПП "АНТРАКС" №КП ER-44 от 23.01.2023</t>
  </si>
  <si>
    <t xml:space="preserve">ООО "ЭЛЕКТРОНПРИБОР" счет №61 от 31 января 2023</t>
  </si>
  <si>
    <t xml:space="preserve">Подвесной изолятор ЛК-70/20-И-З ГС</t>
  </si>
  <si>
    <t xml:space="preserve">ООО "АРМАТЕХ" прайс-лист от 26.01.2026г.</t>
  </si>
  <si>
    <t xml:space="preserve">ООО "ЛЭП ИНДУСТРИЯ" КП от 13.01.2026</t>
  </si>
  <si>
    <t xml:space="preserve">ООО "ФОРЭНЕРГО-ТРЕЙД" прайс от 13.01.2026</t>
  </si>
  <si>
    <t xml:space="preserve">Зажим анкерный  PAZ 3</t>
  </si>
  <si>
    <t xml:space="preserve">Предохранитель  ПН-2 Iпл всm 100 А</t>
  </si>
  <si>
    <t xml:space="preserve">ООО "Промснаб" КП от 15.02.2022 г.</t>
  </si>
  <si>
    <t xml:space="preserve">  ООО "Электротехнологии" Счет №32278425 от 16.02.2022 г.</t>
  </si>
  <si>
    <t xml:space="preserve">ООО «ТД ЭТМ» КП № 228/123578/228 от 15.02.2022</t>
  </si>
  <si>
    <t xml:space="preserve">Стойка СВ 164-20-АТ </t>
  </si>
  <si>
    <t xml:space="preserve">ООО "Сетевой Железобетон", КП № от 05.06.2023г.</t>
  </si>
  <si>
    <t xml:space="preserve">ООО "ЛЭП ИНДУСТРИЯ" КП от 05.06.2023</t>
  </si>
  <si>
    <t xml:space="preserve">ООО "ПО Энергоресурс" КП от 05.06.2023</t>
  </si>
  <si>
    <t xml:space="preserve">Траверса ТМ63</t>
  </si>
  <si>
    <t xml:space="preserve">Траверса ТМ64</t>
  </si>
  <si>
    <t xml:space="preserve">Траверса ТМ65</t>
  </si>
  <si>
    <t xml:space="preserve">Траверса ТМ66</t>
  </si>
  <si>
    <t xml:space="preserve">Траверса ТМ69</t>
  </si>
  <si>
    <t xml:space="preserve">Траверса ТМ70</t>
  </si>
  <si>
    <t xml:space="preserve">Траверса ТМ71</t>
  </si>
  <si>
    <t xml:space="preserve">Траверса ТМ72</t>
  </si>
  <si>
    <t xml:space="preserve">Траверса ТМ73</t>
  </si>
  <si>
    <t xml:space="preserve">Траверса ТМ-2 </t>
  </si>
  <si>
    <t xml:space="preserve">Траверса ТМ67</t>
  </si>
  <si>
    <t xml:space="preserve">Траверса ТМ68</t>
  </si>
  <si>
    <t xml:space="preserve">Дополнительная траверса ДТ-1 для РЛР</t>
  </si>
  <si>
    <t xml:space="preserve">Траверса ТВ-51 </t>
  </si>
  <si>
    <t xml:space="preserve">ООО «ФОРЭНЕРГО-ТРЕЙД, КП №197 ОТ 06.06.2023г</t>
  </si>
  <si>
    <t xml:space="preserve">ООО "МЗВА-ЧЭМЗ" КП №149 от 06.06.2023г.</t>
  </si>
  <si>
    <t xml:space="preserve">ООО "Электротехнологии", Счет N 37974186 От 06.06.2023 г.</t>
  </si>
  <si>
    <t xml:space="preserve">Хомут Х-61</t>
  </si>
  <si>
    <t xml:space="preserve">Хомут Х-62</t>
  </si>
  <si>
    <t xml:space="preserve">Проводник заземляющий ЗП-65</t>
  </si>
  <si>
    <t xml:space="preserve">Кронштейн для грозозащиты КР-5</t>
  </si>
  <si>
    <t xml:space="preserve">Пруток 10мм(3м) оцинк. сталь</t>
  </si>
  <si>
    <t xml:space="preserve">Болт Б-51</t>
  </si>
  <si>
    <t xml:space="preserve">Крепление изолятора КИ3</t>
  </si>
  <si>
    <t xml:space="preserve">Узел крепления У52</t>
  </si>
  <si>
    <t xml:space="preserve">АО "ЮАИЗ" КП 23-00002871 от 01.06.2023</t>
  </si>
  <si>
    <t xml:space="preserve">ООО «МЗВА-ЧЭМЗ» КП № 29 от 08.06 2023</t>
  </si>
  <si>
    <t xml:space="preserve">ООО "Форэнерго-Трейд" КП №142/П от 08.06.2023</t>
  </si>
  <si>
    <t xml:space="preserve">Спиральная вязка ВС35/50.2</t>
  </si>
  <si>
    <t xml:space="preserve">Изолятор подвесной ЛК-70/20-И-3ГС</t>
  </si>
  <si>
    <t xml:space="preserve">Зажим PAZ3</t>
  </si>
  <si>
    <t xml:space="preserve">Зажим ответвительный  RP150</t>
  </si>
  <si>
    <t xml:space="preserve">ООО "ЛЭП ИНДУСТРИЯ" Прайс-лист  от 13.05.2024г</t>
  </si>
  <si>
    <t xml:space="preserve">ООО "АРМАТЕХ" прайс-лист от 13.05.2024г</t>
  </si>
  <si>
    <t xml:space="preserve">ООО "Форэнерго-Трейд" Прайс-лист от 13.05.2024</t>
  </si>
  <si>
    <t xml:space="preserve">Лента F207</t>
  </si>
  <si>
    <t xml:space="preserve">ООО "Форэнерго-Трейд" Прайс-лист от 13.05.2024г</t>
  </si>
  <si>
    <t xml:space="preserve">Бугель NB 20</t>
  </si>
  <si>
    <t xml:space="preserve">Анкерный кронштейн CS10.3</t>
  </si>
  <si>
    <t xml:space="preserve">Натяжной зажим DN 95-120</t>
  </si>
  <si>
    <t xml:space="preserve">Зажим Р72</t>
  </si>
  <si>
    <t xml:space="preserve">Стяжной хомут Е260</t>
  </si>
  <si>
    <t xml:space="preserve">Зажим ответвительный РС 481</t>
  </si>
  <si>
    <t xml:space="preserve">Наконечник CPTAUR 95</t>
  </si>
  <si>
    <t xml:space="preserve">Изолятор ПШИ-20УО</t>
  </si>
  <si>
    <t xml:space="preserve">Колпачок К-22</t>
  </si>
  <si>
    <t xml:space="preserve">Спиральная пружинная вязка ВС 70</t>
  </si>
  <si>
    <t xml:space="preserve">Контактный зажим для ввода НН/ВН М16*2,0 (ТМГ-250 кВА)</t>
  </si>
  <si>
    <t xml:space="preserve">ООО ПКФ «Электрощит» КП б/н от 13.01.2026</t>
  </si>
  <si>
    <t xml:space="preserve">КП ООО "Элтком" №001/2 от 13.01.2026г.</t>
  </si>
  <si>
    <t xml:space="preserve">ООО "ЭЛПРО" КП №14950 от 13.01.2026</t>
  </si>
  <si>
    <t xml:space="preserve">Плита дорожная 1П30.18.30</t>
  </si>
  <si>
    <t xml:space="preserve">ООО "ЖБИ-ИНВЕСТ" Счет на оплату № 105 от 10.03.2026г.</t>
  </si>
  <si>
    <t xml:space="preserve">ООО "ПРОМЫШЛЕННАЯ КОМПАНИЯ "ОЧАКОВСКИЙ КОМБИНАТ ЖБИ" Счет №ВЗ0000367251 от 10.03.2026</t>
  </si>
  <si>
    <t xml:space="preserve">ООО «Мир ЖБИ» КП №397 от 10.03.2026</t>
  </si>
  <si>
    <t xml:space="preserve">Щебень гравийный 5-20</t>
  </si>
  <si>
    <t xml:space="preserve">Общество с ограниченной ответственностью " МАСТЕР" Счет на оплату № 30 от 19 января 2026 г.</t>
  </si>
  <si>
    <t xml:space="preserve">ООО "ТопСтройГрупп" Счет - договор № 25 от 16 января 2026 г.</t>
  </si>
  <si>
    <t xml:space="preserve">ООО "ДЕТАКС" Счет на оплату № 38 от 16 января 2026 г.</t>
  </si>
  <si>
    <t xml:space="preserve">Геотекстиль 60г/м2 Izoway 1.6х50 м, 80м2</t>
  </si>
  <si>
    <t xml:space="preserve">ИП Бонцев Роман Викторович Счет на оплату № 136 от 19 января 2026</t>
  </si>
  <si>
    <t xml:space="preserve">OОО «ВсеИнструменты.ру» Счет на оплату № 2601-136305-41015 от «19» января 2026 года</t>
  </si>
  <si>
    <t xml:space="preserve">Индивидуальный предприниматель Петровский Олег Юрьевич КП от 19.01.2026</t>
  </si>
  <si>
    <t xml:space="preserve">Мастика универсальная</t>
  </si>
  <si>
    <t xml:space="preserve">ИП Бонцев Роман Викторович Счет на оплату № 798 от 10 марта 2026</t>
  </si>
  <si>
    <t xml:space="preserve">OОО «ВсеИнструменты.ру» Счет на оплату № 2603-139961-63206 от «10» марта 2026 года</t>
  </si>
  <si>
    <t xml:space="preserve">Индивидуальный предприниматель Петровский Олег Юрьевич КП от 10.03.2026</t>
  </si>
  <si>
    <t xml:space="preserve">ООО "Торговый Дом "Ковровские замки" Счет на оплату № 73 от 10 марта 2026 г.</t>
  </si>
  <si>
    <t xml:space="preserve">ООО "Промснаб" КП от 10.03.2026</t>
  </si>
  <si>
    <t xml:space="preserve">ООО "ЭТМ" Спецификация №2026/7202159 от 10.03.2026</t>
  </si>
  <si>
    <t xml:space="preserve">КТП ПВ/В-250/10/0,4 (цинк)</t>
  </si>
  <si>
    <t xml:space="preserve">ООО "ЭЛТКОМ" КП №71 от 13.05.2026г.</t>
  </si>
  <si>
    <t xml:space="preserve">ООО "ЭЛПРО" КП №15402 от 13.05.2026</t>
  </si>
  <si>
    <t xml:space="preserve">Общество с ограниченной ответственностью ТД «СЭМЗ» № 270/26 от 13.05.2026 г</t>
  </si>
  <si>
    <t xml:space="preserve">НАРТИС-И300-W133-2-A5SR1-230-5-10A-TN-RS485-P1- EHLMOQ1V3Z/1-D</t>
  </si>
  <si>
    <t xml:space="preserve">ООО "Электротехнологии" счет №67378546 От 10.03.2026г</t>
  </si>
  <si>
    <t xml:space="preserve"> ООО "СКМ-КОМПЛЕКТ" СЧЕТ-ДОГОВОР № 706 от 10 марта 2026 г.</t>
  </si>
  <si>
    <t xml:space="preserve">Составил  инженер по проектно-сметной работе________________________________Н.В.Урбан_</t>
  </si>
  <si>
    <t xml:space="preserve">О.А. Просвирова</t>
  </si>
  <si>
    <t xml:space="preserve">                                                         [должность, подпись (инициалы, фамилия)]</t>
  </si>
  <si>
    <t xml:space="preserve">Проверил _____________________________________________________________________</t>
  </si>
  <si>
    <t xml:space="preserve">                                                        [должность, подпись (инициалы, фамилия)]</t>
  </si>
  <si>
    <t xml:space="preserve">Заказчик _____________________________________________________________________</t>
  </si>
  <si>
    <t xml:space="preserve">[должность, подпись, (инициалы, фамилия), печать]</t>
  </si>
  <si>
    <t xml:space="preserve">Генеральный директор ООО "Энергомастер"                            Карьков А.Г.</t>
  </si>
  <si>
    <t xml:space="preserve">демонтажные работы</t>
  </si>
  <si>
    <t xml:space="preserve">Составлен(а) в уровне текущих (прогнозных) цен ТСНБ-2001 Московской области (редакция 2014 г) март 2025 года</t>
  </si>
  <si>
    <t xml:space="preserve">Раздел: Демонтажные работы ВЛЗ-10 кВ</t>
  </si>
  <si>
    <t>33-04-040-3</t>
  </si>
  <si>
    <t xml:space="preserve">Демонтаж 3-х проводов ВЛ 6-10 кВ</t>
  </si>
  <si>
    <t xml:space="preserve">1 опора (3 провода)</t>
  </si>
  <si>
    <t>т01-01-01-041</t>
  </si>
  <si>
    <t xml:space="preserve">Погрузка при автомобильных перевозках мусора строительного с погрузкой вручную</t>
  </si>
  <si>
    <t xml:space="preserve">1 Т ГРУЗА</t>
  </si>
  <si>
    <t>т03-01-01-034</t>
  </si>
  <si>
    <t xml:space="preserve">Перевозка грузов I класса автомобилями бортовыми грузоподъемностью до 15 т на расстояние до 34 км</t>
  </si>
  <si>
    <t xml:space="preserve">Итого по разделу: Демонтажные работы ВЛЗ-10 кВ</t>
  </si>
  <si>
    <t xml:space="preserve">Раздел: Демонтажные работы КТП</t>
  </si>
  <si>
    <r>
      <t>33-04-029-6</t>
    </r>
    <r>
      <rPr>
        <i/>
        <sz val="10"/>
        <rFont val="Arial"/>
      </rPr>
      <t xml:space="preserve">
Поправка: 571/пр_2022_п.83_т.2_стр.4_стб.3</t>
    </r>
  </si>
  <si>
    <t xml:space="preserve">Установка оборудования для комплектных трансформаторных подстанций киоскового типа тупиковых подстанций с воздушными вводами (применительно к демонтажу)</t>
  </si>
  <si>
    <t xml:space="preserve">1 подстанция</t>
  </si>
  <si>
    <t>33-04-029-6</t>
  </si>
  <si>
    <t>*0,7</t>
  </si>
  <si>
    <r>
      <t>27-06-001-3</t>
    </r>
    <r>
      <rPr>
        <i/>
        <sz val="10"/>
        <rFont val="Arial"/>
      </rPr>
      <t xml:space="preserve">
Поправка: 571/пр_2022_п.83_т.2_стр.1_стб.3</t>
    </r>
  </si>
  <si>
    <t xml:space="preserve">Устройство дорожных покрытий из сборных прямоугольных железобетонных плит площадью до 10,5 м2 (применительно к демонтажу)</t>
  </si>
  <si>
    <t xml:space="preserve">100 м3 сборных железобетонных плит</t>
  </si>
  <si>
    <t>27-06-001-3</t>
  </si>
  <si>
    <t>*0,8</t>
  </si>
  <si>
    <t>т01-01-01-016</t>
  </si>
  <si>
    <t xml:space="preserve">Погрузка при автомобильных перевозках металлических конструкций массой от 1 до 3 т (КТП)</t>
  </si>
  <si>
    <t>т01-01-01-003</t>
  </si>
  <si>
    <t xml:space="preserve">Погрузка при автомобильных перевозках изделий из сборного железобетона, бетона, керамзитобетона массой до 3 т (2*2,23=4,46)</t>
  </si>
  <si>
    <t>т03-02-01-034</t>
  </si>
  <si>
    <t xml:space="preserve">Перевозка грузов I класса автомобилями бортовыми грузоподъемностью до 5 т на расстояние до 34 км</t>
  </si>
  <si>
    <t>т01-01-02-003</t>
  </si>
  <si>
    <t xml:space="preserve">Разгрузка при автомобильных перевозках изделий из сборного железобетона, бетона, керамзитобетона массой до 3 т</t>
  </si>
  <si>
    <t>т01-01-02-016</t>
  </si>
  <si>
    <t xml:space="preserve">Разгрузка при автомобильных перевозках металлических конструкций массой от 1 до 3 т</t>
  </si>
  <si>
    <t xml:space="preserve">Итого по разделу: Демонтажные работы КТП</t>
  </si>
  <si>
    <t xml:space="preserve">Раздел: Демонтажные работы ВЛИ-0,38 кВ</t>
  </si>
  <si>
    <r>
      <t>м08-02-144-4</t>
    </r>
    <r>
      <rPr>
        <i/>
        <sz val="10"/>
        <rFont val="Arial"/>
      </rPr>
      <t xml:space="preserve">
Поправка: 571/пр_2022_п.84_т.3_стр.4_стб.3</t>
    </r>
  </si>
  <si>
    <t xml:space="preserve">Присоединение к зажимам жил проводов или кабелей сечением до 35 мм2 (применительно к отключению)</t>
  </si>
  <si>
    <t>м08-02-144-4</t>
  </si>
  <si>
    <t>*0,3</t>
  </si>
  <si>
    <r>
      <t>м08-02-144-5</t>
    </r>
    <r>
      <rPr>
        <i/>
        <sz val="10"/>
        <rFont val="Arial"/>
      </rPr>
      <t xml:space="preserve">
Поправка: 571/пр_2022_п.84_т.3_стр.4_стб.3</t>
    </r>
  </si>
  <si>
    <t xml:space="preserve">Присоединение к зажимам жил проводов или кабелей сечением до 70 мм2 (применительно к отключению)</t>
  </si>
  <si>
    <t>м08-02-144-5</t>
  </si>
  <si>
    <t>33-04-040-1</t>
  </si>
  <si>
    <t xml:space="preserve">Демонтаж 3-х проводов ВЛ 0,38 кВ</t>
  </si>
  <si>
    <t>33-04-040-2</t>
  </si>
  <si>
    <t xml:space="preserve">Демонтаж одного дополнительного провода (4 го провода  )</t>
  </si>
  <si>
    <r>
      <t>33-04-017-2</t>
    </r>
    <r>
      <rPr>
        <i/>
        <sz val="10"/>
        <rFont val="Arial"/>
      </rPr>
      <t xml:space="preserve">
Поправка: 571/пр_2022_п.83_т.2_стр.4_стб.3</t>
    </r>
  </si>
  <si>
    <t xml:space="preserve">Подвеска самонесущих изолированных проводов (СИП-2А) напряжением от 0,4 кВ до 1 кВ (со снятием напряжения) при количестве 29 опор без использования автогидроподъемника (применительно к демонтажу СИП-2 3х70+1х70)</t>
  </si>
  <si>
    <t xml:space="preserve">1000 М</t>
  </si>
  <si>
    <t>33-04-017-2</t>
  </si>
  <si>
    <t xml:space="preserve">Итого по разделу: Демонтажные работы ВЛИ-0,38 кВ</t>
  </si>
  <si>
    <t xml:space="preserve">Строительство ВЛЗ-10кВ</t>
  </si>
  <si>
    <t xml:space="preserve">Раздел: Строительно-монтажные работы ВЛЗ-10кВ</t>
  </si>
  <si>
    <r>
      <t>33-04-016-5</t>
    </r>
    <r>
      <rPr>
        <i/>
        <sz val="10"/>
        <rFont val="Arial"/>
      </rPr>
      <t xml:space="preserve">
Поправка: 421/пр_2020_прил.10_т.1_п.4_гр.3</t>
    </r>
  </si>
  <si>
    <t xml:space="preserve">Развозка конструкций и материалов опор ВЛ 0,38-10 кВ по трассе материалов оснастки одностоечных опор (сущ. оп.174.1, 175)</t>
  </si>
  <si>
    <t>33-04-016-5</t>
  </si>
  <si>
    <t>*(0,2+1)</t>
  </si>
  <si>
    <t>33-04-009-6</t>
  </si>
  <si>
    <t xml:space="preserve">Подвеска проводов ВЛ 6-10 кВ в населенной местности сечением свыше 35 мм2 с помощью механизмов</t>
  </si>
  <si>
    <t xml:space="preserve">1 км линии (3 провода) при 10 опорах</t>
  </si>
  <si>
    <t>33-04-009-14</t>
  </si>
  <si>
    <t xml:space="preserve">При увеличении количества опор на 1 км ВЛ добавлять к расценке 33-04-009-06 (2-0,014*10=2)</t>
  </si>
  <si>
    <r>
      <t>м08-02-144-5</t>
    </r>
    <r>
      <rPr>
        <i/>
        <sz val="10"/>
        <rFont val="Arial"/>
      </rPr>
      <t xml:space="preserve">
Поправка: Сб.№м 8, п.1.8. 3.1</t>
    </r>
  </si>
  <si>
    <t xml:space="preserve">Присоединение к зажимам жил проводов или кабелей сечением до 70 мм2 (к ЛСП, РЛР)</t>
  </si>
  <si>
    <t>*1,05</t>
  </si>
  <si>
    <t xml:space="preserve">Итого по разделу: Строительно-монтажные работы ВЛЗ-10кВ</t>
  </si>
  <si>
    <t xml:space="preserve">Раздел: Материалы</t>
  </si>
  <si>
    <t>502-0860</t>
  </si>
  <si>
    <t xml:space="preserve">Провода самонесущие изолированные для воздушных линий электропередачи с алюминиевыми жилами марки СИП-3 1х70-20</t>
  </si>
  <si>
    <t>509-5952</t>
  </si>
  <si>
    <t xml:space="preserve">Зажим аппаратный прессуемый А2А-70-2</t>
  </si>
  <si>
    <t>)*1,05</t>
  </si>
  <si>
    <t xml:space="preserve">ООО "Леп Индустрия" прайс-лист от 13.01.2026г.</t>
  </si>
  <si>
    <t xml:space="preserve">Итого по разделу: Материалы</t>
  </si>
  <si>
    <t xml:space="preserve">на  </t>
  </si>
  <si>
    <t xml:space="preserve">строительство КТП</t>
  </si>
  <si>
    <t xml:space="preserve">Раздел: Строительно-монтажные работы КТП</t>
  </si>
  <si>
    <t>01-02-057-2</t>
  </si>
  <si>
    <t xml:space="preserve">Разработка грунта вручную в траншеях глубиной до 2 м без креплений с откосами, группа грунтов 2</t>
  </si>
  <si>
    <t xml:space="preserve">100 м3 грунта</t>
  </si>
  <si>
    <t>27-04-016-4</t>
  </si>
  <si>
    <t xml:space="preserve">Устройство прослойки из нетканого синтетического материала (НСМ) в земляном полотне сплошной</t>
  </si>
  <si>
    <t xml:space="preserve">1000 м2 поверхности</t>
  </si>
  <si>
    <t>08-01-002-2</t>
  </si>
  <si>
    <t xml:space="preserve">Устройство основания под фундаменты щебеночного (5,439*2=10,878)</t>
  </si>
  <si>
    <t xml:space="preserve">1 м3 основания</t>
  </si>
  <si>
    <t>408-0021</t>
  </si>
  <si>
    <t xml:space="preserve">Щебень из природного камня для строительных работ марка 400, фракция 5(3)-10 мм</t>
  </si>
  <si>
    <t>м3</t>
  </si>
  <si>
    <t xml:space="preserve">Устройство дорожных покрытий из сборных прямоугольных железобетонных плит площадью до 10,5 м2</t>
  </si>
  <si>
    <t>403-9138</t>
  </si>
  <si>
    <t xml:space="preserve">Плиты сборные железобетонные</t>
  </si>
  <si>
    <t>08-01-003-7</t>
  </si>
  <si>
    <t xml:space="preserve">Гидроизоляция боковая обмазочная битумная в 2 слоя по выровненной поверхности бутовой кладки, кирпичу, бетону</t>
  </si>
  <si>
    <t xml:space="preserve">100 м2 изолируемой поверхности</t>
  </si>
  <si>
    <t>101-0073</t>
  </si>
  <si>
    <t xml:space="preserve">Битумы нефтяные строительные марки БН-90/10</t>
  </si>
  <si>
    <t>т</t>
  </si>
  <si>
    <t>101-0594</t>
  </si>
  <si>
    <t xml:space="preserve">Мастика битумная кровельная горячая</t>
  </si>
  <si>
    <t>101-1757</t>
  </si>
  <si>
    <t>Ветошь</t>
  </si>
  <si>
    <t>кг</t>
  </si>
  <si>
    <t xml:space="preserve">Установка оборудования для комплектных трансформаторных подстанций киоскового типа тупиковых подстанций с воздушными вводами</t>
  </si>
  <si>
    <t>м08-02-409-3</t>
  </si>
  <si>
    <t xml:space="preserve">Труба винипластовая по установленным конструкциям, по стенам и колоннам с креплением скобами, диаметр до 63 мм</t>
  </si>
  <si>
    <t xml:space="preserve">100 м</t>
  </si>
  <si>
    <t>м08-02-412-8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</si>
  <si>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 до 240 мм2</t>
  </si>
  <si>
    <t>м08-02-146-2</t>
  </si>
  <si>
    <t xml:space="preserve">Кабель до 35 кВ с креплением накладными скобами, масса 1 м кабеля до 1 кг</t>
  </si>
  <si>
    <t xml:space="preserve">100 М КАБЕЛЯ</t>
  </si>
  <si>
    <t>01-02-027-4</t>
  </si>
  <si>
    <t xml:space="preserve">Планировка площадей ручным способом, группа грунтов 1</t>
  </si>
  <si>
    <t xml:space="preserve">1000 м2 спланированной площади</t>
  </si>
  <si>
    <t>м08-03-600-2</t>
  </si>
  <si>
    <t xml:space="preserve">Счетчики, устанавливаемые на готовом основании трехфазные</t>
  </si>
  <si>
    <t xml:space="preserve">1  ШТ.</t>
  </si>
  <si>
    <t>33-03-004-1</t>
  </si>
  <si>
    <t xml:space="preserve">Забивка вертикальных заземлителей механизированная на глубину до 5 м</t>
  </si>
  <si>
    <t xml:space="preserve">1 заземлитель</t>
  </si>
  <si>
    <t>204-0004</t>
  </si>
  <si>
    <t xml:space="preserve">Горячекатаная арматурная сталь гладкая класса А-I, диаметром 12 мм</t>
  </si>
  <si>
    <t>33-04-015-1</t>
  </si>
  <si>
    <t xml:space="preserve">Устройство заземления опор ВЛ и подстанций</t>
  </si>
  <si>
    <t xml:space="preserve">10 м шин заземления</t>
  </si>
  <si>
    <t>м08-02-472-7</t>
  </si>
  <si>
    <t xml:space="preserve">Проводник заземляющий открыто по строительным основаниям из полосовой стали сечением 160 мм2</t>
  </si>
  <si>
    <t>01-02-061-1</t>
  </si>
  <si>
    <t xml:space="preserve">Засыпка вручную траншей, пазух котлованов и ям, группа грунтов 1</t>
  </si>
  <si>
    <t xml:space="preserve">Итого по разделу: Строительно-монтажные работы КТП</t>
  </si>
  <si>
    <t xml:space="preserve">Раздел: Оборудование КТП</t>
  </si>
  <si>
    <t>)*1,042</t>
  </si>
  <si>
    <t xml:space="preserve">Итого по разделу: Оборудование КТП</t>
  </si>
  <si>
    <t xml:space="preserve">Раздел: Оборудование Заказчика</t>
  </si>
  <si>
    <t>Инв.№</t>
  </si>
  <si>
    <t xml:space="preserve">Трансформатор ТМГ11 -250/6-10/0,4</t>
  </si>
  <si>
    <t xml:space="preserve">Итого по разделу: Оборудование Заказчика</t>
  </si>
  <si>
    <t xml:space="preserve">Раздел: Материалы КТП</t>
  </si>
  <si>
    <t xml:space="preserve">Контактный зажим для ввода НН/ВН М16*2,0  (ТМГ-250 кВА)</t>
  </si>
  <si>
    <t xml:space="preserve">Письмо ПАО Россети Московский регион РМР_31_ВН-574_08052026</t>
  </si>
  <si>
    <t xml:space="preserve">СИПн-2 3х95+1х95</t>
  </si>
  <si>
    <t>101-1641</t>
  </si>
  <si>
    <t xml:space="preserve">Сталь угловая равнополочная, марка стали ВСт3кп2, размером 50x50x5 мм</t>
  </si>
  <si>
    <t>101-2548</t>
  </si>
  <si>
    <t xml:space="preserve">Сталь полосовая 40х4 мм</t>
  </si>
  <si>
    <t xml:space="preserve">ООО "МАСТЕР" Счет на оплату №30от 19.01.2026г.</t>
  </si>
  <si>
    <t xml:space="preserve">ООО "ВсеИнструменты.ру" Счет на оплату №2601-136305-41015 от «19» января 2026.</t>
  </si>
  <si>
    <t>м2</t>
  </si>
  <si>
    <t xml:space="preserve">ООО "Торговый Дом "Ковровские замки" КП №73 от 10.03.2026г.</t>
  </si>
  <si>
    <t xml:space="preserve">ООО "ВсеИнструменты.ру" Счет на оплату №2603-139961-63206 от «10» марта 2026 года.</t>
  </si>
  <si>
    <t>507-3489</t>
  </si>
  <si>
    <t xml:space="preserve">Трубы поливинилхлоридные (ПВХ) диаметром 63 мм</t>
  </si>
  <si>
    <t>509-5953</t>
  </si>
  <si>
    <t xml:space="preserve">Зажим аппаратный прессуемый А2А-95-2</t>
  </si>
  <si>
    <t xml:space="preserve">Итого по разделу: Материалы КТП</t>
  </si>
  <si>
    <t xml:space="preserve">Генеральный директор ООО "Энергомастер"                           Карьков А.Г.</t>
  </si>
  <si>
    <t xml:space="preserve">строительство ВЛИ-0,38кВ</t>
  </si>
  <si>
    <t xml:space="preserve">Раздел: Строительно-монтажные работы ВЛИ-0,38 кВ</t>
  </si>
  <si>
    <r>
      <t>33-04-016-6</t>
    </r>
    <r>
      <rPr>
        <i/>
        <sz val="10"/>
        <rFont val="Arial"/>
      </rPr>
      <t xml:space="preserve">
Поправка: 421/пр_2020_прил.10_т.1_п.4_гр.3</t>
    </r>
  </si>
  <si>
    <t xml:space="preserve">Развозка конструкций и материалов опор ВЛ 0,38-10 кВ по трассе материалов оснастки сложных опор (сущ. оп.)</t>
  </si>
  <si>
    <t>33-04-016-6</t>
  </si>
  <si>
    <t xml:space="preserve">Подвеска самонесущих изолированных проводов (СИП-2А) напряжением от 0,4 кВ до 1 кВ (со снятием напряжения) при количестве 29 опор без использования автогидроподъемника (СИП-2 3х95+1х95: 24+2*12+3*8=72м)</t>
  </si>
  <si>
    <t>33-04-017-4</t>
  </si>
  <si>
    <t xml:space="preserve">При изменении количества опор на 1000 м добавлять или исключать к расценке 33-04-017-02 (4-0,072*29=2)</t>
  </si>
  <si>
    <t>м08-02-200-1</t>
  </si>
  <si>
    <t xml:space="preserve">Монтаж термоусаживаемой манжеты из трубки для кабеля</t>
  </si>
  <si>
    <t>507-9013</t>
  </si>
  <si>
    <t xml:space="preserve">Трубка термоусаживаемая</t>
  </si>
  <si>
    <t xml:space="preserve">Присоединение к зажимам жил проводов или кабелей сечением до 70 мм2</t>
  </si>
  <si>
    <t xml:space="preserve">Итого по разделу: Строительно-монтажные работы ВЛИ-0,38 кВ</t>
  </si>
  <si>
    <t xml:space="preserve">ООО "АРМАТЕХ" прайс-лист от 26.01.2026г</t>
  </si>
  <si>
    <t>111-3104</t>
  </si>
  <si>
    <t xml:space="preserve">Зажим ответвительный с прокалыванием изоляции (СИП) Р95</t>
  </si>
  <si>
    <t xml:space="preserve">Зажим ответвительный N95</t>
  </si>
  <si>
    <t xml:space="preserve">ООО "Электротехнологии" Счет №51824059 От 17.03.2026</t>
  </si>
  <si>
    <t xml:space="preserve">Трубка термоусадочная ТТУ нг-LS 30/15 желт, красн, зелен 1м</t>
  </si>
  <si>
    <t>02-01-02</t>
  </si>
  <si>
    <t xml:space="preserve">Строительство КЛ-0,38кВ</t>
  </si>
  <si>
    <t xml:space="preserve">Составлен(а) в уровне текущих (прогнозных) цен ТСНБ-2001 Московской области (редакция 2014 г) июнь 2023 года</t>
  </si>
  <si>
    <t xml:space="preserve">Локальная смета: Строительство КЛ-0,38кВ</t>
  </si>
  <si>
    <t xml:space="preserve">Раздел: Строительно-монтажные работы</t>
  </si>
  <si>
    <t>м08-02-142-1</t>
  </si>
  <si>
    <t xml:space="preserve">Устройство постели при одном кабеле в траншее</t>
  </si>
  <si>
    <t>м08-02-141-3</t>
  </si>
  <si>
    <t xml:space="preserve">Кабель до 35 кВ в готовых траншеях без покрытий, масса 1 м до 3 кг</t>
  </si>
  <si>
    <t>м08-02-143-3</t>
  </si>
  <si>
    <t xml:space="preserve">Покрытие кабеля, проложенного в траншее плитами одного кабеля</t>
  </si>
  <si>
    <t>34-02-003-1</t>
  </si>
  <si>
    <t xml:space="preserve">Устройство трубопроводов из полиэтиленовых труб до 2 отверстий</t>
  </si>
  <si>
    <t xml:space="preserve">1 канало-километр трубопровода</t>
  </si>
  <si>
    <t>11,1</t>
  </si>
  <si>
    <t>507-0546</t>
  </si>
  <si>
    <t xml:space="preserve">Трубы полиэтиленовые низкого давления (ПНД) с наружным диаметром 110 мм</t>
  </si>
  <si>
    <t>м08-02-148-3</t>
  </si>
  <si>
    <t xml:space="preserve">Кабель до 35 кВ в проложенных трубах, блоках и коробах, масса 1 м кабеля до 3 кг</t>
  </si>
  <si>
    <t>м08-02-146-4</t>
  </si>
  <si>
    <t xml:space="preserve">Кабель до 35 кВ с креплением накладными скобами, масса 1 м кабеля до 3 кг (по опоре)</t>
  </si>
  <si>
    <r>
      <t>м08-02-146-4</t>
    </r>
    <r>
      <rPr>
        <i/>
        <sz val="10"/>
        <rFont val="Arial"/>
      </rPr>
      <t xml:space="preserve">
Поправка: Мет.421/пр 04.08.20 Пр.10 Т.1 п. 4</t>
    </r>
  </si>
  <si>
    <t xml:space="preserve">Кабель до 35 кВ с креплением накладными скобами, масса 1 м кабеля до 3 кг (по ВРУ)</t>
  </si>
  <si>
    <t>м08-03-545-17</t>
  </si>
  <si>
    <t xml:space="preserve">Кожух металлический для защиты вводов и электрооборудования</t>
  </si>
  <si>
    <t xml:space="preserve">1 кг</t>
  </si>
  <si>
    <t>15-04-030-4</t>
  </si>
  <si>
    <t xml:space="preserve">Масляная окраска металлических поверхностей решеток, переплетов, труб диаметром менее 50 мм и т.п., количество окрасок 2</t>
  </si>
  <si>
    <t xml:space="preserve">100 м2 окрашиваемой поверхности</t>
  </si>
  <si>
    <t>м10-06-034-28</t>
  </si>
  <si>
    <t xml:space="preserve">Герметизация канала кабельной канализации занятого</t>
  </si>
  <si>
    <t xml:space="preserve">1 канал</t>
  </si>
  <si>
    <t>17,1</t>
  </si>
  <si>
    <t>113-0380</t>
  </si>
  <si>
    <t xml:space="preserve">Пенополиуретан (ППУ) полимер Вилан-405 (баллон 1л)</t>
  </si>
  <si>
    <t>м08-02-159-3</t>
  </si>
  <si>
    <t xml:space="preserve">Заделка концевая в резиновой перчатке для 3-4-жильного кабеля напряжением до 1 кВ, сечение одной жилы до 120 мм2</t>
  </si>
  <si>
    <r>
      <t>м08-02-159-3</t>
    </r>
    <r>
      <rPr>
        <i/>
        <sz val="10"/>
        <rFont val="Arial"/>
      </rPr>
      <t xml:space="preserve">
Поправка: Мет.421/пр 04.08.20 Пр.10 Т.1 п. 4</t>
    </r>
  </si>
  <si>
    <t>м08-02-177-1</t>
  </si>
  <si>
    <t xml:space="preserve">Указатель месторасположения трассы кабелей, проложенных в земле</t>
  </si>
  <si>
    <r>
      <t>м08-02-144-6</t>
    </r>
    <r>
      <rPr>
        <i/>
        <sz val="10"/>
        <rFont val="Arial"/>
      </rPr>
      <t xml:space="preserve">
Поправка: Сб.№м 8, п.1.8.3.1</t>
    </r>
  </si>
  <si>
    <t xml:space="preserve">Присоединение к зажимам жил проводов или кабелей сечением до 150 мм2 (к СИП-2)</t>
  </si>
  <si>
    <t>м08-02-144-6</t>
  </si>
  <si>
    <t xml:space="preserve">Присоединение к зажимам жил проводов или кабелей сечением до 150 мм2 (к ВРУ)</t>
  </si>
  <si>
    <t xml:space="preserve">Итого по разделу: Строительно-монтажные работы </t>
  </si>
  <si>
    <t xml:space="preserve">Раздел: Материалы </t>
  </si>
  <si>
    <t xml:space="preserve">ООО "Компания Альянс-Кабель" КП №8166 от 05.06.2023 г.</t>
  </si>
  <si>
    <t xml:space="preserve">Кабель АВБбШв-4*120</t>
  </si>
  <si>
    <t>408-0122</t>
  </si>
  <si>
    <t xml:space="preserve">Песок природный для строительных работ средний</t>
  </si>
  <si>
    <t>507-3690</t>
  </si>
  <si>
    <t xml:space="preserve">Труба напорная из полиэтилена PE 100 питьевая ПЭ100 SDR17, размером 160х9,5 мм (ГОСТ 18599-2001, ГОСТ Р 52134-2003)</t>
  </si>
  <si>
    <t xml:space="preserve">Уплотнитель кабельных проходов термоусаживаемый УКПТ 175/50</t>
  </si>
  <si>
    <t xml:space="preserve">Плитка ПЗК 240х480х16</t>
  </si>
  <si>
    <t xml:space="preserve">Кабельная муфта  4ПКВНmn-1-70/120</t>
  </si>
  <si>
    <t xml:space="preserve">ООО "СПК "Регион" КП от 01.09.2022 г.</t>
  </si>
  <si>
    <t xml:space="preserve">Уголок г/к 50х50х5 (для кожуха)</t>
  </si>
  <si>
    <t>)*1,0375</t>
  </si>
  <si>
    <t xml:space="preserve">Полоса 40*4 мм (для кожуха)</t>
  </si>
  <si>
    <t xml:space="preserve">Сталь круглая 10мм (для кожуха)</t>
  </si>
  <si>
    <t xml:space="preserve">Хомут Х2</t>
  </si>
  <si>
    <t xml:space="preserve">Лента крепления шириной 20 мм, толщиной 0,7 мм,  из нержавеющей стали  F207 (СИП)</t>
  </si>
  <si>
    <t xml:space="preserve">Бугель для ленты NB 20</t>
  </si>
  <si>
    <t xml:space="preserve">Итого по разделу: Материалы </t>
  </si>
  <si>
    <t xml:space="preserve">Итого по локальной смете: Строительство КЛ-0,38кВ</t>
  </si>
  <si>
    <t xml:space="preserve">установку автоматического выключателя</t>
  </si>
  <si>
    <t xml:space="preserve">установку сущ. светильников</t>
  </si>
  <si>
    <t xml:space="preserve">Составлен(а) в уровне текущих (прогнозных) цен ТСНБ-2001 Московской области (редакция 2014 г) сентябрь 2020 года</t>
  </si>
  <si>
    <t xml:space="preserve">Раздел: Монтажные работы</t>
  </si>
  <si>
    <r>
      <t>м08-02-363-1</t>
    </r>
    <r>
      <rPr>
        <i/>
        <sz val="10"/>
        <rFont val="Arial"/>
      </rPr>
      <t xml:space="preserve">
Поправка: МР 519/пр Прил.2, Табл.1, п. 4</t>
    </r>
  </si>
  <si>
    <t xml:space="preserve">Кронштейны специальные на опорах для светильников сварные металлические, количество рожков 1 сущ.</t>
  </si>
  <si>
    <t>м08-02-363-1</t>
  </si>
  <si>
    <t>)*1,2</t>
  </si>
  <si>
    <r>
      <t>м08-02-369-2</t>
    </r>
    <r>
      <rPr>
        <i/>
        <sz val="10"/>
        <rFont val="Arial"/>
      </rPr>
      <t xml:space="preserve">
Поправка: МР 519/пр Прил.2, Табл.1, п. 4</t>
    </r>
  </si>
  <si>
    <t xml:space="preserve">Светильник, устанавливаемый вне зданий с лампами люминесцентными сущ.</t>
  </si>
  <si>
    <t>м08-02-369-2</t>
  </si>
  <si>
    <t xml:space="preserve">Итого по разделу: Монтажные работы</t>
  </si>
  <si>
    <t>111-3165</t>
  </si>
  <si>
    <t xml:space="preserve">Лента крепления шириной 20 мм, толщиной 0,7 мм, длиной 50 м из нержавеющей стали (в пластмасовой коробке с кабельной бухтой) F207 (СИП)</t>
  </si>
  <si>
    <t>111-3165-2</t>
  </si>
  <si>
    <t>111-0139</t>
  </si>
  <si>
    <t xml:space="preserve">Зажим ответвительный с прокалыванием изоляции (СИП) P 645</t>
  </si>
  <si>
    <t>02-01-03</t>
  </si>
  <si>
    <t xml:space="preserve">устройство вводов в здания</t>
  </si>
  <si>
    <t xml:space="preserve">Составлен(а) в уровне текущих (прогнозных) цен ТСНБ-2001 Московской области (редакция 2014 г) март 2021 года</t>
  </si>
  <si>
    <r>
      <t>33-04-013-1</t>
    </r>
    <r>
      <rPr>
        <i/>
        <sz val="10"/>
        <rFont val="Arial"/>
      </rPr>
      <t xml:space="preserve">
Поправка: МР 519/пр Прил.2, Табл.1, п. 4</t>
    </r>
  </si>
  <si>
    <t xml:space="preserve">Устройство ответвлений от ВЛ 0,38 кВ к зданиям с помощью механизмов при количестве проводов в ответвлении 1</t>
  </si>
  <si>
    <t xml:space="preserve">1 ответвление</t>
  </si>
  <si>
    <t>33-04-013-1</t>
  </si>
  <si>
    <r>
      <t>м08-02-146-2</t>
    </r>
    <r>
      <rPr>
        <i/>
        <sz val="10"/>
        <rFont val="Arial"/>
      </rPr>
      <t xml:space="preserve">
Поправка: МР 519/пр Прил.2, Табл.1, п. 4</t>
    </r>
  </si>
  <si>
    <t xml:space="preserve">Кабель до 35 кВ с креплением накладными скобами, масса 1 м кабеля до 1 кг (ранее демонтированный)</t>
  </si>
  <si>
    <r>
      <t>м08-03-573-4</t>
    </r>
    <r>
      <rPr>
        <i/>
        <sz val="10"/>
        <rFont val="Arial"/>
      </rPr>
      <t xml:space="preserve">
Поправка: МР 519/пр Прил.2, Табл.1, п. 4</t>
    </r>
  </si>
  <si>
    <t xml:space="preserve">Шкаф (пульт) управления навесной, высота, ширина и глубина до 600х600х350 мм сущ.</t>
  </si>
  <si>
    <t>м08-03-573-4</t>
  </si>
  <si>
    <r>
      <t>м08-02-409-2</t>
    </r>
    <r>
      <rPr>
        <i/>
        <sz val="10"/>
        <rFont val="Arial"/>
      </rPr>
      <t xml:space="preserve">
Поправка: МР 519/пр Прил.2, Табл.1, п. 4</t>
    </r>
  </si>
  <si>
    <t xml:space="preserve">Труба винипластовая по установленным конструкциям, по стенам и колоннам с креплением скобами, диаметр до 50 мм (  ранее демонтированная с проводом)</t>
  </si>
  <si>
    <t>м08-02-409-2</t>
  </si>
  <si>
    <r>
      <t>м08-02-472-8</t>
    </r>
    <r>
      <rPr>
        <i/>
        <sz val="10"/>
        <rFont val="Arial"/>
      </rPr>
      <t xml:space="preserve">
Поправка: МР 519/пр Прил.2, Табл.1, п. 4</t>
    </r>
  </si>
  <si>
    <t xml:space="preserve">Проводник заземляющий открыто по строительным основаниям из круглой стали диаметром 8 мм</t>
  </si>
  <si>
    <t>м08-02-472-8</t>
  </si>
  <si>
    <r>
      <t>м08-02-144-3</t>
    </r>
    <r>
      <rPr>
        <i/>
        <sz val="10"/>
        <rFont val="Arial"/>
      </rPr>
      <t xml:space="preserve">
Поправка: Сб.№м 8, п.1.8. 3.1  Поправка: МР 519/пр Прил.2, Табл.1, п. 4</t>
    </r>
  </si>
  <si>
    <t xml:space="preserve">Присоединение к зажимам жил проводов или кабелей сечением до 16 мм2  (на опоре 54шт(1ф)х2)</t>
  </si>
  <si>
    <t>м08-02-144-3</t>
  </si>
  <si>
    <t>)*1,05)*1,2</t>
  </si>
  <si>
    <r>
      <t>м08-02-144-3</t>
    </r>
    <r>
      <rPr>
        <i/>
        <sz val="10"/>
        <rFont val="Arial"/>
      </rPr>
      <t xml:space="preserve">
Поправка: Сб.№м 8, п.1.8. 3.1</t>
    </r>
  </si>
  <si>
    <t xml:space="preserve">Присоединение к зажимам жил проводов или кабелей сечением до 16 мм2  (к дому 54-шт(1ф)х2)</t>
  </si>
  <si>
    <r>
      <t>м08-02-144-3</t>
    </r>
    <r>
      <rPr>
        <i/>
        <sz val="10"/>
        <rFont val="Arial"/>
      </rPr>
      <t xml:space="preserve">
Поправка: Сб.№м 8, п.1.8.3.1  Поправка: МДС 81-35.2004, прил.1, т.2, п.5</t>
    </r>
  </si>
  <si>
    <t xml:space="preserve">Присоединение к зажимам жил проводов или кабелей сечением до 16 мм2  (на опоре 2-шт(3ф)х4)</t>
  </si>
  <si>
    <t xml:space="preserve">Присоединение к зажимам жил проводов или кабелей сечением до 16 мм2  (к дому 2-шт(3ф)х4)</t>
  </si>
  <si>
    <t xml:space="preserve">Присоединение к зажимам жил проводов или кабелей сечением до 16 мм2 (сущ. кабельные  ввода  4*16 №10.2,18,54-3шт)</t>
  </si>
  <si>
    <t xml:space="preserve">Итого по разделу: Строительно-монтажные работы</t>
  </si>
  <si>
    <t>502-0875</t>
  </si>
  <si>
    <t xml:space="preserve">Провода самонесущие изолированные для воздушных линий электропередачи с алюминиевыми жилами марки СИП-4 2х16-0,6/1,0</t>
  </si>
  <si>
    <t xml:space="preserve">1000 м</t>
  </si>
  <si>
    <t>502-0878</t>
  </si>
  <si>
    <t xml:space="preserve">Провода самонесущие изолированные для воздушных линий электропередачи с алюминиевыми жилами марки СИП-4 4х16-0,6/1,0</t>
  </si>
  <si>
    <t>25.3.12.01-0004М</t>
  </si>
  <si>
    <t>25.3.14.01-0003М</t>
  </si>
  <si>
    <t xml:space="preserve">Кронштейн анкерный СА 16</t>
  </si>
  <si>
    <t>111-0145</t>
  </si>
  <si>
    <t xml:space="preserve">Зажим анкерный (СИП) DN 123</t>
  </si>
  <si>
    <t>25.3.18.01-0044М</t>
  </si>
  <si>
    <t xml:space="preserve">Герметичный ответвительный зажим с одновременной затяжкой болта P 616R</t>
  </si>
  <si>
    <t>101-2206</t>
  </si>
  <si>
    <t xml:space="preserve">Дюбели пластмассовые с шурупами 12х70 мм</t>
  </si>
  <si>
    <t xml:space="preserve">Счет ООО "СПК "Регион" № УТ-210522 от 25.01.2021 г.</t>
  </si>
  <si>
    <t xml:space="preserve">Сталь круглая 6 мм</t>
  </si>
  <si>
    <t>)*1,069</t>
  </si>
  <si>
    <t xml:space="preserve">строительство наружного освещения ВЛИ-0,38кВ</t>
  </si>
  <si>
    <t xml:space="preserve">Составлен(а) в уровне текущих (прогнозных) цен ТСНБ-2001 Московской области (редакция 2014 г) июнь 2021 года</t>
  </si>
  <si>
    <t xml:space="preserve">Локальная смета: Строительство наружного освещения ВЛИ-0,38кВ</t>
  </si>
  <si>
    <t xml:space="preserve">Раздел:  Строительно-монтажные работы</t>
  </si>
  <si>
    <t>33-04-008-1</t>
  </si>
  <si>
    <t xml:space="preserve">Подвеска неизолированных проводов ВЛ 0,38 кВ с помощью механизмов  (0,397*2 провода)</t>
  </si>
  <si>
    <t xml:space="preserve">1 км неизолированного провода при 20 опорах</t>
  </si>
  <si>
    <t>33-04-008-4</t>
  </si>
  <si>
    <t xml:space="preserve">При увеличении количества опор на 1 км ВЛ добавлять к расценке 33-04-008-01 (12-0.397*20=4)</t>
  </si>
  <si>
    <r>
      <t>33-04-008-1</t>
    </r>
    <r>
      <rPr>
        <i/>
        <sz val="10"/>
        <rFont val="Arial"/>
      </rPr>
      <t xml:space="preserve">
Поправка: Мет.421/пр 04.08.20 Пр.10 Т.1 п. 4</t>
    </r>
  </si>
  <si>
    <t xml:space="preserve">Подвеска неизолированных проводов ВЛ 0,38 кВ с помощью механизмов  (0,273*2 провода №65-77)</t>
  </si>
  <si>
    <r>
      <t>33-04-008-4</t>
    </r>
    <r>
      <rPr>
        <i/>
        <sz val="10"/>
        <rFont val="Arial"/>
      </rPr>
      <t xml:space="preserve">
Поправка: Мет.421/пр 04.08.20 Пр.10 Т.1 п. 4</t>
    </r>
  </si>
  <si>
    <t xml:space="preserve">При увеличении количества опор на 1 км ВЛ добавлять к расценке 33-04-008-01 (9-0,273*20=4)</t>
  </si>
  <si>
    <r>
      <t>м08-02-363-1</t>
    </r>
    <r>
      <rPr>
        <i/>
        <sz val="10"/>
        <rFont val="Arial"/>
      </rPr>
      <t xml:space="preserve">
Поправка: Мет.421/пр 04.08.20 Пр.10 Т.1 п. 4</t>
    </r>
  </si>
  <si>
    <r>
      <t>м08-02-369-2</t>
    </r>
    <r>
      <rPr>
        <i/>
        <sz val="10"/>
        <rFont val="Arial"/>
      </rPr>
      <t xml:space="preserve">
Поправка: Мет.421/пр 04.08.20 Пр.10 Т.1 п. 4</t>
    </r>
  </si>
  <si>
    <t xml:space="preserve">Итого по разделу:  Строительно-монтажные работы</t>
  </si>
  <si>
    <t>201-1338</t>
  </si>
  <si>
    <t xml:space="preserve">Кронштейн для консольных и подвесных светильников, серия 1 (Стандарт), марка 1.К1-1,2-0,5-П2-ц (ТАНС.41.061.000)</t>
  </si>
  <si>
    <t xml:space="preserve">Счет ООО "Электротехнологии" N 27487870 От 26.08.2021 г.</t>
  </si>
  <si>
    <t xml:space="preserve">Хомут Х16</t>
  </si>
  <si>
    <t>509-1073</t>
  </si>
  <si>
    <t xml:space="preserve">Колпачки полиэтиленовые</t>
  </si>
  <si>
    <t>509-5890</t>
  </si>
  <si>
    <t xml:space="preserve">Зажим плашечный соединительный ПА 1-1</t>
  </si>
  <si>
    <t>509-1715</t>
  </si>
  <si>
    <t xml:space="preserve">Зажим соединительный плашечный ПС-1-1</t>
  </si>
  <si>
    <t>110-0188</t>
  </si>
  <si>
    <t xml:space="preserve">Изоляторы линейные штыревые типа ТФ-20</t>
  </si>
  <si>
    <t>20.1.01.08-0002М</t>
  </si>
  <si>
    <t xml:space="preserve">Герметичные ответвительные зажимы с одновременной затяжкой болта для ответвления СИП от ВЛН N 70</t>
  </si>
  <si>
    <t>110-0211</t>
  </si>
  <si>
    <t xml:space="preserve">Траверсы стальные 2-штырные</t>
  </si>
  <si>
    <t>110-0213</t>
  </si>
  <si>
    <t xml:space="preserve">Хомут для крепления траверс окрашенный</t>
  </si>
  <si>
    <t>20.1.02.23-0005М</t>
  </si>
  <si>
    <t xml:space="preserve">Заземляющий проводник ЗП-2 (1 м) (3.407.1-136)</t>
  </si>
  <si>
    <t xml:space="preserve">Итого по локальной смете:  Строительство наружного освещения ВЛИ-0,38кВ</t>
  </si>
  <si>
    <t xml:space="preserve">пусконаладочные работы</t>
  </si>
  <si>
    <t xml:space="preserve">Раздел: Пусконаладочные работы ВЛЗ-10 кВ</t>
  </si>
  <si>
    <t>п01-11-024-2</t>
  </si>
  <si>
    <t xml:space="preserve">Фазировка электрической линии или трансформатора с сетью напряжением свыше 1 кВ</t>
  </si>
  <si>
    <t xml:space="preserve">1 фазировка</t>
  </si>
  <si>
    <t xml:space="preserve">Итого по разделу: Пусконаладочные работы ВЛЗ-10 кВ</t>
  </si>
  <si>
    <t xml:space="preserve">Генеральный директор ООО "Энергомастер"                            Картков А.Г.</t>
  </si>
  <si>
    <t xml:space="preserve">пусконаладочные работы </t>
  </si>
  <si>
    <t xml:space="preserve">Раздел: Пусконаладочные работы КТП</t>
  </si>
  <si>
    <t>п01-02-002-1</t>
  </si>
  <si>
    <t xml:space="preserve">Трансформатор силовой трехфазный масляный двухобмоточный напряжением до 11 кВ, мощностью до 0,32 МВА</t>
  </si>
  <si>
    <t>п01-11-010-2</t>
  </si>
  <si>
    <t xml:space="preserve">Измерение сопротивления растеканию тока контура с диагональю до 20 м</t>
  </si>
  <si>
    <t xml:space="preserve">1 измерение</t>
  </si>
  <si>
    <t>п01-11-011-1</t>
  </si>
  <si>
    <t xml:space="preserve">Проверка наличия цепи между заземлителями и заземленными элементами</t>
  </si>
  <si>
    <t xml:space="preserve">100 точек</t>
  </si>
  <si>
    <t>п01-12-010-1</t>
  </si>
  <si>
    <t xml:space="preserve">Испытание обмотки трансформатора силового</t>
  </si>
  <si>
    <t xml:space="preserve">1 испытание</t>
  </si>
  <si>
    <t xml:space="preserve">Итого по разделу: Пусконаладочные работы КТП</t>
  </si>
  <si>
    <t xml:space="preserve">Раздел: Пусконаладочные работы ВЛИ-0,38 кВ</t>
  </si>
  <si>
    <t>п01-11-013-1</t>
  </si>
  <si>
    <t xml:space="preserve">Замер полного сопротивления цепи «фаза-нуль»</t>
  </si>
  <si>
    <t xml:space="preserve">1 токоприемник</t>
  </si>
  <si>
    <t xml:space="preserve">Итого по разделу: Пусконаладочные работы ВЛИ-0,38 кВ</t>
  </si>
  <si>
    <t>09-01-02</t>
  </si>
  <si>
    <t xml:space="preserve">Локальная смета:  Пусконаладочные работы</t>
  </si>
  <si>
    <t xml:space="preserve">Раздел: КЛ-0,38кВ</t>
  </si>
  <si>
    <t>п01-12-027-1</t>
  </si>
  <si>
    <t xml:space="preserve">Испытание кабеля силового длиной до 500 м напряжением до 10 кВ</t>
  </si>
  <si>
    <t>п01-11-024-1</t>
  </si>
  <si>
    <t xml:space="preserve">Фазировка электрической линии или трансформатора с сетью напряжением до 1 кВ</t>
  </si>
  <si>
    <t xml:space="preserve">Итого по разделу: КЛ-0,38кВ</t>
  </si>
  <si>
    <t xml:space="preserve">Итого по локальной смете:  Пусконаладочные работы</t>
  </si>
  <si>
    <t xml:space="preserve">Генеральный директор ООО "Энергомастер"</t>
  </si>
  <si>
    <t xml:space="preserve">Карьков А.Г.</t>
  </si>
  <si>
    <t xml:space="preserve">"___" __________________20__ г.</t>
  </si>
  <si>
    <t xml:space="preserve">"___" ______________ 20 __ г.</t>
  </si>
  <si>
    <t xml:space="preserve">ЛОКАЛЬНЫЙ СМЕТНЫЙ РАСЧЕТ №12-01-01</t>
  </si>
  <si>
    <t xml:space="preserve">на проектные работы</t>
  </si>
  <si>
    <t xml:space="preserve">Наименование организации-заказчика Восточные электрические сети - филиал ПАО "Россети Московский регион"</t>
  </si>
  <si>
    <r>
      <t xml:space="preserve">Наименование организации-подрядчика</t>
    </r>
    <r>
      <rPr>
        <b/>
        <sz val="12"/>
        <rFont val="Arial"/>
      </rPr>
      <t xml:space="preserve"> ООО "ФАБИ"                             </t>
    </r>
  </si>
  <si>
    <t xml:space="preserve">Характеристика предприятия, здания, сооружения, виды работ</t>
  </si>
  <si>
    <t xml:space="preserve">№№ частей, глав, таблиц, пункты указаний к разделу или главе "Сборника цен на проектные работы для строительства"</t>
  </si>
  <si>
    <t xml:space="preserve">Единица
 измерения</t>
  </si>
  <si>
    <t xml:space="preserve">Расчет стоимости: (a+bx)*Kj или (объём строительно-монтажных работ)*проц./ 100 или количество * цена</t>
  </si>
  <si>
    <t xml:space="preserve">Стоимость работ, тыс. руб</t>
  </si>
  <si>
    <t xml:space="preserve">Строительство ВЛЗ-10 кВ</t>
  </si>
  <si>
    <t xml:space="preserve">Приказ Минстрой России №847/пр от 28.11.2023г, табл.3.17</t>
  </si>
  <si>
    <r>
      <t xml:space="preserve">((а + в × 0,4*Xmin+0,6*Х1/2min)) </t>
    </r>
    <r>
      <rPr>
        <sz val="12"/>
        <rFont val="Arial"/>
      </rPr>
      <t xml:space="preserve">× Кэкс </t>
    </r>
  </si>
  <si>
    <t xml:space="preserve">Длина 0,049 км</t>
  </si>
  <si>
    <t xml:space="preserve">а=33,0
b=39,9</t>
  </si>
  <si>
    <t xml:space="preserve">Кэкс=Хзад / Х1/2min =0,049/0,5 = 0,098</t>
  </si>
  <si>
    <t xml:space="preserve">Переход ВЛЗ-10 кВ через а/д</t>
  </si>
  <si>
    <t xml:space="preserve">Приказ Минстрой России №847/пр от 28.11.2023г, табл.3.18</t>
  </si>
  <si>
    <t>п.м.</t>
  </si>
  <si>
    <t xml:space="preserve">(а + в × Х) × Кn </t>
  </si>
  <si>
    <t xml:space="preserve">Длина 48 м</t>
  </si>
  <si>
    <t xml:space="preserve">а=14,2
b=0,138</t>
  </si>
  <si>
    <t xml:space="preserve">Кабельная вставка на воздушных линиях</t>
  </si>
  <si>
    <t xml:space="preserve">1 вставка</t>
  </si>
  <si>
    <t>а</t>
  </si>
  <si>
    <t xml:space="preserve">Длина 74 м</t>
  </si>
  <si>
    <t>а=5,1</t>
  </si>
  <si>
    <t xml:space="preserve">Кабельные линии напряжением до 35кВ</t>
  </si>
  <si>
    <t xml:space="preserve">СБЦП-2001-07-2.8.1-5-010 "Комунальные инженерные сети и сооружения"</t>
  </si>
  <si>
    <t>(47,8+0,18*35)</t>
  </si>
  <si>
    <t xml:space="preserve">Монтаж кабеля методом ГНБ</t>
  </si>
  <si>
    <t xml:space="preserve">а=47,8 b=0,18</t>
  </si>
  <si>
    <t xml:space="preserve">Приказ Минстрой России №847/пр от 28.11.2023г, табл.3.12</t>
  </si>
  <si>
    <t xml:space="preserve">а + в × (0,4 × Xmin + 0,6 × Xзад.)</t>
  </si>
  <si>
    <t xml:space="preserve">Длина 66 м</t>
  </si>
  <si>
    <t xml:space="preserve">а=297,7
b=2,29</t>
  </si>
  <si>
    <t xml:space="preserve">Строительство КТП-250/10/0,4 кВ</t>
  </si>
  <si>
    <t xml:space="preserve">Приказ Минстрой России №847/пр от 28.11.2023г, табл.3.13 п.5.1)</t>
  </si>
  <si>
    <r>
      <t>а</t>
    </r>
    <r>
      <rPr>
        <sz val="12"/>
        <color theme="0"/>
        <rFont val="Arial"/>
      </rPr>
      <t>*0,7</t>
    </r>
  </si>
  <si>
    <t>а=80,8</t>
  </si>
  <si>
    <t xml:space="preserve">К=0,7 (табл. 3.13.1 п.8)</t>
  </si>
  <si>
    <t xml:space="preserve"> Трансформаторные подстанции напряжением 6 - 20/0,4 - 10 кВ, распределительные и секционирующие пункты напряжением 6 - 20 кВ</t>
  </si>
  <si>
    <t xml:space="preserve">Приказ Минстрой России №847/пр от 28.11.2023г, табл.3.13</t>
  </si>
  <si>
    <t xml:space="preserve">1 пункт</t>
  </si>
  <si>
    <t xml:space="preserve">Монтаж СП</t>
  </si>
  <si>
    <t xml:space="preserve">количество 1шт</t>
  </si>
  <si>
    <t>а=33,7</t>
  </si>
  <si>
    <t xml:space="preserve">Телемеханика (применительно)</t>
  </si>
  <si>
    <t xml:space="preserve">Приказ Минстрой России №847/пр от 28.11.2023г, табл.3.19</t>
  </si>
  <si>
    <t>515,983*0,03</t>
  </si>
  <si>
    <t xml:space="preserve">Сметная ст-ть  строительства -515,983 тыс. руб.</t>
  </si>
  <si>
    <t xml:space="preserve">Демонтаж КТП-250/10/0,4 кВ</t>
  </si>
  <si>
    <t xml:space="preserve">Приказ Минстрой России №847/пр от 28.11.2023г, табл.3.13, Способы определения стоимости проектных работ п.1</t>
  </si>
  <si>
    <t>а*0,05</t>
  </si>
  <si>
    <t xml:space="preserve">к=0,05 (для однотрансформаторных подстанций и односекционных распределительных
пунктов согласно п.28)</t>
  </si>
  <si>
    <t xml:space="preserve">Расчет токов короткого замыкания электрических сетей напряжением 3-20 кВ</t>
  </si>
  <si>
    <t xml:space="preserve">СБЦП-2001-07-2.8.7-40-001 "Коммунальные инженерные сети и сооружения"</t>
  </si>
  <si>
    <t xml:space="preserve">количество 1 сеть</t>
  </si>
  <si>
    <t>а=1,23</t>
  </si>
  <si>
    <t>Разъединитель</t>
  </si>
  <si>
    <t xml:space="preserve">СБЦП-2001-07-2.8.7-37-001 "Коммунальные инженерные сети и сооружения" (таб.37 п.11)</t>
  </si>
  <si>
    <t>0,66*3</t>
  </si>
  <si>
    <t xml:space="preserve">3 шт</t>
  </si>
  <si>
    <t xml:space="preserve">  а= 0,66</t>
  </si>
  <si>
    <t xml:space="preserve">Воздушные линии электропередачи напряжением до 20кВ</t>
  </si>
  <si>
    <t xml:space="preserve">Приказ Минстрой России №847/пр от 28.11.2023г, табл.3.16</t>
  </si>
  <si>
    <t xml:space="preserve">(а + в × (0,4 × Xmin + 0,6 × Xзад.))*0,05</t>
  </si>
  <si>
    <t xml:space="preserve">Демонтаж ВЛ-0,4кВ</t>
  </si>
  <si>
    <t xml:space="preserve">Длина 0,540км</t>
  </si>
  <si>
    <t xml:space="preserve">а=21,2
b=30,176</t>
  </si>
  <si>
    <t xml:space="preserve">К=0,05, разработка проектной документации на демонтажные работы, согласно п.28</t>
  </si>
  <si>
    <t xml:space="preserve">Строительство ВЛИ-0,4кВ</t>
  </si>
  <si>
    <t xml:space="preserve">1 км</t>
  </si>
  <si>
    <t xml:space="preserve">Ц = [а + в × (0,4× Xmin + 0,6 × X1/2min.)] × Кэкс</t>
  </si>
  <si>
    <t xml:space="preserve">Длина 0,004км</t>
  </si>
  <si>
    <r>
      <t>Кэкс=Х</t>
    </r>
    <r>
      <rPr>
        <sz val="8"/>
        <rFont val="Arial"/>
      </rPr>
      <t>зад</t>
    </r>
    <r>
      <rPr>
        <sz val="12"/>
        <rFont val="Arial"/>
      </rPr>
      <t xml:space="preserve"> / Х</t>
    </r>
    <r>
      <rPr>
        <sz val="8"/>
        <rFont val="Arial"/>
      </rPr>
      <t>1/2min</t>
    </r>
    <r>
      <rPr>
        <sz val="12"/>
        <rFont val="Arial"/>
      </rPr>
      <t xml:space="preserve"> =0,004/0,5 = 0,008</t>
    </r>
  </si>
  <si>
    <t xml:space="preserve">Наружное освещение улиц, магистралей</t>
  </si>
  <si>
    <t xml:space="preserve">СБЦП-2001-07-2.8.2-18-001 "Комунальные инженерные сети и сооружения" (табл.2)</t>
  </si>
  <si>
    <t>м.п.</t>
  </si>
  <si>
    <t>(25,97+0,063*670)*0,5</t>
  </si>
  <si>
    <t xml:space="preserve">Длина(1,073км+0,388км ввода)=1,461 км</t>
  </si>
  <si>
    <t>а=25,97;b=0,063</t>
  </si>
  <si>
    <t xml:space="preserve">к=0,5(гл.2.2 п.2.2.9)</t>
  </si>
  <si>
    <t xml:space="preserve">Проектирование световой иллюминации улиц, проездов, магистралей и так далее, устанавливаемой на существующих опорах объекта (до 0,5)</t>
  </si>
  <si>
    <t>(25,97+0,063*670)*0,5*0,35</t>
  </si>
  <si>
    <t xml:space="preserve">Длина 670 м</t>
  </si>
  <si>
    <t xml:space="preserve">К=0,35, разработка проектной документации на демонтажные работы, согласно п.1.19 Основных положений</t>
  </si>
  <si>
    <t xml:space="preserve">Итого стоимость проектных работ в ценах 2021г</t>
  </si>
  <si>
    <t xml:space="preserve">Коэффициент пересчета в текущие цены,  К=1,51 (№5170-ИФ-09 от 01.02.2025г.)</t>
  </si>
  <si>
    <t xml:space="preserve">НДС 20%</t>
  </si>
  <si>
    <t xml:space="preserve">Итого стоимость проектных работ в ценах 2025г</t>
  </si>
  <si>
    <t xml:space="preserve">Итого по смете в ценах 2001 года</t>
  </si>
  <si>
    <t>Составил:</t>
  </si>
  <si>
    <t>Проверил:</t>
  </si>
  <si>
    <t>А.Г.Карьков</t>
  </si>
  <si>
    <t xml:space="preserve">((а + в × 0,4*Xmin+0,6*Х1/2min)) × Кэкс </t>
  </si>
  <si>
    <t xml:space="preserve">Длина 0,018 км</t>
  </si>
  <si>
    <t xml:space="preserve">Кэкс=Хзад / Х1/2min =0,018/0,5 = 0,036</t>
  </si>
  <si>
    <t xml:space="preserve">1 усилительный участок</t>
  </si>
  <si>
    <t xml:space="preserve">Количество 1 усилительный участок</t>
  </si>
  <si>
    <t>а=58,1</t>
  </si>
  <si>
    <t xml:space="preserve">Коэффициент пересчета в текущие цены,  К=1,48 (№61327-ИФ-09 от 18.10.2024)</t>
  </si>
  <si>
    <t xml:space="preserve">Итого стоимость проектных работ в ценах 2024г</t>
  </si>
  <si>
    <t xml:space="preserve">Итого стоимость в ценах 2001г.</t>
  </si>
  <si>
    <t xml:space="preserve">ЛОКАЛЬНАЯ СМЕТА № </t>
  </si>
  <si>
    <t xml:space="preserve">на проектные и изыскательские работы</t>
  </si>
  <si>
    <t xml:space="preserve">Наименование организации-заказчика                                Восточные электрические сети - филиал ПАО "МОЭСК"</t>
  </si>
  <si>
    <t xml:space="preserve">Наименование организации-подрядчика                              ООО "ФАБИ"</t>
  </si>
  <si>
    <t>демонтаж</t>
  </si>
  <si>
    <t>смр</t>
  </si>
  <si>
    <t>пнр</t>
  </si>
  <si>
    <t>итого</t>
  </si>
  <si>
    <t>всего</t>
  </si>
  <si>
    <t xml:space="preserve">Расчет стоимости</t>
  </si>
  <si>
    <t>Стоимость</t>
  </si>
  <si>
    <t>ВЛЗ-10кВ</t>
  </si>
  <si>
    <t xml:space="preserve">Строительство 
 ВЛЗ-10кВ</t>
  </si>
  <si>
    <t xml:space="preserve">Цстр таб = 200000 руб
 Цпр таб = 16000руб</t>
  </si>
  <si>
    <t>ВЛИ-0,4кВ</t>
  </si>
  <si>
    <t xml:space="preserve">К=1,25 (согласно Методических указаний по применению справочников базовых цен на проектные работы в строительстве, п. 2.2.4)</t>
  </si>
  <si>
    <t xml:space="preserve">Расчет ведется согласно табл 11 "Сборника цен на проектные работы для строительства.Объекты энергетики"</t>
  </si>
  <si>
    <t xml:space="preserve">К=2,1; согласно табл.11 п.2</t>
  </si>
  <si>
    <t xml:space="preserve">Строительство КТП
</t>
  </si>
  <si>
    <t xml:space="preserve">Цстр таб = 200000 руб
 Цпр таб = 18000руб</t>
  </si>
  <si>
    <t xml:space="preserve">Строительство 
 ВЛИ-0,38кВ</t>
  </si>
  <si>
    <t xml:space="preserve">К=2,4 согласно табл.11 п.1</t>
  </si>
  <si>
    <t xml:space="preserve">Итого </t>
  </si>
  <si>
    <t xml:space="preserve">К=1,2 согласно табл.11 п.4</t>
  </si>
  <si>
    <t xml:space="preserve">Итого стоимость проектных работ в ценах 2001г</t>
  </si>
  <si>
    <t xml:space="preserve">Коэффициент пересчета в текущие цены,                                 Кстр=3,99 (письмо  45082-ХМ/09 от  05.12.2017)</t>
  </si>
  <si>
    <t xml:space="preserve">НДС 18%</t>
  </si>
  <si>
    <t xml:space="preserve">Итого стоимость проектных работ в ценах 2017г</t>
  </si>
  <si>
    <t xml:space="preserve">СМЕТА №7</t>
  </si>
  <si>
    <t xml:space="preserve">на проведение инженерно-геодезических изысканий</t>
  </si>
  <si>
    <t>ВЛЗ-6кВ</t>
  </si>
  <si>
    <t xml:space="preserve">выбрать напряжение!!!</t>
  </si>
  <si>
    <t xml:space="preserve">ВЛЗ-6кВ и ВЛИ-0,4кВ</t>
  </si>
  <si>
    <t xml:space="preserve">длина (из проекта)</t>
  </si>
  <si>
    <t xml:space="preserve">ВЛЗ-10кВ и ВЛИ-0,4кВ</t>
  </si>
  <si>
    <t xml:space="preserve">Виды работ, категории сложности</t>
  </si>
  <si>
    <t xml:space="preserve">Обоснование стоимости</t>
  </si>
  <si>
    <t xml:space="preserve">глава 3 общ.положения п.4</t>
  </si>
  <si>
    <t xml:space="preserve">если длина от 5 до 10 м, К=1,1 (поставить вручную)</t>
  </si>
  <si>
    <t xml:space="preserve">Справочник базовых цен на инженерно-геодезические изыскания для строительства, М 2004 г.</t>
  </si>
  <si>
    <t xml:space="preserve">до 1 км</t>
  </si>
  <si>
    <t xml:space="preserve">Табл. 15 §1 кат II</t>
  </si>
  <si>
    <t xml:space="preserve">1-5 км</t>
  </si>
  <si>
    <t>5-10км</t>
  </si>
  <si>
    <t>§</t>
  </si>
  <si>
    <t xml:space="preserve">Камеральные работы</t>
  </si>
  <si>
    <t xml:space="preserve">внутренний транспорт</t>
  </si>
  <si>
    <t xml:space="preserve">1-до 5км, 2-5-10км</t>
  </si>
  <si>
    <t xml:space="preserve">к=1,75, общие указания п.15е</t>
  </si>
  <si>
    <t xml:space="preserve">внешний транспорт</t>
  </si>
  <si>
    <t xml:space="preserve">1-25-100км, 2-100-300км</t>
  </si>
  <si>
    <t xml:space="preserve">п13 общих указаний</t>
  </si>
  <si>
    <t xml:space="preserve">Внутренний транспорт</t>
  </si>
  <si>
    <t xml:space="preserve">до 30</t>
  </si>
  <si>
    <t xml:space="preserve">Внешний транспорт</t>
  </si>
  <si>
    <t>30-75</t>
  </si>
  <si>
    <t xml:space="preserve">Организация и ликвидация работ</t>
  </si>
  <si>
    <t>75-150</t>
  </si>
  <si>
    <t xml:space="preserve">ПРОВЕРИТЬ КОЭФФИЦИЕНТ ПЕРЕСЧЕТА!</t>
  </si>
  <si>
    <t xml:space="preserve">Итого по изысканиям</t>
  </si>
  <si>
    <t xml:space="preserve">Коэффициент инфляции</t>
  </si>
  <si>
    <t xml:space="preserve">Письмо Министерства</t>
  </si>
  <si>
    <t xml:space="preserve">за IVкв. 2020г</t>
  </si>
  <si>
    <t xml:space="preserve">регионального развития</t>
  </si>
  <si>
    <t>к=4,55</t>
  </si>
  <si>
    <t xml:space="preserve">  (№44016-ИФ/09 02.11.2020)</t>
  </si>
  <si>
    <t>Итого</t>
  </si>
  <si>
    <t xml:space="preserve">НДС, 18%</t>
  </si>
  <si>
    <t xml:space="preserve">Всего о смете</t>
  </si>
  <si>
    <t>Составил</t>
  </si>
  <si>
    <t>Проверил</t>
  </si>
  <si>
    <t xml:space="preserve">СМЕТА №6</t>
  </si>
  <si>
    <t xml:space="preserve">объект: </t>
  </si>
  <si>
    <t>№п/п</t>
  </si>
  <si>
    <t xml:space="preserve">Комплексные инженерно-геодезические изыскания по  строительству ВЛЗ-10кВ и ВЛИ-0,4кВ протяженностью 0,583 км. Полевые работы</t>
  </si>
  <si>
    <t xml:space="preserve">4106 х 0,583 х 1,2</t>
  </si>
  <si>
    <t xml:space="preserve">к=1,2 глава 3 общ. положения, п.4</t>
  </si>
  <si>
    <t xml:space="preserve">1984 х 0,583 х 1,2</t>
  </si>
  <si>
    <t xml:space="preserve">к=1,2, общие указания п.15д</t>
  </si>
  <si>
    <t xml:space="preserve">Табл. 4 §1</t>
  </si>
  <si>
    <t xml:space="preserve">2 872,56 х 0,0875</t>
  </si>
  <si>
    <t xml:space="preserve">пункт 13 общих указаний              к=2,5</t>
  </si>
  <si>
    <t xml:space="preserve">(2 872,56+251,35) х 0,06 х2,5</t>
  </si>
  <si>
    <t xml:space="preserve">33146,37 х 3,7</t>
  </si>
  <si>
    <t xml:space="preserve">за III кв. 2013г</t>
  </si>
  <si>
    <t>к=3,7</t>
  </si>
  <si>
    <t>13478-СД/10</t>
  </si>
  <si>
    <t xml:space="preserve">от 29.07.2013г</t>
  </si>
  <si>
    <t xml:space="preserve">Копцова С.Ю.</t>
  </si>
  <si>
    <t xml:space="preserve">ЛОКАЛЬНЫЙ СМЕТНЫЙ РАСЧЕТ № 12-01-02</t>
  </si>
  <si>
    <t xml:space="preserve">Составлен в уровне цен на март 2025 года.</t>
  </si>
  <si>
    <t xml:space="preserve">1. Полевые работы</t>
  </si>
  <si>
    <t xml:space="preserve">НЗ на работы по ИГДИ 2024г.
П. 57, табл. 18 п.11                   К=0,66   П.13 табл. 1, п.1                       К=0,9 П.58</t>
  </si>
  <si>
    <t>Га</t>
  </si>
  <si>
    <t xml:space="preserve">Застроенная территория</t>
  </si>
  <si>
    <t xml:space="preserve">Табл 18</t>
  </si>
  <si>
    <t xml:space="preserve">Незастроенная территория</t>
  </si>
  <si>
    <t>II</t>
  </si>
  <si>
    <t xml:space="preserve">I или II или III или IV категории</t>
  </si>
  <si>
    <t xml:space="preserve">НЗ на работы по ИГДИ 2024г.
П. 108, Таб 45, п.2         К=0,66   П.13 табл. 1, п.1 </t>
  </si>
  <si>
    <t xml:space="preserve">ЕСЛИ ЕСТЬ</t>
  </si>
  <si>
    <t xml:space="preserve">НЗ на работы по ИГДИ 2024г.
П. 109, Таб 46, п.3          К=0,66   П.13 табл. 1, п.1 </t>
  </si>
  <si>
    <t xml:space="preserve">Итого полевых работ:</t>
  </si>
  <si>
    <t xml:space="preserve">Дополнительные затраты на производство полевых работ в неблагоприятный период года. (15.10-15.04)</t>
  </si>
  <si>
    <t xml:space="preserve">НЗ на работы по ИГДИ 2024г.
П. 19 Таб. 2 №4</t>
  </si>
  <si>
    <t xml:space="preserve">29% от полевых</t>
  </si>
  <si>
    <r>
      <t xml:space="preserve">Дополнительные затраты на неизбежные перерывы (ЦАМ, МАД, РЖД, ЛЭП </t>
    </r>
    <r>
      <rPr>
        <sz val="12"/>
        <rFont val="Calibri"/>
      </rPr>
      <t xml:space="preserve">≥ 6кВ, и т.п.)</t>
    </r>
  </si>
  <si>
    <t xml:space="preserve">НЗ на работы по ИГДИ 2024г.
П. 25</t>
  </si>
  <si>
    <t xml:space="preserve">25% от полевых</t>
  </si>
  <si>
    <t xml:space="preserve">Дополнительные затраты на внешний транспорт</t>
  </si>
  <si>
    <t xml:space="preserve">НЗ на работы по ИГДИ 2024г.
П. 28, Таб 3, №1</t>
  </si>
  <si>
    <t xml:space="preserve">13,2% от полевых (до 250 т.р.)</t>
  </si>
  <si>
    <t xml:space="preserve">Дополнительные затраты на организацию полевых работ</t>
  </si>
  <si>
    <t xml:space="preserve">НЗ на работы по ИГДИ 2024г.
П. 30, Таб 4, №1</t>
  </si>
  <si>
    <t xml:space="preserve">30,7% от полевых (до 250 т.р.)</t>
  </si>
  <si>
    <t xml:space="preserve">ПИР, СМР, Оборудование по титулу: Строительство ВЛИ-0,38 кВ от оп. 29 ВЛ-0,38 кВ «нечетная сторона» КТП-653 «Югино» ПС № 623 «Пышлицы», в т.ч. ПИР, МО, Шатурский р-н, с/п Пышлицкое, д. Югино, ул. Лесная, в 16 м на северо-восток относительно уч. 18, к.н. 50:25:0090317:9</t>
  </si>
  <si>
    <t xml:space="preserve">Корректирующий коэффициент (К2)</t>
  </si>
  <si>
    <t xml:space="preserve">НЗ на работы по ИГДИ 2024г.
П. 13, Таб 1, №1</t>
  </si>
  <si>
    <t>К=0,66</t>
  </si>
  <si>
    <t xml:space="preserve">Итого по разделу 1:</t>
  </si>
  <si>
    <t xml:space="preserve">2. Камеральные работы</t>
  </si>
  <si>
    <t xml:space="preserve">НЗ на работы по ИГДИ 2024г.
П. 114, Таб 47, №5</t>
  </si>
  <si>
    <t xml:space="preserve">НЗ на работы по ИГДИ 2024г.
П. 120, Таб 51, №1</t>
  </si>
  <si>
    <t xml:space="preserve">Итого по разделу 2:</t>
  </si>
  <si>
    <t xml:space="preserve">Итого по разделу 1 и 2:</t>
  </si>
  <si>
    <t xml:space="preserve">3. Документация</t>
  </si>
  <si>
    <t xml:space="preserve">Составление технического отчёта по результатам выполнения работ по ИГДИ</t>
  </si>
  <si>
    <t xml:space="preserve">НЗ на работы по ИГДИ 2024г.
П. 174, Таб 81, №2</t>
  </si>
  <si>
    <t xml:space="preserve">Х1=100 тыс.руб, Y1=19 тыс. руб</t>
  </si>
  <si>
    <t xml:space="preserve">Х2=500 тыс.руб, Y1=50 тыс. руб</t>
  </si>
  <si>
    <t xml:space="preserve">Согласование нанесения на инженерно-топографический план подземных инженерных коммуникаций с собственниками (эксплуатирующими организациями)</t>
  </si>
  <si>
    <t xml:space="preserve">НЗ на работы по ИГДИ 2024г.
П. 175, Таб 82, №1</t>
  </si>
  <si>
    <t xml:space="preserve">УТОЧНЯТЬ КОЛИЧЕСТВО</t>
  </si>
  <si>
    <t xml:space="preserve">Итого по разделу 3:</t>
  </si>
  <si>
    <t xml:space="preserve">Итого по разделам 1-3:</t>
  </si>
  <si>
    <t xml:space="preserve">Коэффициент инфляции на 1 квартал 2025 года К=1,13
Письмо Минстроя России 5170-ИФ/09 от 01.02.2025</t>
  </si>
  <si>
    <t xml:space="preserve">Итого в текущих ценах без НДС, руб.</t>
  </si>
  <si>
    <t xml:space="preserve">ЛОКАЛЬНЫЙ СМЕТНЫЙ РАСЧЕТ №12-02-01</t>
  </si>
  <si>
    <t>КЛ-10кВ</t>
  </si>
  <si>
    <t xml:space="preserve">если насел.местн:</t>
  </si>
  <si>
    <t xml:space="preserve">1) 3284 х 1,55 х ??га                        2) 1067 х ??га х 1,75</t>
  </si>
  <si>
    <t xml:space="preserve">ВЛ-10кВ и КЛ-10КВ</t>
  </si>
  <si>
    <t xml:space="preserve">Табл. 9 §5 кат II</t>
  </si>
  <si>
    <t xml:space="preserve">га (из проекта)</t>
  </si>
  <si>
    <t xml:space="preserve">к=1,55 прим.4 табл.9</t>
  </si>
  <si>
    <t xml:space="preserve">к=0,85 общие указания п.14</t>
  </si>
  <si>
    <t xml:space="preserve">к=1,1 общие указания п. 15г</t>
  </si>
  <si>
    <t xml:space="preserve">от 10-15 км</t>
  </si>
  <si>
    <t xml:space="preserve">( №61327-ИФ/09 от 18.10.2024)</t>
  </si>
  <si>
    <t xml:space="preserve">за IV кв. 2024г</t>
  </si>
  <si>
    <t>к=6,26</t>
  </si>
  <si>
    <t xml:space="preserve">СМЕТА №12-01-02</t>
  </si>
  <si>
    <t>КЛ-0,4кВ</t>
  </si>
  <si>
    <t xml:space="preserve">площадь (из проекта)</t>
  </si>
  <si>
    <t xml:space="preserve">прим.4 табл.9</t>
  </si>
  <si>
    <t xml:space="preserve">застроенная площадь</t>
  </si>
  <si>
    <t xml:space="preserve">ВЛЗ-6кВ и КЛ-0,4кВ</t>
  </si>
  <si>
    <t xml:space="preserve">незастроенная площадь (поле)</t>
  </si>
  <si>
    <t xml:space="preserve">к=1,75 общие указания п.15е</t>
  </si>
  <si>
    <t xml:space="preserve">за IIкв. 2023г</t>
  </si>
  <si>
    <t>к=5,46</t>
  </si>
  <si>
    <t xml:space="preserve"> (письмо №24756-ИФ/09 от 02.05.2023)</t>
  </si>
  <si>
    <t xml:space="preserve">Всего по смете</t>
  </si>
  <si>
    <t xml:space="preserve">Заказчик:  ПАО "Россети Московский регион" - филиал Восточные электрические сети</t>
  </si>
  <si>
    <t xml:space="preserve">"Утвержден"    "      "                                 20___г.</t>
  </si>
  <si>
    <t xml:space="preserve">Сводный сметный расчет в сумме </t>
  </si>
  <si>
    <t xml:space="preserve">без НДС</t>
  </si>
  <si>
    <t xml:space="preserve">в ценах 2001 г</t>
  </si>
  <si>
    <t xml:space="preserve">в том числе возвратных сумм</t>
  </si>
  <si>
    <t xml:space="preserve">(ссылка на документ об утверждении)</t>
  </si>
  <si>
    <t xml:space="preserve">пнр влз</t>
  </si>
  <si>
    <t xml:space="preserve">"       "                       20__г.</t>
  </si>
  <si>
    <t xml:space="preserve">пнр сп</t>
  </si>
  <si>
    <t xml:space="preserve">пнр 2001</t>
  </si>
  <si>
    <t>ПИР2001</t>
  </si>
  <si>
    <t>геод.2001</t>
  </si>
  <si>
    <t xml:space="preserve">СВОДНЫЙ СМЕТНЫЙ РАСЧЕТ СТОИМОСТИ СТРОИТЕЛЬСТВА</t>
  </si>
  <si>
    <t xml:space="preserve">пнр кл</t>
  </si>
  <si>
    <t xml:space="preserve">демонтаж влз</t>
  </si>
  <si>
    <t>вынос</t>
  </si>
  <si>
    <t xml:space="preserve">дем тп</t>
  </si>
  <si>
    <t>подг</t>
  </si>
  <si>
    <t xml:space="preserve">дем вли</t>
  </si>
  <si>
    <t xml:space="preserve">Составлен в ценах по состоянию на 2001 г.</t>
  </si>
  <si>
    <t>тыс.руб.</t>
  </si>
  <si>
    <t>влз</t>
  </si>
  <si>
    <t xml:space="preserve">номер сметы</t>
  </si>
  <si>
    <t xml:space="preserve">Наименование глав, объектов, работ и затрат</t>
  </si>
  <si>
    <t xml:space="preserve">Общая сметная стоимость</t>
  </si>
  <si>
    <t>СП</t>
  </si>
  <si>
    <t xml:space="preserve">КТП об</t>
  </si>
  <si>
    <t xml:space="preserve">строительных работ</t>
  </si>
  <si>
    <t xml:space="preserve">монтажных работ</t>
  </si>
  <si>
    <t>оборудования</t>
  </si>
  <si>
    <t xml:space="preserve">прочих затрат</t>
  </si>
  <si>
    <t>свет</t>
  </si>
  <si>
    <t xml:space="preserve">Глава 1. Подготовка территории строительства строительства</t>
  </si>
  <si>
    <t>авт</t>
  </si>
  <si>
    <t xml:space="preserve"> 01-01-01</t>
  </si>
  <si>
    <t xml:space="preserve">Подготовительные работы (вынос трассы в натуру)</t>
  </si>
  <si>
    <t>свещ</t>
  </si>
  <si>
    <t xml:space="preserve">Подготовительные работы (ВЛЗ-10 кВ)</t>
  </si>
  <si>
    <t xml:space="preserve">Демонтажные работы (ТП)</t>
  </si>
  <si>
    <t xml:space="preserve">Демонтажные работы (ВЛИ-0,38 кВ)</t>
  </si>
  <si>
    <t xml:space="preserve"> 01-01-04</t>
  </si>
  <si>
    <t xml:space="preserve">Демонтажные работы (ВЛИ-0,38кВ)</t>
  </si>
  <si>
    <t xml:space="preserve">Итого по главе 1:</t>
  </si>
  <si>
    <t xml:space="preserve">Глава 2. Основные объекты строительства</t>
  </si>
  <si>
    <t xml:space="preserve"> 02-01-01</t>
  </si>
  <si>
    <t xml:space="preserve">Строительство ВЛЗ-6кВ</t>
  </si>
  <si>
    <t xml:space="preserve"> Строительство ВЛЗ-10кВ</t>
  </si>
  <si>
    <t xml:space="preserve">Строительство КТП</t>
  </si>
  <si>
    <t xml:space="preserve">Строительство ВЛИ-0,38кВ</t>
  </si>
  <si>
    <t xml:space="preserve">Установка автоматического выключателя</t>
  </si>
  <si>
    <t xml:space="preserve"> 02-01-03</t>
  </si>
  <si>
    <t xml:space="preserve">Строительство наружного освещения ВЛИ-0,38кВ</t>
  </si>
  <si>
    <t xml:space="preserve">Итого по главе 2:</t>
  </si>
  <si>
    <t xml:space="preserve">Итого по главам 1-2:</t>
  </si>
  <si>
    <t xml:space="preserve">Глава 9. Прочие работы и затраты</t>
  </si>
  <si>
    <t xml:space="preserve">ГСН 81-05-02-2007 табл.4, п.2.6</t>
  </si>
  <si>
    <t xml:space="preserve">Затраты при производстве работ в зимнее время  -1,9%</t>
  </si>
  <si>
    <t xml:space="preserve">МДС 81-35.2004, ст. 742 ГК РФ</t>
  </si>
  <si>
    <t xml:space="preserve">Средства на покрытие затрат строительных организаций по платежам (страховым взносам) на страхование строительных рисков - 1%</t>
  </si>
  <si>
    <t xml:space="preserve"> 09-01-01</t>
  </si>
  <si>
    <t xml:space="preserve">Затраты на проведение пусконаладочных работ </t>
  </si>
  <si>
    <t xml:space="preserve">Затраты на проведение пусконаладочных работ</t>
  </si>
  <si>
    <t xml:space="preserve"> 09-01-02</t>
  </si>
  <si>
    <t xml:space="preserve">Затраты на проведение пусконаладочных работ (КЛ-0,38кВ)</t>
  </si>
  <si>
    <t xml:space="preserve">Итого по главе 9:</t>
  </si>
  <si>
    <t xml:space="preserve">Итого по главам 1-9:</t>
  </si>
  <si>
    <t xml:space="preserve">Глава 10. Содержание дирекции</t>
  </si>
  <si>
    <t xml:space="preserve">Приказ ПАО "МОЭСК" от 01.07.2025 №612</t>
  </si>
  <si>
    <t xml:space="preserve">Содержание службы заказчика-застройщика - 3,93% от итога гл. 1-9+гл.12</t>
  </si>
  <si>
    <t xml:space="preserve">Постановление Правительства РФ от 21 июня 2010г. №468</t>
  </si>
  <si>
    <t xml:space="preserve">Строительный контроль-2,14% от итога гл.1-9</t>
  </si>
  <si>
    <t xml:space="preserve">Итого по главе 10:</t>
  </si>
  <si>
    <t xml:space="preserve">Итого по главам 1-10:</t>
  </si>
  <si>
    <t xml:space="preserve">Глава 12. Проектные и изыскательские работы</t>
  </si>
  <si>
    <t>12-01-01</t>
  </si>
  <si>
    <t xml:space="preserve">Проектные работы</t>
  </si>
  <si>
    <t xml:space="preserve">локальная смета № 12-01-02</t>
  </si>
  <si>
    <t xml:space="preserve">Инженерно-геодезические испытания</t>
  </si>
  <si>
    <t xml:space="preserve">Экспертиза проекта - 33,75% от стоимости проектных и изыскательских работ</t>
  </si>
  <si>
    <t>я</t>
  </si>
  <si>
    <t xml:space="preserve">Итого по главе 12:</t>
  </si>
  <si>
    <t xml:space="preserve">Итого по главам 1-12:</t>
  </si>
  <si>
    <t xml:space="preserve">МДС 81-35.2004, раздел IV, п. 4.96</t>
  </si>
  <si>
    <t xml:space="preserve">Резерв средств на непредвиденные работы и затраты 3%</t>
  </si>
  <si>
    <t xml:space="preserve">Итого по сводному сметному расчету в ценах  2001 г</t>
  </si>
  <si>
    <t xml:space="preserve">          Руководитель проектной организации</t>
  </si>
  <si>
    <t xml:space="preserve">       </t>
  </si>
  <si>
    <t xml:space="preserve">Силков А. В.</t>
  </si>
  <si>
    <t>(подпись)</t>
  </si>
  <si>
    <t xml:space="preserve"> (расшифровка подписи)</t>
  </si>
  <si>
    <t xml:space="preserve">          Главный инженер проекта</t>
  </si>
  <si>
    <t xml:space="preserve">Курнышов М. В.</t>
  </si>
  <si>
    <t>Заказчик</t>
  </si>
  <si>
    <t>(должность)</t>
  </si>
  <si>
    <t xml:space="preserve">Заказчик:  ПАО "Россети Московский регион"</t>
  </si>
  <si>
    <t xml:space="preserve">"Утвержден"    "      "                                 20__г.</t>
  </si>
  <si>
    <t xml:space="preserve">в ценах 2022 г.</t>
  </si>
  <si>
    <t xml:space="preserve">пнр тп</t>
  </si>
  <si>
    <t xml:space="preserve">ПНР </t>
  </si>
  <si>
    <t>Пир</t>
  </si>
  <si>
    <t>геод.</t>
  </si>
  <si>
    <t>тпоб</t>
  </si>
  <si>
    <t>сп</t>
  </si>
  <si>
    <t>КЛ</t>
  </si>
  <si>
    <t>освещ.</t>
  </si>
  <si>
    <t xml:space="preserve">Демонтажные работы (ВЛЗ-10 кВ)</t>
  </si>
  <si>
    <t xml:space="preserve"> 02-01-02</t>
  </si>
  <si>
    <t xml:space="preserve">Строительство ВЛИ-0,38 кВ</t>
  </si>
  <si>
    <t>ЗУ</t>
  </si>
  <si>
    <t xml:space="preserve">Затраты на проведение пусконаладочных работ (ВЛИ--0,38кВ)</t>
  </si>
  <si>
    <t xml:space="preserve">Инженерно-геодезические изыскания</t>
  </si>
  <si>
    <t xml:space="preserve">МДС 81-35.2004 п.4.100</t>
  </si>
  <si>
    <t xml:space="preserve">НДС, 22%</t>
  </si>
  <si>
    <t xml:space="preserve">Всего по сводному расчету</t>
  </si>
  <si>
    <t xml:space="preserve">Заказчик:  ПАО "Россети Московский регион" </t>
  </si>
  <si>
    <t xml:space="preserve">ПНРтп </t>
  </si>
  <si>
    <t xml:space="preserve">ПНР вли</t>
  </si>
  <si>
    <t>кл</t>
  </si>
  <si>
    <t>освещ</t>
  </si>
  <si>
    <t xml:space="preserve">Строительство ВЛ-0,38кВ</t>
  </si>
  <si>
    <t xml:space="preserve">Затраты на проведение пусконаладочных работ (ТП)</t>
  </si>
  <si>
    <t xml:space="preserve">Затраты на проведение пусконаладочных работ (наружное освещение)</t>
  </si>
  <si>
    <t xml:space="preserve">пнр освещ.</t>
  </si>
  <si>
    <t>тп</t>
  </si>
  <si>
    <t xml:space="preserve">ВЛИ 0,4 смр</t>
  </si>
  <si>
    <t>ввода</t>
  </si>
  <si>
    <t xml:space="preserve"> 01-01-02</t>
  </si>
  <si>
    <t xml:space="preserve">Демонтажные работы (ВЛ-6кВ)</t>
  </si>
  <si>
    <t xml:space="preserve"> 01-01-03</t>
  </si>
  <si>
    <t xml:space="preserve">локальная смета № 02-01-02</t>
  </si>
  <si>
    <t xml:space="preserve">локальная смета №02-01-03</t>
  </si>
  <si>
    <t xml:space="preserve">Устройство вводов</t>
  </si>
  <si>
    <t xml:space="preserve">Затраты на проведение пусконаладочных работ (ВЛЗ-6кВ)</t>
  </si>
  <si>
    <t xml:space="preserve">Затраты на проведение пусконаладочных работ (КТП)</t>
  </si>
  <si>
    <t xml:space="preserve"> 09-01-03</t>
  </si>
  <si>
    <t xml:space="preserve">Затраты на проведение пусконаладочных работ (ВЛИ-0,38кВ)</t>
  </si>
  <si>
    <t xml:space="preserve">Приказ ПАО "МОЭСК" от 22.01.2018  №50</t>
  </si>
  <si>
    <t xml:space="preserve">Содержание службы заказчика-застройщика - 5,68% от итога гл. 1-9+гл.12</t>
  </si>
  <si>
    <t xml:space="preserve">Проектно-изыскательские работы</t>
  </si>
  <si>
    <t xml:space="preserve">Изыскательские работы</t>
  </si>
  <si>
    <t xml:space="preserve">Резерв средств на непредвиденные работы и затраты </t>
  </si>
  <si>
    <t xml:space="preserve">НДС, 20%</t>
  </si>
  <si>
    <t xml:space="preserve">Строительство МТП</t>
  </si>
  <si>
    <t xml:space="preserve">Затраты на проведение пусконаладочных работ (МТП)</t>
  </si>
  <si>
    <t xml:space="preserve">Демонтажные работы (ВЛ-10 кВ)</t>
  </si>
  <si>
    <t xml:space="preserve">Демонтажные работы (КРН)</t>
  </si>
  <si>
    <t xml:space="preserve">Строительство СП-10кВ</t>
  </si>
  <si>
    <t xml:space="preserve">Затраты на проведение пусконаладочных работ (СП-10кВ)</t>
  </si>
  <si>
    <r>
      <rPr>
        <b/>
        <u val="single"/>
        <sz val="12"/>
        <rFont val="Times New Roman"/>
      </rPr>
      <t>Подрядчик:</t>
    </r>
    <r>
      <rPr>
        <b/>
        <sz val="12"/>
        <rFont val="Times New Roman"/>
      </rPr>
      <t xml:space="preserve"> Общество с ограниченной ответственностью «Энергомастер» (ООО  «Энергомастер») </t>
    </r>
    <r>
      <rPr>
        <sz val="12"/>
        <rFont val="Times New Roman"/>
      </rPr>
      <t xml:space="preserve">
Юридический адрес: 140600,Московская область, г. Зарайск, 2-ой Шоссейный переулок, д.20
ИНН 5014009147   КПП 501401001
р/сч 40702810400000272622
к/сч 30101810400000000555
ПАО "Банк ПСБ" г. Ярославль
БИК 044525555 ОКПО 70393604
ОКВЭД 45.31 ОКАТО 46216000000
ОГРН 1045002850375
E-mail:  еnergo_master@mail.ru 
Тел./факс:  8-496-66-2-55-00;  8-496-66-2-58-79
</t>
    </r>
  </si>
  <si>
    <r>
      <t>Заказчик:</t>
    </r>
    <r>
      <rPr>
        <b/>
        <sz val="12"/>
        <rFont val="Times New Roman"/>
      </rPr>
      <t xml:space="preserve"> ПАО «Россети Московский регион»</t>
    </r>
  </si>
  <si>
    <r>
      <t>Подрядчик</t>
    </r>
    <r>
      <rPr>
        <b/>
        <sz val="12"/>
        <rFont val="Times New Roman"/>
      </rPr>
      <t>:</t>
    </r>
    <r>
      <rPr>
        <b/>
        <i/>
        <sz val="12"/>
        <rFont val="Times New Roman"/>
      </rPr>
      <t xml:space="preserve"> </t>
    </r>
    <r>
      <rPr>
        <b/>
        <sz val="12"/>
        <rFont val="Times New Roman"/>
      </rPr>
      <t xml:space="preserve">Общество с ограниченной ответственностью «ФАБИ» (ООО «ФАБИ»)</t>
    </r>
  </si>
  <si>
    <t xml:space="preserve">Юридический адрес: 115114, Российская Федерация, г.Москва, 2-й Павелецкий проезд, 3, стр.2</t>
  </si>
  <si>
    <t xml:space="preserve">Юридический и почтовый адрес: 140200 Московская область, г.Воскресенск, ул.2-я Куйбышева, д.2</t>
  </si>
  <si>
    <t xml:space="preserve">Почтовый адрес: 142400, Московская область, г. Ногинск, ул. Радченко, д.13</t>
  </si>
  <si>
    <t xml:space="preserve">Банк: «ПРОМСВЯЗЬБАНК» (ОАО) г.Москва, БИК:044525555;</t>
  </si>
  <si>
    <t xml:space="preserve">ИНН 5036065113, КПП 503102002,</t>
  </si>
  <si>
    <t xml:space="preserve">р/сч: 40702810980370466701; </t>
  </si>
  <si>
    <t xml:space="preserve">р/сч 40702810538260019960 </t>
  </si>
  <si>
    <t xml:space="preserve">к/сч 30101810400000000555;</t>
  </si>
  <si>
    <t xml:space="preserve">в ПАО Сбербанк г.Москва </t>
  </si>
  <si>
    <t xml:space="preserve">ИНН 5005005770; ОГРН 1035001303402;</t>
  </si>
  <si>
    <t xml:space="preserve">Кор.счет 30101810400000000225</t>
  </si>
  <si>
    <t xml:space="preserve">ОКПО 33021678; ОКВЭД 45.31  45.33  74.20.13  51.53.24</t>
  </si>
  <si>
    <t xml:space="preserve">БИК 044525225</t>
  </si>
  <si>
    <t xml:space="preserve">Телефон/факс: 8(496) 514-52-60, 516-71-34, 8(495) 662-40-70</t>
  </si>
  <si>
    <t xml:space="preserve">ОКАТО: 46206501000;</t>
  </si>
  <si>
    <t xml:space="preserve">ОКОПФ: 65, ОКФС: 16.</t>
  </si>
  <si>
    <t xml:space="preserve">Телефон/факс: (49644) 96-096, 96-097, 96-098</t>
  </si>
  <si>
    <t xml:space="preserve">Акт №</t>
  </si>
  <si>
    <t xml:space="preserve">сдачи-приёмки выполненных работ по договору </t>
  </si>
  <si>
    <t xml:space="preserve">г. Ногинск</t>
  </si>
  <si>
    <t xml:space="preserve">Мы, нижеподписавшиеся, представитель ЗАКАЗЧИКА – заместитель директора по капительному строительству Восточных электрических сетей – филиала ПАО «Россети Московский регион» Кузнецов Сергей Александрович, с одной стороны и представитель ПОДРЯДЧИКА – генеральный директор ООО «Энергомастер» Карьков Андрей Геннадьевич, с другой стороны, составили настоящий АКТ о нижеследующем:</t>
  </si>
  <si>
    <t xml:space="preserve">1. Подрядчик сдал Заказчику проектную продукцию в объемах, приведенных ниже. Проектная документация выполнена, удовлетворяет условиям договора и в надлежащем виде оформлена.</t>
  </si>
  <si>
    <t xml:space="preserve">Наименование видов и этапов  выполненных  работ</t>
  </si>
  <si>
    <t xml:space="preserve">Стоимость выполненных работ в ценах 2001г, руб</t>
  </si>
  <si>
    <t xml:space="preserve">Стоимость выполненных работ в текущих ценах, руб</t>
  </si>
  <si>
    <t>тек</t>
  </si>
  <si>
    <t>база</t>
  </si>
  <si>
    <t xml:space="preserve">Инженерно-геодезические изыскаяния</t>
  </si>
  <si>
    <t xml:space="preserve">Итого с коэффициентом тендерного снижения </t>
  </si>
  <si>
    <t xml:space="preserve">Итого с коэффициентом приведеиия к договорной цене </t>
  </si>
  <si>
    <t xml:space="preserve">НДС 22%</t>
  </si>
  <si>
    <t xml:space="preserve">Всего с НДС</t>
  </si>
  <si>
    <r>
      <t xml:space="preserve">Сдача документации</t>
    </r>
    <r>
      <rPr>
        <u val="single"/>
        <sz val="12"/>
        <rFont val="Times New Roman"/>
      </rPr>
      <t xml:space="preserve"> промежуточная</t>
    </r>
    <r>
      <rPr>
        <sz val="12"/>
        <rFont val="Times New Roman"/>
      </rPr>
      <t xml:space="preserve">, окончательная (нужное подчеркнуть).</t>
    </r>
  </si>
  <si>
    <t xml:space="preserve">2.  Всего  подлежит к оплате по данному акту:</t>
  </si>
  <si>
    <t xml:space="preserve">(сумма прописью)</t>
  </si>
  <si>
    <t xml:space="preserve">Работу принял</t>
  </si>
  <si>
    <t xml:space="preserve">Работу сдал</t>
  </si>
  <si>
    <t>Заказчик:</t>
  </si>
  <si>
    <t>Подрядчик:</t>
  </si>
  <si>
    <t xml:space="preserve">Кузнецов С.А.</t>
  </si>
  <si>
    <t>М.П.</t>
  </si>
  <si>
    <r>
      <t>Заказчик:</t>
    </r>
    <r>
      <rPr>
        <b/>
        <sz val="12"/>
        <rFont val="Times New Roman"/>
      </rPr>
      <t xml:space="preserve"> Восточные электрические сети  –  филиал ПАО «Россети Московский регион»</t>
    </r>
  </si>
  <si>
    <t xml:space="preserve">Банк: ПАО «Промсвязьбанк»г.Москва,                                                 БИК:044525555;</t>
  </si>
  <si>
    <t xml:space="preserve">ОГРН 1035001303402;</t>
  </si>
  <si>
    <t xml:space="preserve">Телефон/факс:(49644) 96-096, 96-097, 96-098</t>
  </si>
  <si>
    <t xml:space="preserve">г. Воскресенск</t>
  </si>
  <si>
    <t xml:space="preserve">27 апреля 2024г.</t>
  </si>
  <si>
    <t xml:space="preserve">Мы, нижеподписавшиеся, представитель ЗАКАЗЧИКА – заместитель директора по капитальному строительству филиала  «Восточные электрические сети» ПАО "Россети Московский регион" Кузнецов Сергей Александрович, с одной стороны и представитель ПОДРЯДЧИКА – директор ООО «ФАБИ» Силков Алексей Владимирович, с другой стороны, составили настоящий АКТ о нижеследующем:</t>
  </si>
  <si>
    <t xml:space="preserve">Итого с коэффициентом тендерного снижения</t>
  </si>
  <si>
    <t xml:space="preserve">Итого с коэффициентом приведения к договорной цене</t>
  </si>
  <si>
    <r>
      <t xml:space="preserve">Сдача документации промежуточная, </t>
    </r>
    <r>
      <rPr>
        <u val="single"/>
        <sz val="12"/>
        <rFont val="Times New Roman"/>
      </rPr>
      <t>окончательная</t>
    </r>
    <r>
      <rPr>
        <sz val="12"/>
        <rFont val="Times New Roman"/>
      </rPr>
      <t xml:space="preserve"> (нужное подчеркнуть).</t>
    </r>
  </si>
  <si>
    <t xml:space="preserve">Унифицированная форма № КС-2</t>
  </si>
  <si>
    <t xml:space="preserve">Утверждена постановлением Госкомстата России</t>
  </si>
  <si>
    <t xml:space="preserve">от 11.11.99. № 100</t>
  </si>
  <si>
    <t>Код</t>
  </si>
  <si>
    <t xml:space="preserve">Форма по ОКУД</t>
  </si>
  <si>
    <t>0322005</t>
  </si>
  <si>
    <t>Инвестор</t>
  </si>
  <si>
    <t xml:space="preserve">ПАО «Россети Московский регион», 115114, РФ, г. Москва, 2-й Павелецкий  пр-д, д. 3 стр.2</t>
  </si>
  <si>
    <t xml:space="preserve">по ОКПО</t>
  </si>
  <si>
    <t xml:space="preserve">организация, адрес, телефон, факс</t>
  </si>
  <si>
    <t>00103042</t>
  </si>
  <si>
    <t xml:space="preserve">Восточные электрические сети - филиал ПАО "Россети Московский регион", 142400 Московская область,  г.Ногинск, ул.Радченко,       д. 13</t>
  </si>
  <si>
    <t>Подрядчик</t>
  </si>
  <si>
    <t xml:space="preserve">ООО "ФАБИ", 140200 Московская область, г.Воскресенск, ул. 2-я Куйбышева, д.2</t>
  </si>
  <si>
    <t>Стройка</t>
  </si>
  <si>
    <t xml:space="preserve"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</si>
  <si>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</si>
  <si>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</si>
  <si>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</si>
  <si>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</si>
  <si>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</si>
  <si>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</si>
  <si>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</si>
  <si>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</si>
  <si>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</si>
  <si>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</si>
  <si>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</si>
  <si>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</si>
  <si>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>23.03.2021г.</t>
  </si>
  <si>
    <t>01.03.2021г.</t>
  </si>
  <si>
    <t>AKT</t>
  </si>
  <si>
    <t xml:space="preserve">О ПРИЕМКЕ ВЫПОЛНЕННЫХ РАБОТ</t>
  </si>
  <si>
    <t xml:space="preserve">Составлен(а) в ценах 2001 г. с учетом коэффициентов пересчета к базисной стоимости СМР в текущий уровень цен базисно-индексным методом за ТСНБ-2001 Московской области (редакция 2014 г) сентябрь 2020 года</t>
  </si>
  <si>
    <t>Номер</t>
  </si>
  <si>
    <t xml:space="preserve">Ед. изм.</t>
  </si>
  <si>
    <t xml:space="preserve">Цена на ед. изм.</t>
  </si>
  <si>
    <t xml:space="preserve">Попра-вочные коэфф.</t>
  </si>
  <si>
    <t xml:space="preserve">Стоимость в ценах 2001г.</t>
  </si>
  <si>
    <t xml:space="preserve">Пункт коэфф. пересчета</t>
  </si>
  <si>
    <t xml:space="preserve">Коэфф. пересчета</t>
  </si>
  <si>
    <t xml:space="preserve">Стоимость в текущих ценах</t>
  </si>
  <si>
    <t xml:space="preserve">ЗТР всего чел.-час</t>
  </si>
  <si>
    <t xml:space="preserve">поз. по сме-те</t>
  </si>
  <si>
    <t xml:space="preserve">Раздел: Подготовительные работы</t>
  </si>
  <si>
    <r>
      <t>01-02-087-3</t>
    </r>
    <r>
      <rPr>
        <i/>
        <sz val="10"/>
        <rFont val="Arial"/>
      </rPr>
      <t xml:space="preserve">
Поправка: МР 519/пр Прил.2, Табл.1, п. 4</t>
    </r>
  </si>
  <si>
    <t xml:space="preserve">Эксплуатация машин</t>
  </si>
  <si>
    <t xml:space="preserve">в т.ч. зарплата машинистов</t>
  </si>
  <si>
    <t xml:space="preserve">Итого по разделу: Подготовительные работы</t>
  </si>
  <si>
    <t xml:space="preserve">Раздел: ВЛИ-0,38кВ</t>
  </si>
  <si>
    <t xml:space="preserve">Подраздел: Строительно-монтажные работы</t>
  </si>
  <si>
    <r>
      <t>33-04-016-2</t>
    </r>
    <r>
      <rPr>
        <i/>
        <sz val="10"/>
        <rFont val="Arial"/>
      </rPr>
      <t xml:space="preserve">
Поправка: МДС 81-35.2004, прил.1, т.1, п.5</t>
    </r>
  </si>
  <si>
    <t xml:space="preserve">Развозка конструкций и материалов опор ВЛ 0,38-10 кВ по трассе одностоечных железобетонных опор</t>
  </si>
  <si>
    <t>33-04-016-2</t>
  </si>
  <si>
    <t>Зарплата</t>
  </si>
  <si>
    <t xml:space="preserve">Затраты труда</t>
  </si>
  <si>
    <r>
      <t>33-04-016-2</t>
    </r>
    <r>
      <rPr>
        <i/>
        <sz val="10"/>
        <rFont val="Arial"/>
      </rPr>
      <t xml:space="preserve">
Поправка: МДС 81-35.2004, прил.1, т.1, п.5  Поправка: Прил.33.4, п.3.12.</t>
    </r>
  </si>
  <si>
    <t>)*1,2)*1,1</t>
  </si>
  <si>
    <r>
      <t>33-04-016-5</t>
    </r>
    <r>
      <rPr>
        <i/>
        <sz val="10"/>
        <rFont val="Arial"/>
      </rPr>
      <t xml:space="preserve">
Поправка: МДС 81-35.2004, прил.1, т.1, п.5</t>
    </r>
  </si>
  <si>
    <t xml:space="preserve">Развозка конструкций и материалов опор ВЛ 0,38-10 кВ по трассе материалов оснастки одностоечных опор (27+11 сущ.)</t>
  </si>
  <si>
    <r>
      <t>33-04-016-5</t>
    </r>
    <r>
      <rPr>
        <i/>
        <sz val="10"/>
        <rFont val="Arial"/>
      </rPr>
      <t xml:space="preserve">
Поправка: МДС 81-35.2004, прил.1, т.1, п.5  Поправка: Прил.33.4, п.3.12.</t>
    </r>
  </si>
  <si>
    <t xml:space="preserve">Развозка конструкций и материалов опор ВЛ 0,38-10 кВ по трассе материалов оснастки одностоечных опор</t>
  </si>
  <si>
    <r>
      <t>33-04-016-6</t>
    </r>
    <r>
      <rPr>
        <i/>
        <sz val="10"/>
        <rFont val="Arial"/>
      </rPr>
      <t xml:space="preserve">
Поправка: МДС 81-35.2004, прил.1, т.1, п.5</t>
    </r>
  </si>
  <si>
    <t xml:space="preserve">Развозка конструкций и материалов опор ВЛ 0,38-10 кВ по трассе материалов оснастки сложных опор  (10+7 сущ)</t>
  </si>
  <si>
    <t xml:space="preserve">Развозка конструкций и материалов опор ВЛ 0,38-10 кВ по трассе материалов оснастки сложных опор</t>
  </si>
  <si>
    <r>
      <t>33-04-016-6</t>
    </r>
    <r>
      <rPr>
        <i/>
        <sz val="10"/>
        <rFont val="Arial"/>
      </rPr>
      <t xml:space="preserve">
Поправка: МДС 81-35.2004, прил.1, т.1, п.5  Поправка: Прил.33.4, п.3.12.</t>
    </r>
  </si>
  <si>
    <r>
      <t>33-04-003-1</t>
    </r>
    <r>
      <rPr>
        <i/>
        <sz val="10"/>
        <rFont val="Arial"/>
      </rPr>
      <t xml:space="preserve">
Поправка: МДС 81-35.2004, прил.1, т.1, п.5</t>
    </r>
  </si>
  <si>
    <t xml:space="preserve">Материальные ресурсы</t>
  </si>
  <si>
    <r>
      <t>33-04-003-1</t>
    </r>
    <r>
      <rPr>
        <i/>
        <sz val="10"/>
        <rFont val="Arial"/>
      </rPr>
      <t xml:space="preserve">
Поправка: МДС 81-35.2004, прил.1, т.1, п.5  Поправка: Прил.33.4, п.3.12.</t>
    </r>
  </si>
  <si>
    <r>
      <t>33-04-003-1</t>
    </r>
    <r>
      <rPr>
        <i/>
        <sz val="10"/>
        <rFont val="Arial"/>
      </rPr>
      <t xml:space="preserve">
Поправка: МР 519/пр Прил.2, Табл.1, п. 4</t>
    </r>
  </si>
  <si>
    <t xml:space="preserve">Установка железобетонных опор ВЛ 0,38; 6-10 кВ с траверсами без приставок одностоечных (подкос к сущ. опоре)</t>
  </si>
  <si>
    <r>
      <t>33-04-003-2</t>
    </r>
    <r>
      <rPr>
        <i/>
        <sz val="10"/>
        <rFont val="Arial"/>
      </rPr>
      <t xml:space="preserve">
Поправка: МДС 81-35.2004, прил.1, т.1, п.5</t>
    </r>
  </si>
  <si>
    <r>
      <t>33-04-003-2</t>
    </r>
    <r>
      <rPr>
        <i/>
        <sz val="10"/>
        <rFont val="Arial"/>
      </rPr>
      <t xml:space="preserve">
Поправка: МДС 81-35.2004, прил.1, т.1, п.5  Поправка: Прил.33.4, п.3.12.</t>
    </r>
  </si>
  <si>
    <r>
      <t>33-04-003-3</t>
    </r>
    <r>
      <rPr>
        <i/>
        <sz val="10"/>
        <rFont val="Arial"/>
      </rPr>
      <t xml:space="preserve">
Поправка: МДС 81-35.2004, прил.1, т.1, п.5</t>
    </r>
  </si>
  <si>
    <r>
      <t>33-04-017-2</t>
    </r>
    <r>
      <rPr>
        <i/>
        <sz val="10"/>
        <rFont val="Arial"/>
      </rPr>
      <t xml:space="preserve">
Поправка: МДС 81-35.2004, прил.1, т.1, п.5</t>
    </r>
  </si>
  <si>
    <t xml:space="preserve">Подвеска самонесущих изолированных проводов (СИП-2А ) напряжением от 0,4 кВ до 1 кВ (со снятием напряжения) при количестве 29 опор без использования автогидроподъемника (ф1-КТП-138-№20, №12-26)</t>
  </si>
  <si>
    <t xml:space="preserve">Подвеска самонесущих изолированных проводов (СИП-2А ) напряжением от 0,4 кВ до 1 кВ (со снятием напряжения) при количестве 29 опор без использования автогидроподъемника (ф1-26-27)</t>
  </si>
  <si>
    <r>
      <t>33-04-017-2</t>
    </r>
    <r>
      <rPr>
        <i/>
        <sz val="10"/>
        <rFont val="Arial"/>
      </rPr>
      <t xml:space="preserve">
Поправка: МДС 81-35.2004, прил.1, т.1, п.5  Поправка: Прил.33.4, п.3.12.</t>
    </r>
  </si>
  <si>
    <t xml:space="preserve">Подвеска самонесущих изолированных проводов (СИП-2А ) напряжением от 0,4 кВ до 1 кВ (со снятием напряжения) при количестве 29 опор без использования автогидроподъемника (ф1№2-3, 6-7,18-19)</t>
  </si>
  <si>
    <t>19</t>
  </si>
  <si>
    <r>
      <t>33-04-011-7</t>
    </r>
    <r>
      <rPr>
        <i/>
        <sz val="10"/>
        <rFont val="Arial"/>
      </rPr>
      <t xml:space="preserve">
Поправка: МР 519/пр Прил.2, Табл.1, п. 4</t>
    </r>
  </si>
  <si>
    <t xml:space="preserve">Подвеска проводов ВЛ 10 кВ на переходах через препятствия водные преграды ( №21-22, 37м)</t>
  </si>
  <si>
    <t xml:space="preserve">1 переход</t>
  </si>
  <si>
    <t>33-04-011-7</t>
  </si>
  <si>
    <t>20</t>
  </si>
  <si>
    <r>
      <t>33-04-017-4</t>
    </r>
    <r>
      <rPr>
        <i/>
        <sz val="10"/>
        <rFont val="Arial"/>
      </rPr>
      <t xml:space="preserve">
Поправка: МДС 81-35.2004, прил.1, т.1, п.5</t>
    </r>
  </si>
  <si>
    <t xml:space="preserve">При изменении количества опор на 1000 м добавлять или исключать к расценке 33-04-017-02 (29-0,837*29-1=4)</t>
  </si>
  <si>
    <t>21</t>
  </si>
  <si>
    <t xml:space="preserve">Подвеска самонесущих изолированных проводов (СИП-2А ) напряжением от 0,4 кВ до 1 кВ (со снятием напряжения) при количестве 29 опор без использования автогидроподъемника (ф2-КТП-138-№4, №4-№53,№44-63)</t>
  </si>
  <si>
    <t>22</t>
  </si>
  <si>
    <t xml:space="preserve">Подвеска самонесущих изолированных проводов (СИП-2А ) напряжением от 0,4 кВ до 1 кВ (со снятием напряжения) при количестве 29 опор без использования автогидроподъемника (ф2-№2-3,46-47,48-49,56-58)</t>
  </si>
  <si>
    <t>23</t>
  </si>
  <si>
    <r>
      <t>33-04-011-1</t>
    </r>
    <r>
      <rPr>
        <i/>
        <sz val="10"/>
        <rFont val="Arial"/>
      </rPr>
      <t xml:space="preserve">
Поправка: МР 519/пр Прил.2, Табл.1, п. 4</t>
    </r>
  </si>
  <si>
    <t xml:space="preserve">Подвеска проводов ВЛ 0,38 кВ на переходах через препятствия автомобильные дороги 2 и 3 категории с линиями связи ВЛ 0,38 кВ (№42-43-38м)</t>
  </si>
  <si>
    <t>33-04-011-1</t>
  </si>
  <si>
    <t>24</t>
  </si>
  <si>
    <t xml:space="preserve">При изменении количества опор на 1000 м добавлять или исключать к расценке 33-04-017-02 (32-1,020*29-1=1)</t>
  </si>
  <si>
    <t>25</t>
  </si>
  <si>
    <t xml:space="preserve">Подвеска самонесущих изолированных проводов (СИП-2А ) напряжением от 0,4 кВ до 1 кВ (со снятием напряжения) при количестве 29 опор без использования автогидроподъемника (ф3-КТП-138-№4,№4-31)</t>
  </si>
  <si>
    <t>26</t>
  </si>
  <si>
    <t xml:space="preserve">Подвеска самонесущих изолированных проводов (СИП-2А ) напряжением от 0,4 кВ до 1 кВ (со снятием напряжения) при количестве 29 опор без использования автогидроподъемника (ф3-№2-3)</t>
  </si>
  <si>
    <t>27</t>
  </si>
  <si>
    <t xml:space="preserve">При изменении количества опор на 1000 м добавлять или исключать к расценке 33-04-017-02 (11-0,287*29=3)</t>
  </si>
  <si>
    <t>28</t>
  </si>
  <si>
    <t xml:space="preserve">Подвеска самонесущих изолированных проводов (СИП-2А ) напряжением от 0,4 кВ до 1 кВ (со снятием напряжения) при количестве 29 опор без использования автогидроподъемника (СИП-4 2*16 №35-35а,№60-60а)</t>
  </si>
  <si>
    <t>29</t>
  </si>
  <si>
    <t xml:space="preserve">При изменении количества опор на 1000 м добавлять или исключать к расценке 33-04-017-02 (4-0,034*29=3)</t>
  </si>
  <si>
    <t>30</t>
  </si>
  <si>
    <t xml:space="preserve">Подвеска самонесущих изолированных проводов (СИП-2А ) напряжением от 0,4 кВ до 1 кВ (со снятием напряжения) при количестве 29 опор без использования автогидроподъемника (СИП-4 4*16 №23-23а)</t>
  </si>
  <si>
    <t>31</t>
  </si>
  <si>
    <t xml:space="preserve">При изменении количества опор на 1000 м добавлять или исключать к расценке 33-04-017-02 (2-0,016*29=2)</t>
  </si>
  <si>
    <t>32</t>
  </si>
  <si>
    <t xml:space="preserve">Подвеска самонесущих изолированных проводов (СИП-2А ) напряжением от 0,4 кВ до 1 кВ (со снятием напряжения) при количестве 29 опор без использования автогидроподъемника (ранее демонтированного провода)</t>
  </si>
  <si>
    <t>33</t>
  </si>
  <si>
    <r>
      <t>01-02-057-2</t>
    </r>
    <r>
      <rPr>
        <i/>
        <sz val="10"/>
        <rFont val="Arial"/>
      </rPr>
      <t xml:space="preserve">
Поправка: МДС 81-35.2004, прил.1, т.1, п.5</t>
    </r>
  </si>
  <si>
    <t>34</t>
  </si>
  <si>
    <r>
      <t>33-03-004-1</t>
    </r>
    <r>
      <rPr>
        <i/>
        <sz val="10"/>
        <rFont val="Arial"/>
      </rPr>
      <t xml:space="preserve">
Поправка: МДС 81-35.2004, прил.1, т.1, п.5</t>
    </r>
  </si>
  <si>
    <t>34,1</t>
  </si>
  <si>
    <t>35</t>
  </si>
  <si>
    <r>
      <t>33-04-015-1</t>
    </r>
    <r>
      <rPr>
        <i/>
        <sz val="10"/>
        <rFont val="Arial"/>
      </rPr>
      <t xml:space="preserve">
Поправка: МДС 81-35.2004, прил.1, т.1, п.5</t>
    </r>
  </si>
  <si>
    <t xml:space="preserve">Устройство заземления опор ВЛ и подстанций (применит. к заземляющему проводнику)</t>
  </si>
  <si>
    <t>36</t>
  </si>
  <si>
    <r>
      <t>01-02-061-2</t>
    </r>
    <r>
      <rPr>
        <i/>
        <sz val="10"/>
        <rFont val="Arial"/>
      </rPr>
      <t xml:space="preserve">
Поправка: МДС 81-35.2004, прил.1, т.1, п.5</t>
    </r>
  </si>
  <si>
    <t xml:space="preserve">Засыпка вручную траншей, пазух котлованов и ям, группа грунтов 2</t>
  </si>
  <si>
    <t>01-02-061-2</t>
  </si>
  <si>
    <t>37</t>
  </si>
  <si>
    <r>
      <t>м08-02-144-5</t>
    </r>
    <r>
      <rPr>
        <i/>
        <sz val="10"/>
        <rFont val="Arial"/>
      </rPr>
      <t xml:space="preserve">
Поправка: МДС 81-35.2004, прил.1, т.2, п.5  Поправка: Сб.№м 8, п.1.8.3.1</t>
    </r>
  </si>
  <si>
    <t xml:space="preserve">Присоединение к зажимам жил проводов или кабелей сечением до 70 мм2 (к СИП-2 №12,28,31,44)</t>
  </si>
  <si>
    <t>)*1,2)*1,05</t>
  </si>
  <si>
    <t>38</t>
  </si>
  <si>
    <t xml:space="preserve">Присоединение к зажимам жил проводов или кабелей сечением до 70 мм2 (к СИП-4 №35,23,60)</t>
  </si>
  <si>
    <t>39</t>
  </si>
  <si>
    <t xml:space="preserve">Присоединение к зажимам жил проводов или кабелей сечением до 70 мм2 (к СИП-4 сущ. №23а)</t>
  </si>
  <si>
    <t>40</t>
  </si>
  <si>
    <t xml:space="preserve">Присоединение к зажимам жил проводов или кабелей сечением до 70 мм2 (к СИП-2 сущ. №44)</t>
  </si>
  <si>
    <t>41</t>
  </si>
  <si>
    <r>
      <t>м08-02-144-5</t>
    </r>
    <r>
      <rPr>
        <i/>
        <sz val="10"/>
        <rFont val="Arial"/>
      </rPr>
      <t xml:space="preserve">
Поправка: МР 519/пр Прил.2, Табл.1, п. 4</t>
    </r>
  </si>
  <si>
    <t xml:space="preserve">Присоединение к зажимам жил проводов или кабелей сечением до 70 мм2 (к ТП)</t>
  </si>
  <si>
    <t xml:space="preserve">Итого по подразделу: Строительно-монтажные работы</t>
  </si>
  <si>
    <t xml:space="preserve">Подраздел: Материалы</t>
  </si>
  <si>
    <t>403-1943</t>
  </si>
  <si>
    <t xml:space="preserve">Стойка опоры СВ 95-3,5-а /бетон В22,5 (М300), объем 0,36 м3, расход арматуры 39,4 кг/ (серия 3.407.1-143 вып. 7)</t>
  </si>
  <si>
    <t>403-1947</t>
  </si>
  <si>
    <t xml:space="preserve">Стойка опоры СВ 110-5 /бетон В30 (М400), объем 0,45 м3, расход арматуры 77,08 кг/ (серия 3.407.1-143 вып. 7)</t>
  </si>
  <si>
    <t>502-0847</t>
  </si>
  <si>
    <t xml:space="preserve">Провода самонесущие изолированные для воздушных линий электропередачи с алюминиевыми жилами марки СИП-2 3х70+1х70-0,6/1,0</t>
  </si>
  <si>
    <t>509-2973-8</t>
  </si>
  <si>
    <t xml:space="preserve">Заземляющий проводник ЗП-6 (1м) (ЛЭП98.08)</t>
  </si>
  <si>
    <t>111-0142-53</t>
  </si>
  <si>
    <t xml:space="preserve">Узел крепления У-3</t>
  </si>
  <si>
    <t>111-3170</t>
  </si>
  <si>
    <t xml:space="preserve">Скрепа размером 20 мм NC20 (СИП)</t>
  </si>
  <si>
    <t>111-3141</t>
  </si>
  <si>
    <t xml:space="preserve">Комплект промежуточной подвески (СИП) ES 1500E</t>
  </si>
  <si>
    <t>компл.</t>
  </si>
  <si>
    <t>111-0156-1</t>
  </si>
  <si>
    <t xml:space="preserve">Кронштейн анкерный CS 10.3</t>
  </si>
  <si>
    <t>111-0142</t>
  </si>
  <si>
    <t xml:space="preserve">Зажим анкерный (СИП) PA 1500</t>
  </si>
  <si>
    <t>111-3103-15</t>
  </si>
  <si>
    <t xml:space="preserve">Влагозащищённый ответвительный зажим с раздельной затяжкой болтов P 72(2 ответвления)</t>
  </si>
  <si>
    <t>111-0142-21</t>
  </si>
  <si>
    <t xml:space="preserve">Плашечный зажим CD 35</t>
  </si>
  <si>
    <t>111-3161-1</t>
  </si>
  <si>
    <t xml:space="preserve">Стяжной хомут Е 260</t>
  </si>
  <si>
    <t>111-0142-34</t>
  </si>
  <si>
    <t xml:space="preserve">Дистанционный фиксатор BIC 50.90</t>
  </si>
  <si>
    <t>111-0142-20</t>
  </si>
  <si>
    <t xml:space="preserve">Зажим для временного заземления в комплекте с адаптером PC 481</t>
  </si>
  <si>
    <t>111-3253-4</t>
  </si>
  <si>
    <t xml:space="preserve">Колпачок изолирующий СЕ 25-95 (СЕ 25-150)</t>
  </si>
  <si>
    <t xml:space="preserve">Зажим ответвительный с прокалыванием изоляции (СИП) Р95 (применит. к Р70)</t>
  </si>
  <si>
    <t>111-3253-1</t>
  </si>
  <si>
    <t xml:space="preserve">Изолированный наконечник CPTA R 16,25,35,50,54,70</t>
  </si>
  <si>
    <t>111-0156-3</t>
  </si>
  <si>
    <t>509-1716</t>
  </si>
  <si>
    <t xml:space="preserve">Зажим соединительный плашечный ПС-2-1</t>
  </si>
  <si>
    <t xml:space="preserve">Уголок 50*50*5</t>
  </si>
  <si>
    <t xml:space="preserve">Сталь круглая 10мм</t>
  </si>
  <si>
    <t xml:space="preserve">Итого по подразделу: Материалы</t>
  </si>
  <si>
    <t xml:space="preserve">Итого по разделу: ВЛИ-0,38кВ</t>
  </si>
  <si>
    <t xml:space="preserve">Раздел: Устройство вводов в здания</t>
  </si>
  <si>
    <r>
      <t>33-04-013-1</t>
    </r>
    <r>
      <rPr>
        <i/>
        <sz val="10"/>
        <rFont val="Arial"/>
      </rPr>
      <t xml:space="preserve">
Поправка: МДС 81-35.2004, прил.1, т.1, п.5</t>
    </r>
  </si>
  <si>
    <t xml:space="preserve">Устройство ответвлений от ВЛ 0,38 кВ к зданиям с помощью механизмов при количестве проводов в ответвлении 1 (ранее демонтированный)</t>
  </si>
  <si>
    <r>
      <t>м08-03-573-4</t>
    </r>
    <r>
      <rPr>
        <i/>
        <sz val="10"/>
        <rFont val="Arial"/>
      </rPr>
      <t xml:space="preserve">
Поправка: МДС 81-35.2004, прил.1, т.2, п.5</t>
    </r>
  </si>
  <si>
    <t xml:space="preserve">Труба винипластовая по установленным конструкциям, по стенам и колоннам с креплением скобами, диаметр до 50 мм</t>
  </si>
  <si>
    <r>
      <t>м08-03-600-1</t>
    </r>
    <r>
      <rPr>
        <i/>
        <sz val="10"/>
        <rFont val="Arial"/>
      </rPr>
      <t xml:space="preserve">
Поправка: Сб.№м 8, п.1.8.3.1  Поправка: МР 519/пр Прил.2, Табл.1, п. 4</t>
    </r>
  </si>
  <si>
    <t xml:space="preserve">Счетчики, устанавливаемые на готовом основании однофазные</t>
  </si>
  <si>
    <t>м08-03-600-1</t>
  </si>
  <si>
    <r>
      <t>м08-03-600-2</t>
    </r>
    <r>
      <rPr>
        <i/>
        <sz val="10"/>
        <rFont val="Arial"/>
      </rPr>
      <t xml:space="preserve">
Поправка: Сб.№м 8, п.1.8.3.1  Поправка: МР 519/пр Прил.2, Табл.1, п. 4</t>
    </r>
  </si>
  <si>
    <t xml:space="preserve">Присоединение к зажимам жил проводов или кабелей сечением до 16 мм2  (на опоре 35шт+1сущ.(1ф)х2)</t>
  </si>
  <si>
    <r>
      <t>м08-02-144-3</t>
    </r>
    <r>
      <rPr>
        <i/>
        <sz val="10"/>
        <rFont val="Arial"/>
      </rPr>
      <t xml:space="preserve">
Поправка: Сб.№м 8, п.1.8.3.1</t>
    </r>
  </si>
  <si>
    <t xml:space="preserve">Присоединение к зажимам жил проводов или кабелей сечением до 16 мм2  (к дому 35-шт(1ф)х2)</t>
  </si>
  <si>
    <r>
      <t>м08-02-144-3</t>
    </r>
    <r>
      <rPr>
        <i/>
        <sz val="10"/>
        <rFont val="Arial"/>
      </rPr>
      <t xml:space="preserve">
Поправка: Сб.№м 8, п.1.8.3.1  Поправка: МР 519/пр Прил.2, Табл.1, п. 4</t>
    </r>
  </si>
  <si>
    <t xml:space="preserve">Присоединение к зажимам жил проводов или кабелей сечением до 16 мм2  ( на опоре . 4шт+1шт сущ.(3ф)х4)</t>
  </si>
  <si>
    <t xml:space="preserve">Присоединение к зажимам жил проводов или кабелей сечением до 16 мм2  ( к дому. 4шт(3ф)х4)</t>
  </si>
  <si>
    <r>
      <t>м08-02-144-3</t>
    </r>
    <r>
      <rPr>
        <i/>
        <sz val="10"/>
        <rFont val="Arial"/>
      </rPr>
      <t xml:space="preserve">
Поправка: МР 519/пр Прил.2, Табл.1, п. 4</t>
    </r>
  </si>
  <si>
    <t xml:space="preserve">Присоединение к зажимам жил проводов или кабелей сечением до 16 мм2 (к ШУ)</t>
  </si>
  <si>
    <t>111-3103-2</t>
  </si>
  <si>
    <t>509-5778</t>
  </si>
  <si>
    <t xml:space="preserve">Держатель с защелкой "DKC" для труб диаметром 50 мм</t>
  </si>
  <si>
    <t>111-0103-68</t>
  </si>
  <si>
    <t xml:space="preserve">Хомут Х1, Х2, Х3, Х4, Х5, Х6, Х42  для крепления к стойкам стандартных металлоконструкций воздушных ЛЭП</t>
  </si>
  <si>
    <t xml:space="preserve">Итого по разделу: Устройство вводов в здания</t>
  </si>
  <si>
    <t xml:space="preserve">Раздел: Пусконаладочные работы</t>
  </si>
  <si>
    <t xml:space="preserve">Подраздел: ВЛИ-0,38кВ</t>
  </si>
  <si>
    <r>
      <t>п01-11-010-1</t>
    </r>
    <r>
      <rPr>
        <i/>
        <sz val="10"/>
        <rFont val="Arial"/>
      </rPr>
      <t xml:space="preserve">
Поправка: МДС 81-40.2006, т.2, п.4</t>
    </r>
  </si>
  <si>
    <t xml:space="preserve">Измерение сопротивления растеканию тока заземлителя</t>
  </si>
  <si>
    <r>
      <t>п01-11-011-1</t>
    </r>
    <r>
      <rPr>
        <i/>
        <sz val="10"/>
        <rFont val="Arial"/>
      </rPr>
      <t xml:space="preserve">
Поправка: МДС 81-40.2006, т.2, п.4</t>
    </r>
  </si>
  <si>
    <r>
      <t>п01-11-013-1</t>
    </r>
    <r>
      <rPr>
        <i/>
        <sz val="10"/>
        <rFont val="Arial"/>
      </rPr>
      <t xml:space="preserve">
Поправка: МДС 81-40.2006, т.2, п.4</t>
    </r>
  </si>
  <si>
    <r>
      <t>п01-03-002-5</t>
    </r>
    <r>
      <rPr>
        <i/>
        <sz val="10"/>
        <rFont val="Arial"/>
      </rPr>
      <t xml:space="preserve">
Поправка: МДС 81-40.2006, т.2, п.4</t>
    </r>
  </si>
  <si>
    <t xml:space="preserve">Выключатель трехполюсный напряжением до 1 кВ с электромагнитным, тепловым или комбинированным расцепителем, номинальный ток до 200 А</t>
  </si>
  <si>
    <t xml:space="preserve">Итого по подразделу: ВЛИ-0,38кВ</t>
  </si>
  <si>
    <t xml:space="preserve">Подраздел: Устройство вводов</t>
  </si>
  <si>
    <t xml:space="preserve">Итого по подразделу: Устройство вводов</t>
  </si>
  <si>
    <t xml:space="preserve">Итого по разделу: Пусконаладочные работы</t>
  </si>
  <si>
    <t xml:space="preserve">Итого по всем разделам</t>
  </si>
  <si>
    <t xml:space="preserve">Зимнее удорожание 1,9%</t>
  </si>
  <si>
    <t xml:space="preserve">Итого с ЗУ</t>
  </si>
  <si>
    <t xml:space="preserve">в т.ч.</t>
  </si>
  <si>
    <t>оборудование</t>
  </si>
  <si>
    <r>
      <t xml:space="preserve">ВЛИ-0,38кВ    </t>
    </r>
    <r>
      <rPr>
        <sz val="11"/>
        <color theme="0"/>
        <rFont val="Calibri"/>
        <scheme val="minor"/>
      </rPr>
      <t xml:space="preserve"> (ОС-          инв. номер №                                                   )</t>
    </r>
  </si>
  <si>
    <t xml:space="preserve">Итого с коэффициентом приведения к договорной цене 0,962312688</t>
  </si>
  <si>
    <t xml:space="preserve">В том числе по разделам смет:</t>
  </si>
  <si>
    <r>
      <t xml:space="preserve">ВЛИ 0,4кВ     </t>
    </r>
    <r>
      <rPr>
        <sz val="11"/>
        <color theme="0"/>
        <rFont val="Calibri"/>
        <scheme val="minor"/>
      </rPr>
      <t xml:space="preserve">  (ОС-          инв. номер №                                                   )</t>
    </r>
  </si>
  <si>
    <r>
      <t xml:space="preserve">ВЛЗ 10кВ      </t>
    </r>
    <r>
      <rPr>
        <sz val="11"/>
        <color theme="0"/>
        <rFont val="Calibri"/>
        <scheme val="minor"/>
      </rPr>
      <t xml:space="preserve"> (ОС-           инв. номер №                                                   )</t>
    </r>
  </si>
  <si>
    <r>
      <t xml:space="preserve">Трансформаторная подстанция    </t>
    </r>
    <r>
      <rPr>
        <sz val="11"/>
        <color theme="0"/>
        <rFont val="Calibri"/>
        <scheme val="minor"/>
      </rPr>
      <t xml:space="preserve">  (ОС-          инв. номер №                                                   )</t>
    </r>
  </si>
  <si>
    <r>
      <t xml:space="preserve">Трансформатор    </t>
    </r>
    <r>
      <rPr>
        <sz val="11"/>
        <color theme="0"/>
        <rFont val="Calibri"/>
        <scheme val="minor"/>
      </rPr>
      <t xml:space="preserve"> (ОС-            инв. номер №                                                   )</t>
    </r>
  </si>
  <si>
    <t xml:space="preserve">Сдал   </t>
  </si>
  <si>
    <t>Директор</t>
  </si>
  <si>
    <t xml:space="preserve">Заместитель директора по капитальному строительству</t>
  </si>
  <si>
    <t xml:space="preserve">Принял   </t>
  </si>
  <si>
    <t xml:space="preserve">Абжорина Л.Г.</t>
  </si>
  <si>
    <t xml:space="preserve">Исполнительная документацияция принята.</t>
  </si>
  <si>
    <t xml:space="preserve">Объем выполненных работ подтверждаю        _______________________  (___________________________________)</t>
  </si>
  <si>
    <t>подпись</t>
  </si>
  <si>
    <t>Ф.И.О.</t>
  </si>
  <si>
    <t>26.10.2020г.</t>
  </si>
  <si>
    <t>01.10.2020г.</t>
  </si>
  <si>
    <r>
      <t>м08-02-472-8</t>
    </r>
    <r>
      <rPr>
        <i/>
        <sz val="10"/>
        <rFont val="Arial"/>
      </rPr>
      <t xml:space="preserve">
Поправка: МДС 81-35.2004, прил.1, т.2, п.5</t>
    </r>
  </si>
  <si>
    <r>
      <t>м08-02-409-4</t>
    </r>
    <r>
      <rPr>
        <i/>
        <sz val="10"/>
        <rFont val="Arial"/>
      </rPr>
      <t xml:space="preserve">
Поправка: МДС 81-35.2004, прил.1, т.2, п.5</t>
    </r>
  </si>
  <si>
    <t xml:space="preserve">Труба винипластовая по установленным конструкциям, по потолкам, диаметр до 50 мм</t>
  </si>
  <si>
    <t>м08-02-409-4</t>
  </si>
  <si>
    <r>
      <t>м08-02-412-4</t>
    </r>
    <r>
      <rPr>
        <i/>
        <sz val="10"/>
        <rFont val="Arial"/>
      </rPr>
      <t xml:space="preserve">
Поправка: МДС 81-35.2004, прил.1, т.2, п.5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</si>
  <si>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 до 35 мм2</t>
  </si>
  <si>
    <t>м08-02-412-4</t>
  </si>
  <si>
    <r>
      <t>м08-02-412-5</t>
    </r>
    <r>
      <rPr>
        <i/>
        <sz val="10"/>
        <rFont val="Arial"/>
      </rPr>
      <t xml:space="preserve">
Поправка: МДС 81-35.2004, прил.1, т.2, п.5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</si>
  <si>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 до 70 мм2</t>
  </si>
  <si>
    <t>м08-02-412-5</t>
  </si>
  <si>
    <r>
      <t>м08-02-146-1</t>
    </r>
    <r>
      <rPr>
        <i/>
        <sz val="10"/>
        <rFont val="Arial"/>
      </rPr>
      <t xml:space="preserve">
Поправка: МДС 81-35.2004, прил.1, т.2, п.5</t>
    </r>
  </si>
  <si>
    <t xml:space="preserve">Кабель до 35 кВ с креплением накладными скобами, масса 1 м кабеля до 0,5 кг</t>
  </si>
  <si>
    <t>м08-02-146-1</t>
  </si>
  <si>
    <r>
      <t>м08-02-144-3</t>
    </r>
    <r>
      <rPr>
        <i/>
        <sz val="10"/>
        <rFont val="Arial"/>
      </rPr>
      <t xml:space="preserve">
Поправка: МДС 81-35.2004, прил.1, т.2, п.5</t>
    </r>
  </si>
  <si>
    <t xml:space="preserve">Присоединение к зажимам жил проводов или кабелей сечением до 16 мм2 (к ШУ (3ф)х4)-2шт.+(1ф)х2)-1шт.))</t>
  </si>
  <si>
    <t xml:space="preserve">Присоединение к зажимам жил проводов или кабелей сечением до 16 мм2 (на опоре -24шт(1ф)х2+2шт(3ф)х4)</t>
  </si>
  <si>
    <t xml:space="preserve">Присоединение к зажимам жил проводов или кабелей сечением до 16 мм2 (к дому -23шт(1ф)х2+2шт(3ф)х4)</t>
  </si>
  <si>
    <t>509-6419</t>
  </si>
  <si>
    <t xml:space="preserve">Трубы гладкие жесткие из ПВХ "DKC" диаметром 50 мм</t>
  </si>
  <si>
    <t xml:space="preserve">10 м</t>
  </si>
  <si>
    <t>509-6415</t>
  </si>
  <si>
    <t xml:space="preserve">Трубы гибкие гофрированные из ПВХ "DKC" диаметром 50 мм</t>
  </si>
  <si>
    <t xml:space="preserve">ООО "Электротехнологии" №25980412 От 25.09.2020 г.</t>
  </si>
  <si>
    <t xml:space="preserve">Dkc муфта труба-труба Д=50мм</t>
  </si>
  <si>
    <t xml:space="preserve">Сальник МG-50</t>
  </si>
  <si>
    <t xml:space="preserve">ООО "Электротехнологии" №27487870 От 28.08.2020</t>
  </si>
  <si>
    <t xml:space="preserve">Хомут Х18</t>
  </si>
  <si>
    <t xml:space="preserve">ООО «ТД ЭТМ» КП № 328/258578/328 от 25.06.2020</t>
  </si>
  <si>
    <t xml:space="preserve">Хомут Х21</t>
  </si>
  <si>
    <t>101-3731</t>
  </si>
  <si>
    <t xml:space="preserve">Сталь круглая (катанка), диаметром 8 мм</t>
  </si>
  <si>
    <r>
      <rPr>
        <sz val="11"/>
        <rFont val="Calibri"/>
        <scheme val="minor"/>
      </rPr>
      <t xml:space="preserve">ВЛИ-0,38кВ     (ввода)</t>
    </r>
    <r>
      <rPr>
        <sz val="11"/>
        <color theme="0"/>
        <rFont val="Calibri"/>
        <scheme val="minor"/>
      </rPr>
      <t xml:space="preserve">  (ОС-          инв. номер №                                                   )</t>
    </r>
  </si>
  <si>
    <t xml:space="preserve">И.о. директора </t>
  </si>
  <si>
    <t xml:space="preserve">Сиденко Г.С.</t>
  </si>
  <si>
    <r>
      <t>Заказчик:</t>
    </r>
    <r>
      <rPr>
        <b/>
        <sz val="12"/>
        <rFont val="Times New Roman"/>
      </rPr>
      <t xml:space="preserve"> ОАО «Московская объединенная электросетевая компания» (ОАО «МОЭСК»)</t>
    </r>
  </si>
  <si>
    <t xml:space="preserve">Юридический адрес: 115114 г.Москва, 2-й Павелецкий проезд, 3, стр.2</t>
  </si>
  <si>
    <t xml:space="preserve">Филиал ОАО «МОЭСК» Восточные электрические сети  </t>
  </si>
  <si>
    <t xml:space="preserve">Банк: ОАО «Сбербанк России»  г.Москва, БИК:044525225;</t>
  </si>
  <si>
    <t xml:space="preserve">142400, Московская область, г.Ногинск, ул.Радченко, д.13</t>
  </si>
  <si>
    <t xml:space="preserve">р/сч: 40702810240020001590; </t>
  </si>
  <si>
    <t xml:space="preserve">к/сч 30101810400000000225;</t>
  </si>
  <si>
    <t xml:space="preserve">Банк: ОАО «Сбербанк России» (филиал -Московский Банк Сбербанка России ОАО) </t>
  </si>
  <si>
    <t xml:space="preserve">ОКПО: 33021678; ОКВЭД: 45.31  45.33  74.20.13  51.53.24;</t>
  </si>
  <si>
    <t xml:space="preserve">Московский Банк Сбербанка России ОАО) </t>
  </si>
  <si>
    <t xml:space="preserve">р/сч 40702810938260020122</t>
  </si>
  <si>
    <t xml:space="preserve">к/с 30101810400000000225</t>
  </si>
  <si>
    <t xml:space="preserve">Накладная №</t>
  </si>
  <si>
    <t xml:space="preserve">по передаче проектно-сметной документации  </t>
  </si>
  <si>
    <t xml:space="preserve">Наименование документации</t>
  </si>
  <si>
    <t xml:space="preserve">Шифр/номер тома</t>
  </si>
  <si>
    <t xml:space="preserve">Количество экземпляров</t>
  </si>
  <si>
    <t xml:space="preserve">Рабочий проект в составе:</t>
  </si>
  <si>
    <t xml:space="preserve">Пояснительная записка</t>
  </si>
  <si>
    <t xml:space="preserve">Паспорт проекта</t>
  </si>
  <si>
    <t xml:space="preserve">Общие данные</t>
  </si>
  <si>
    <t xml:space="preserve">Обзорный план трасс</t>
  </si>
  <si>
    <t xml:space="preserve">План трассы ВЛЗ-10кВ, ВЛИ-0,38кВ</t>
  </si>
  <si>
    <t xml:space="preserve">Схема электрическая принципиальная однолинейная</t>
  </si>
  <si>
    <t xml:space="preserve">Поопорная схема сети 10кВ</t>
  </si>
  <si>
    <t xml:space="preserve">Расчет сети 10кВ по допустимой потере напряжения и токам к.з.</t>
  </si>
  <si>
    <t xml:space="preserve">Расчет сети 0,38кВ по допустимой потере напряжения и токам к.з.</t>
  </si>
  <si>
    <t xml:space="preserve">Ведомость заземляющих и грозозащитных устройств</t>
  </si>
  <si>
    <t xml:space="preserve">Расчет сетей 10кВ и 0,38кВ</t>
  </si>
  <si>
    <t xml:space="preserve">Ведомость пересечений с инженерными сооружениями</t>
  </si>
  <si>
    <t xml:space="preserve">Расчет сопротивления заземляющего устройства КТП</t>
  </si>
  <si>
    <t xml:space="preserve">Расчет  пересечений с инженерными сооружениями</t>
  </si>
  <si>
    <t xml:space="preserve">Расчет мощности силового трансформатора</t>
  </si>
  <si>
    <t xml:space="preserve">Заземляющее устройство ТП и опоры ВЛ 10кВ с разъединителем</t>
  </si>
  <si>
    <t xml:space="preserve">Ведомость объема работ</t>
  </si>
  <si>
    <t xml:space="preserve">Заземляющее устройство МТП и опоры с разъединителем</t>
  </si>
  <si>
    <t xml:space="preserve">Заземление ж/б опор ВЛЗ-10кВ и ВЛИ-0,4кВ</t>
  </si>
  <si>
    <t xml:space="preserve">Опросный  лист для заказа трансформаторной подстанции и силового трансформатора</t>
  </si>
  <si>
    <t xml:space="preserve">Спецификация электрооборудования, изделий и материалов</t>
  </si>
  <si>
    <t xml:space="preserve">Сметная документация</t>
  </si>
  <si>
    <t xml:space="preserve">Отправка документации окончательная.</t>
  </si>
  <si>
    <t xml:space="preserve">Проектно-сметная  документация передана полностью согласно договору.</t>
  </si>
  <si>
    <t xml:space="preserve">От Подрядчика</t>
  </si>
  <si>
    <t xml:space="preserve">Документацию передал:</t>
  </si>
  <si>
    <t>Должность</t>
  </si>
  <si>
    <t xml:space="preserve">расшифровка подписи</t>
  </si>
  <si>
    <t>"</t>
  </si>
  <si>
    <t xml:space="preserve">От Заказчика</t>
  </si>
  <si>
    <t xml:space="preserve">Документацию принял:</t>
  </si>
  <si>
    <t xml:space="preserve">Подрядчик: Общество с ограниченной ответственностью «ФАБИ» (ООО «ФАБИ»)</t>
  </si>
  <si>
    <t xml:space="preserve">Заказчик: Восточные электрические сети – филиал ОАО «Московская объединенная электросетевая компания» 
Юридический адрес: 115114, Российская Федерация, г.Москва, 2-й Павелецкий проезд, 3, стр.2
Почтовый адрес: 142400, Московская область, г. Ногинск, ул. Радченко, д.13
ИНН 5036065113, КПП 503102002, 
р/сч 40702810938260020122 в ОАО «Сбербанк России» (филиал – Московский Банк Сбербанка России ОАО)
к/с 30101810400000000225
БИК 044525225
</t>
  </si>
  <si>
    <t xml:space="preserve">Юридический адрес: 115114, Российская Федерация, г.Москва, 2-й Павелецкий проезд, 3, стр.2
Почтовый адрес: 142400, Московская область, г. Ногинск, ул. Радченко, д.13
ИНН 5036065113, КПП 503102002,                         р/сч 40702810938260020122 в ОАО «Сбербанк России» (филиал – Московский Банк Сбербанка России ОАО)
к/с 30101810400000000225
БИК 044525225</t>
  </si>
  <si>
    <t xml:space="preserve">р/с  40702810240020001590</t>
  </si>
  <si>
    <t xml:space="preserve">12 марта 2015г.</t>
  </si>
  <si>
    <t xml:space="preserve">Мы, нижеподписавшиеся, представитель ЗАКАЗЧИКА – заместитель директора по капитальному строительству Восточных электрических сетей – филиала ОАО «МОЭСК» Абжорина Людмила Георгиевна, с одной стороны и представитель ПОДРЯДЧИКА – директор ООО «ФАБИ» Силков Алексей Владимирович, с другой стороны, составили настоящий АКТ о нижеследующем:</t>
  </si>
  <si>
    <t xml:space="preserve">1. Заказчик принимает затраты по страхованию в размере :.</t>
  </si>
  <si>
    <t xml:space="preserve">Затраты на страхование</t>
  </si>
  <si>
    <t xml:space="preserve">Инженерно- геологические изыскания</t>
  </si>
  <si>
    <t xml:space="preserve">Экспертиза проекта</t>
  </si>
  <si>
    <t xml:space="preserve">Итого с коэффициентом тендерного снижения 3,5%</t>
  </si>
  <si>
    <t xml:space="preserve">Абжорина Л. Г. </t>
  </si>
  <si>
    <t xml:space="preserve">От «_____ »__________________20   г</t>
  </si>
  <si>
    <t xml:space="preserve">Акт передачи проектно-сметной документации для производства строительно-монтажных работ</t>
  </si>
  <si>
    <t xml:space="preserve">Мы, нижеподписавшиеся, представитель ПАО «Россети Московский регион» Восточных ЭС </t>
  </si>
  <si>
    <t xml:space="preserve">Представитель ООО «ФАБИ»:</t>
  </si>
  <si>
    <t xml:space="preserve">Силков А.В.</t>
  </si>
  <si>
    <t xml:space="preserve">Представитель ПАО «Россети Московский регион» ВЭС:</t>
  </si>
  <si>
    <r>
      <t>Заказчик</t>
    </r>
    <r>
      <rPr>
        <b/>
        <sz val="12"/>
        <rFont val="Times New Roman"/>
      </rPr>
      <t xml:space="preserve">: ПАО «Россети Московский регион»</t>
    </r>
  </si>
  <si>
    <t xml:space="preserve">Юридический адрес: 115114, г.Москва, 2-й Павелецкий проезд, 3, стр.2</t>
  </si>
  <si>
    <t xml:space="preserve">филиал «Восточные электрические сети»</t>
  </si>
  <si>
    <t xml:space="preserve">Банк: ПАО "Сбербанк России" г.Москва, БИК 044525225;</t>
  </si>
  <si>
    <t xml:space="preserve">ИНН 5036065113</t>
  </si>
  <si>
    <t xml:space="preserve">КПП 503102002</t>
  </si>
  <si>
    <t xml:space="preserve">р/сч 40702810538260019960</t>
  </si>
  <si>
    <t xml:space="preserve">ПАО Сбербанк, г. Москва</t>
  </si>
  <si>
    <t xml:space="preserve">к/сч 30101810400000000225</t>
  </si>
  <si>
    <t xml:space="preserve">Телефон/факс: 8(496) 514-52-60, 516-71-34</t>
  </si>
  <si>
    <t xml:space="preserve">Рабочий проект </t>
  </si>
  <si>
    <t xml:space="preserve">Сметная документация </t>
  </si>
  <si>
    <t xml:space="preserve">Рабочий проект  на электронном носителе</t>
  </si>
  <si>
    <t xml:space="preserve">Тех отчет по геодезическим изысканиям</t>
  </si>
  <si>
    <r>
      <t xml:space="preserve">Отправка документации  </t>
    </r>
    <r>
      <rPr>
        <strike/>
        <sz val="10"/>
        <rFont val="Times New Roman"/>
      </rPr>
      <t>промежуточная</t>
    </r>
    <r>
      <rPr>
        <sz val="10"/>
        <rFont val="Times New Roman"/>
      </rPr>
      <t xml:space="preserve">,   окончательная    (ненужное вычеркнуть)</t>
    </r>
  </si>
  <si>
    <t xml:space="preserve">Проектно-сметная  документация передана полностью согласно договора.</t>
  </si>
  <si>
    <t xml:space="preserve">Восточные электрические сети - филиал ПАО "Россети Московский регион", 142400 Московская область,  г.Ногинск, ул.Радченко,  д. 13</t>
  </si>
  <si>
    <t xml:space="preserve">01-01-02 ПИР, СМР, оборудование по реконструкции ВЛИ-0,38 кВ (с заменой вводов - 50 шт.) от ТП-106  ПС № 16 "Дятлово", в т.ч. ПИР, МО, Зарайский р-н, д. Косовая, к.н. 50:38:0050323:141</t>
  </si>
  <si>
    <t xml:space="preserve">Составлен(а) в ценах 2001 г. с учетом коэффициентов пересчета к базисной стоимости СМР в текущий уровень цен базисно-индексным методом за ТСНБ-2001 Московской области (редакция 2014 г) март 2021 года</t>
  </si>
  <si>
    <t xml:space="preserve">Попра-вочные коэффи-циенты</t>
  </si>
  <si>
    <t xml:space="preserve">Стоимость в ценах 2000г.</t>
  </si>
  <si>
    <t xml:space="preserve">Номер пункта и коэффи-циенты пересчета</t>
  </si>
  <si>
    <t xml:space="preserve">Стоимость в текущих ценах, руб.</t>
  </si>
  <si>
    <t xml:space="preserve">ЗТР всего, чел-ч</t>
  </si>
  <si>
    <t xml:space="preserve">по пор.</t>
  </si>
  <si>
    <t xml:space="preserve">поз. по см.</t>
  </si>
  <si>
    <r>
      <t>01-02-119-3</t>
    </r>
    <r>
      <rPr>
        <i/>
        <sz val="10"/>
        <rFont val="Arial"/>
      </rPr>
      <t xml:space="preserve">
Поправка: МДС 81-36.2004, прил.3, п.5с</t>
    </r>
  </si>
  <si>
    <t xml:space="preserve">Расчистка площадей от кустарника и мелколесья вручную при густой поросли</t>
  </si>
  <si>
    <t xml:space="preserve">100 м2</t>
  </si>
  <si>
    <t>01-02-119-3</t>
  </si>
  <si>
    <r>
      <t>01-02-120-7</t>
    </r>
    <r>
      <rPr>
        <i/>
        <sz val="10"/>
        <rFont val="Arial"/>
      </rPr>
      <t xml:space="preserve">
Поправка: МР 519/пр Прил.2, Табл.1, п. 4</t>
    </r>
  </si>
  <si>
    <t xml:space="preserve">Сжигание с перетряхиванием валов из кустарников, мелколесья и корней корчевателями-собирателями на тракторе мощностью 118 кВт (160 л.с.), кустарник и мелколесье густые</t>
  </si>
  <si>
    <t xml:space="preserve">1 ГА</t>
  </si>
  <si>
    <t>01-02-120-7</t>
  </si>
  <si>
    <t xml:space="preserve">в том числе:</t>
  </si>
  <si>
    <t xml:space="preserve"> СМР</t>
  </si>
  <si>
    <t xml:space="preserve"> Оборудование</t>
  </si>
  <si>
    <t>Прочие</t>
  </si>
  <si>
    <t xml:space="preserve">Итого СМР</t>
  </si>
  <si>
    <t xml:space="preserve">Временные здания и сооружения</t>
  </si>
  <si>
    <t xml:space="preserve">Итого СМР с ВЗиС</t>
  </si>
  <si>
    <t xml:space="preserve">Зимнее удорожание</t>
  </si>
  <si>
    <t xml:space="preserve">Итого СМР с ЗУ</t>
  </si>
  <si>
    <t xml:space="preserve">Итого СМР с коэффициентом дефлятором Кд</t>
  </si>
  <si>
    <t xml:space="preserve">Итого СМР с коэффицинентом приведения Кп</t>
  </si>
  <si>
    <t xml:space="preserve">Итого СМР с коэффициентом тендерного снижения Ктен</t>
  </si>
  <si>
    <t xml:space="preserve">Итого оборудование</t>
  </si>
  <si>
    <t xml:space="preserve">Итого оборудование с Ктен</t>
  </si>
  <si>
    <t xml:space="preserve">Итого прочие</t>
  </si>
  <si>
    <t xml:space="preserve">Итого прочие с  Кд</t>
  </si>
  <si>
    <t xml:space="preserve">Итого прочие с Кп</t>
  </si>
  <si>
    <t xml:space="preserve">Итого прочие с Ктен</t>
  </si>
  <si>
    <t xml:space="preserve">Всего по акту</t>
  </si>
  <si>
    <t xml:space="preserve">Исполнительная документация принята.</t>
  </si>
  <si>
    <t xml:space="preserve">Составлен(а) в ценах 2001 г. с учетом коэффициентов пересчета к базисной стоимости СМР в текущий уровень цен базисно-индексным методом за ТСНБ-2001 Московской области (редакция 2014 г) октябрь 2023 года</t>
  </si>
  <si>
    <t xml:space="preserve">Локальная смета:  Подготовительные работы</t>
  </si>
  <si>
    <t xml:space="preserve">Раздел:Уборка снега со строительных площадок и дорог</t>
  </si>
  <si>
    <t xml:space="preserve">Итого по разделу: Уборка снега со строительных площадок и дорог</t>
  </si>
  <si>
    <t xml:space="preserve">Итого по локальной смете:  Подготовительные работы</t>
  </si>
  <si>
    <t xml:space="preserve">Локальная смета: Монтажные работы в ТП</t>
  </si>
  <si>
    <t xml:space="preserve">Раздел: Монтажные работы </t>
  </si>
  <si>
    <t>м08-03-523-1</t>
  </si>
  <si>
    <t xml:space="preserve">Предохранитель, устанавливаемый на изоляционном основании, на ток до 100 А</t>
  </si>
  <si>
    <t>м08-02-146-3</t>
  </si>
  <si>
    <t xml:space="preserve">Кабель до 35 кВ с креплением накладными скобами, масса 1 м кабеля до 2 кг</t>
  </si>
  <si>
    <t xml:space="preserve">Итого по разделу: Монтажные работы </t>
  </si>
  <si>
    <t xml:space="preserve">Раздел: Оборудование </t>
  </si>
  <si>
    <t xml:space="preserve">ООО "Электротехнологии" Счет №32278425 от 16.02.2022 г.</t>
  </si>
  <si>
    <t xml:space="preserve">Итого по разделу: Оборудование </t>
  </si>
  <si>
    <t xml:space="preserve">Раздел: Материалы   </t>
  </si>
  <si>
    <t xml:space="preserve">502-0847
4,63</t>
  </si>
  <si>
    <t xml:space="preserve">507-3489
12,76</t>
  </si>
  <si>
    <t xml:space="preserve">Итого по разделу: Материалы   </t>
  </si>
  <si>
    <t xml:space="preserve">Итого по локальной смете: Монтажные работы в ТП</t>
  </si>
  <si>
    <t xml:space="preserve">Локальная смета: Cтроительство ВЛИ-0,38кВ</t>
  </si>
  <si>
    <t xml:space="preserve">Раздел: Строительно-монтажные работы </t>
  </si>
  <si>
    <t xml:space="preserve">Развозка конструкций и материалов опор ВЛ 0,38-10 кВ по трассе материалов оснастки сложных опор сущ.</t>
  </si>
  <si>
    <t xml:space="preserve">Подвеска самонесущих изолированных проводов (СИП-2А) напряжением от 0,4 кВ до 1 кВ (со снятием напряжения) при количестве 29 опор без использования автогидроподъемника</t>
  </si>
  <si>
    <t>13-03-002-15</t>
  </si>
  <si>
    <t xml:space="preserve">Огрунтовка металлических поверхностей за один раз лаком БТ-577</t>
  </si>
  <si>
    <t xml:space="preserve">Стойка опоры СВ 95-3-Ат</t>
  </si>
  <si>
    <t xml:space="preserve">Проводник заземляющий ЗП-6</t>
  </si>
  <si>
    <t xml:space="preserve">111-3165
19,24</t>
  </si>
  <si>
    <t xml:space="preserve">Изолированный наконечник CPTA R 70</t>
  </si>
  <si>
    <t xml:space="preserve">Итого по локальной смете: Cтроительство ВЛИ-0,38кВ</t>
  </si>
  <si>
    <t xml:space="preserve">30 ноября 2023г.</t>
  </si>
  <si>
    <t xml:space="preserve">Мы, нижеподписавшиеся, представитель ЗАКАЗЧИКА –   заместитель директора по капитальному строительству филиала  «Восточные электрические сети» ПАО "Россети Московский регион" Кузнецов Сергей Александрович, с одной стороны и представитель ПОДРЯДЧИКА – директор ООО «ФАБИ» Силков Алексей Владимирович, с другой стороны, составили настоящий АКТ о нижеследующем:</t>
  </si>
  <si>
    <t xml:space="preserve">1. Подрядчик сдал Заказчику подготовительные работы в объемах, приведенных ниже. Подготовительные работы выполнены, удовлетворяет условиям договора и в надлежащем виде оформлены.</t>
  </si>
  <si>
    <t xml:space="preserve">Локальная смета: Демонтажные работы</t>
  </si>
  <si>
    <t xml:space="preserve">Раздел:  КРН</t>
  </si>
  <si>
    <r>
      <t>33-04-031-3</t>
    </r>
    <r>
      <rPr>
        <i/>
        <sz val="10"/>
        <rFont val="Arial"/>
      </rPr>
      <t xml:space="preserve">
Поправка: МР 519/пр Табл.2, п.4  Поправка: МР 519/пр Прил.2, Табл.2, п. 5</t>
    </r>
  </si>
  <si>
    <t xml:space="preserve">Установка оборудования пунктов секционирования на железобетонных стойках опор ВЛ (применит. к демонтажу)</t>
  </si>
  <si>
    <t xml:space="preserve">1 ПУНКТ</t>
  </si>
  <si>
    <t>33-04-031-3</t>
  </si>
  <si>
    <t>)*0,7)*1,2</t>
  </si>
  <si>
    <r>
      <t>33-04-028-2</t>
    </r>
    <r>
      <rPr>
        <i/>
        <sz val="10"/>
        <rFont val="Arial"/>
      </rPr>
      <t xml:space="preserve">
Поправка: МДС 81-36.2004, п.3.3.1.а  Поправка: Прил.2, Табл.1, п. 1</t>
    </r>
  </si>
  <si>
    <t xml:space="preserve">Устройство фундаментов для комплектных трансформаторных подстанций шкафного типа на 4-х стойках (применит к демонтажу ж/б приставок)</t>
  </si>
  <si>
    <t>33-04-028-2</t>
  </si>
  <si>
    <t>)*0,8)*1,2</t>
  </si>
  <si>
    <r>
      <t>33-04-016-4</t>
    </r>
    <r>
      <rPr>
        <i/>
        <sz val="10"/>
        <rFont val="Arial"/>
      </rPr>
      <t xml:space="preserve">
Поправка: МР 519/пр Прил.2, Табл.2, п. 5</t>
    </r>
  </si>
  <si>
    <t xml:space="preserve">Развозка конструкций и материалов опор ВЛ 0,38-10 кВ по трассе приставок железобетонных</t>
  </si>
  <si>
    <t>33-04-016-4</t>
  </si>
  <si>
    <t>т01-01-01-015</t>
  </si>
  <si>
    <t xml:space="preserve">Погрузка при автомобильных перевозках металлических конструкций массой до 1 т (КРН)</t>
  </si>
  <si>
    <t xml:space="preserve">Погрузка при автомобильных перевозках изделий из сборного железобетона, бетона, керамзитобетона массой до 3 т (0,33тн*4шт)</t>
  </si>
  <si>
    <t>т03-01-01-057</t>
  </si>
  <si>
    <t xml:space="preserve">Перевозка грузов I класса автомобилями бортовыми грузоподъемностью до 15 т на расстояние до 57 км</t>
  </si>
  <si>
    <t>т01-01-02-015</t>
  </si>
  <si>
    <t xml:space="preserve">Разгрузка при автомобильных перевозках металлических конструкций массой до 1 т</t>
  </si>
  <si>
    <t xml:space="preserve">Итого по разделу:  КРН</t>
  </si>
  <si>
    <t xml:space="preserve">Итого по локальной смете: Демонтажные работы</t>
  </si>
  <si>
    <t xml:space="preserve">Составлен(а) в ценах 2001 г. с учетом коэффициентов пересчета к базисной стоимости СМР в текущий уровень цен базисно-индексным методом за ТСНБ-2001 Московской области (редакция 2014 г) июль 2022 года</t>
  </si>
  <si>
    <t xml:space="preserve">Раздел:  ВЛИ-0,38кВ</t>
  </si>
  <si>
    <r>
      <t>м08-02-144-5</t>
    </r>
    <r>
      <rPr>
        <i/>
        <sz val="10"/>
        <rFont val="Arial"/>
      </rPr>
      <t xml:space="preserve">
Поправка: МР 519/пр Табл.3, п.1</t>
    </r>
  </si>
  <si>
    <t xml:space="preserve">Присоединение к зажимам жил проводов или кабелей сечением до 70 мм2 (применит. к отключению с последующим подключением)</t>
  </si>
  <si>
    <t>)*0,7</t>
  </si>
  <si>
    <r>
      <t>33-04-017-2</t>
    </r>
    <r>
      <rPr>
        <i/>
        <sz val="10"/>
        <rFont val="Arial"/>
      </rPr>
      <t xml:space="preserve">
Поправка: МР 519/пр Табл.2, п.4</t>
    </r>
  </si>
  <si>
    <t xml:space="preserve">Подвеска самонесущих изолированных проводов (СИП-2А) напряжением от 0,4 кВ до 1 кВ (со снятием напряжения) при количестве 29 опор без использования автогидроподъемника (применит. к демонтажу с последующим восстановлением)</t>
  </si>
  <si>
    <t xml:space="preserve">Подвеска самонесущих изолированных проводов (СИП-2А) напряжением от 0,4 кВ до 1 кВ (со снятием напряжения) при количестве 29 опор без использования автогидроподъемника (применит. к демонтажу с последующим восстановлением №28-29)</t>
  </si>
  <si>
    <r>
      <t>м08-02-146-3</t>
    </r>
    <r>
      <rPr>
        <i/>
        <sz val="10"/>
        <rFont val="Arial"/>
      </rPr>
      <t xml:space="preserve">
Поправка: МР 519/пр Табл.3, п.1</t>
    </r>
  </si>
  <si>
    <t xml:space="preserve">Кабель до 35 кВ с креплением накладными скобами, масса 1 м кабеля до 2 кг (применит. к демонтажу по ТП с последующим восстановлением)</t>
  </si>
  <si>
    <r>
      <t>м08-03-573-4</t>
    </r>
    <r>
      <rPr>
        <i/>
        <sz val="10"/>
        <rFont val="Arial"/>
      </rPr>
      <t xml:space="preserve">
Поправка: МР 519/пр Табл.3, п.1</t>
    </r>
  </si>
  <si>
    <t xml:space="preserve">Шкаф (пульт) управления навесной, высота, ширина и глубина до 600х600х350 мм (применит. к демонтажу с последующим восстановлением)</t>
  </si>
  <si>
    <t xml:space="preserve">Итого по разделу:  ВЛИ-0,38кВ</t>
  </si>
  <si>
    <t xml:space="preserve">ПАО «Россети Московский регион», 115114, РФ, г. Москва, 2-й Павелецкий  пр-д, д. 3 стр.2, тел.: 8(495) 662-40-70</t>
  </si>
  <si>
    <t xml:space="preserve">ООО «Энергомастер» , 140600, Московская область, г.Зарайск, 2-й Шоссейный переулок д.20, тел.: 4(49666) 255-00</t>
  </si>
  <si>
    <t>0,00</t>
  </si>
  <si>
    <t xml:space="preserve">Генеральный директор</t>
  </si>
  <si>
    <t xml:space="preserve">Трансформаторная подстанция  (ОС-      , инв. номер №                                                   )</t>
  </si>
  <si>
    <t xml:space="preserve">строительно-монтажные  работы</t>
  </si>
  <si>
    <t xml:space="preserve">Трансформатор                    (ОС-            инв. номер №                                                  )</t>
  </si>
  <si>
    <t xml:space="preserve">Составлен(а) в ценах 2001 г. с учетом коэффициентов пересчета к базисной стоимости СМР в текущий уровень цен базисно-индексным методом за ТСНБ-2001 Московской области (редакция 2014 г) март 2025 года</t>
  </si>
  <si>
    <t xml:space="preserve">101-1757
63,36</t>
  </si>
  <si>
    <t xml:space="preserve">101-1641
8,98</t>
  </si>
  <si>
    <t xml:space="preserve">101-2548
9,48</t>
  </si>
  <si>
    <t xml:space="preserve">507-3489
20,19</t>
  </si>
  <si>
    <t xml:space="preserve">509-5953
6,79</t>
  </si>
  <si>
    <t xml:space="preserve">Унифицированная форма № КС-3</t>
  </si>
  <si>
    <t>Коды</t>
  </si>
  <si>
    <t xml:space="preserve">Инвестор </t>
  </si>
  <si>
    <t xml:space="preserve"> ПАО «Россети Московский регион», 115114, РФ, г. Москва, 2-й Павелецкий  пр-д, д. 3 стр.2, тел.: 8(495) 662-40-70</t>
  </si>
  <si>
    <t xml:space="preserve">Заказчик (генподрядчик) </t>
  </si>
  <si>
    <t xml:space="preserve">Подрядчик (субподрядчик) </t>
  </si>
  <si>
    <t xml:space="preserve">Стройка </t>
  </si>
  <si>
    <t xml:space="preserve">Вид деятельности  по ОКДП</t>
  </si>
  <si>
    <t xml:space="preserve">Договор подряда (контракт) </t>
  </si>
  <si>
    <t xml:space="preserve">Вид операции</t>
  </si>
  <si>
    <t>СПРАВКА</t>
  </si>
  <si>
    <t xml:space="preserve">О СТОИМОСТИ ВЫПОЛНЕННЫХ РАБОТ И ЗАТРАТ</t>
  </si>
  <si>
    <t xml:space="preserve">Наименование пусковых комплексов, объектов, видов работ, оборудования, затрат</t>
  </si>
  <si>
    <t xml:space="preserve">Стоимость выполненных работ и затрат</t>
  </si>
  <si>
    <t xml:space="preserve">с начала проведения работ</t>
  </si>
  <si>
    <t xml:space="preserve">с начала года по отчетный период включительно</t>
  </si>
  <si>
    <t xml:space="preserve">в том числе за отчетный месяц</t>
  </si>
  <si>
    <t xml:space="preserve">Всего работ и затрат, включаемых в стоимость работ:</t>
  </si>
  <si>
    <t xml:space="preserve">Всего работ и затрат, включаемых в стоимость</t>
  </si>
  <si>
    <t xml:space="preserve">в базовых ценах</t>
  </si>
  <si>
    <t xml:space="preserve">Строительно-монтажные работы</t>
  </si>
  <si>
    <t>ПРОВЕРКА</t>
  </si>
  <si>
    <t>Оборудование</t>
  </si>
  <si>
    <t xml:space="preserve">Пусконаладочные работы</t>
  </si>
  <si>
    <t>ндс</t>
  </si>
  <si>
    <t xml:space="preserve">Прочие работы</t>
  </si>
  <si>
    <t xml:space="preserve">в текущих ценах</t>
  </si>
  <si>
    <t>КС-2</t>
  </si>
  <si>
    <t>страховка</t>
  </si>
  <si>
    <t xml:space="preserve">Сумма НДС </t>
  </si>
  <si>
    <t>НДС-О</t>
  </si>
  <si>
    <t>СУММЫ</t>
  </si>
  <si>
    <t xml:space="preserve">Всего с учетом НДС </t>
  </si>
  <si>
    <t>должность</t>
  </si>
  <si>
    <t xml:space="preserve">расшифровка подпись</t>
  </si>
  <si>
    <t>МП</t>
  </si>
  <si>
    <t>75273098</t>
  </si>
  <si>
    <t xml:space="preserve">Прочие (вынос трассы)</t>
  </si>
  <si>
    <t xml:space="preserve">Составлен(а) в ценах 2001 г. с учетом коэффициентов пересчета к базисной стоимости СМР в текущий уровень цен базисно-индексным методом за ТСНБ-2001 Московской области (редакция 2014 г) август 2023 года</t>
  </si>
  <si>
    <t xml:space="preserve">Локальная смета: Строительство ВЛИ-0,38кВ</t>
  </si>
  <si>
    <t xml:space="preserve">При изменении количества опор на 1000 м добавлять или исключать к расценке 33-04-017-02 (3-0,060*29=1)</t>
  </si>
  <si>
    <t>10,1</t>
  </si>
  <si>
    <t xml:space="preserve">Устройство заземления опор ВЛ и подстанций  (применит. к заземляющему проводнику)</t>
  </si>
  <si>
    <r>
      <t>м08-02-144-5</t>
    </r>
    <r>
      <rPr>
        <i/>
        <sz val="10"/>
        <rFont val="Arial"/>
      </rPr>
      <t xml:space="preserve">
Поправка: Сб.№м 8, п.1.8.3.1</t>
    </r>
  </si>
  <si>
    <t xml:space="preserve">Присоединение к зажимам жил проводов или кабелей сечением до 70 мм2  (к ВЛИ )</t>
  </si>
  <si>
    <t xml:space="preserve">502-0847
4,05</t>
  </si>
  <si>
    <t xml:space="preserve">Зажим ответвительный с прокалыванием изоляции (СИП) Р70</t>
  </si>
  <si>
    <t xml:space="preserve">Лента крепления шириной 20 мм, толщиной 0,7 мм,  из нержавеющей стали  F207 (СИП) (1м)</t>
  </si>
  <si>
    <t xml:space="preserve">509-1716
7,6</t>
  </si>
  <si>
    <t xml:space="preserve">Уголок г/к 50х50х5</t>
  </si>
  <si>
    <t xml:space="preserve">Итого по локальной смете: Строительство ВЛИ-0,38кВ</t>
  </si>
  <si>
    <t xml:space="preserve">Составлен(а) в ценах 2001 г. с учетом коэффициентов пересчета к базисной стоимости СМР в текущий уровень цен базисно-индексным методом за ТСНБ-2001 Московской области (редакция 2014 г) январь 2022 года</t>
  </si>
  <si>
    <r>
      <t>м08-02-144-5</t>
    </r>
    <r>
      <rPr>
        <i/>
        <sz val="10"/>
        <rFont val="Arial"/>
      </rPr>
      <t xml:space="preserve">
Поправка: МР 519/пр Табл.3, п.1  Поправка: Сб.№м 8, п.1.8.3.1  Поправка: Мет.421/пр 04.08.20 Пр.10 Т.2 п. 5</t>
    </r>
  </si>
  <si>
    <t xml:space="preserve">Присоединение к зажимам жил проводов или кабелей сечением до 70 мм2 (применит. к отключению от ВЛ сущ.№12)</t>
  </si>
  <si>
    <t>)*0,7)*1,05)*1,2</t>
  </si>
  <si>
    <r>
      <t>м08-02-144-3</t>
    </r>
    <r>
      <rPr>
        <i/>
        <sz val="10"/>
        <rFont val="Arial"/>
      </rPr>
      <t xml:space="preserve">
Поправка: МР 519/пр Табл.3, п.1  Поправка: Сб.№м 8, п.1.8.3.1  Поправка: Мет.421/пр 04.08.20 Пр.10 Т.2 п. 5</t>
    </r>
  </si>
  <si>
    <t xml:space="preserve">Присоединение к зажимам жил проводов или кабелей сечением до 16 мм2 (применит. к отключению от ВЛ сущ. №2,3)</t>
  </si>
  <si>
    <r>
      <t>33-04-040-1</t>
    </r>
    <r>
      <rPr>
        <i/>
        <sz val="10"/>
        <rFont val="Arial"/>
      </rPr>
      <t xml:space="preserve">
Поправка: Мет.421/пр 04.08.20 Пр.10 Т.2 п. 5</t>
    </r>
  </si>
  <si>
    <r>
      <t>33-04-040-2</t>
    </r>
    <r>
      <rPr>
        <i/>
        <sz val="10"/>
        <rFont val="Arial"/>
      </rPr>
      <t xml:space="preserve">
Поправка: Мет.421/пр 04.08.20 Пр.10 Т.2 п. 5</t>
    </r>
  </si>
  <si>
    <t xml:space="preserve">Демонтаж одного дополнительного провода</t>
  </si>
  <si>
    <t xml:space="preserve">Демонтаж одного дополнительного провода (4 го провода)</t>
  </si>
  <si>
    <t xml:space="preserve">Демонтаж одного дополнительного провода (5 го провода )</t>
  </si>
  <si>
    <r>
      <t>33-04-017-2</t>
    </r>
    <r>
      <rPr>
        <i/>
        <sz val="10"/>
        <rFont val="Arial"/>
      </rPr>
      <t xml:space="preserve">
Поправка: МР 519/пр Табл.2, п.4  Поправка: Мет.421/пр 04.08.20 Пр.10 Т.2 п. 5</t>
    </r>
  </si>
  <si>
    <t xml:space="preserve">Подвеска самонесущих изолированных проводов (СИП-2А ) напряжением от 0,4 кВ до 1 кВ (со снятием напряжения) при количестве 29 опор без использования автогидроподъемника (применит. к демонтажу )</t>
  </si>
  <si>
    <t xml:space="preserve">Подвеска самонесущих изолированных проводов (СИП-2А ) напряжением от 0,4 кВ до 1 кВ (со снятием напряжения) при количестве 29 опор без использования автогидроподъемника (применит. к демонтажу с сохранением для последующего монтажа)</t>
  </si>
  <si>
    <r>
      <t>33-04-041-1</t>
    </r>
    <r>
      <rPr>
        <i/>
        <sz val="10"/>
        <rFont val="Arial"/>
      </rPr>
      <t xml:space="preserve">
Поправка: Мет.421/пр 04.08.20 Пр.10 Т.2 п. 5</t>
    </r>
  </si>
  <si>
    <t xml:space="preserve">Снятие ответвлений ВЛ 0,38 кВ к зданиям при количестве проводов в ответвлении 1</t>
  </si>
  <si>
    <t>33-04-041-1</t>
  </si>
  <si>
    <r>
      <t>33-04-041-2</t>
    </r>
    <r>
      <rPr>
        <i/>
        <sz val="10"/>
        <rFont val="Arial"/>
      </rPr>
      <t xml:space="preserve">
Поправка: Мет.421/пр 04.08.20 Пр.10 Т.2 п. 5</t>
    </r>
  </si>
  <si>
    <t xml:space="preserve">Снятие ответвлений ВЛ 0,38 кВ к зданиям при количестве проводов в ответвлении 2</t>
  </si>
  <si>
    <t>33-04-041-2</t>
  </si>
  <si>
    <r>
      <t>м08-03-573-4</t>
    </r>
    <r>
      <rPr>
        <i/>
        <sz val="10"/>
        <rFont val="Arial"/>
      </rPr>
      <t xml:space="preserve">
Поправка: МР 519/пр Табл.3, п.1  Поправка: Мет.421/пр 04.08.20 Пр.10 Т.2 п. 5</t>
    </r>
  </si>
  <si>
    <r>
      <t>м08-02-409-2</t>
    </r>
    <r>
      <rPr>
        <i/>
        <sz val="10"/>
        <rFont val="Arial"/>
      </rPr>
      <t xml:space="preserve">
Поправка: МР 519/пр Табл.3, п.1  Поправка: Мет.421/пр 04.08.20 Пр.10 Т.2 п. 5</t>
    </r>
  </si>
  <si>
    <t xml:space="preserve">Труба винипластовая по установленным конструкциям, по стенам и колоннам с креплением скобами, диаметр до 50 мм (применит. к демонтажу с проводом с последующим восстановлением)</t>
  </si>
  <si>
    <r>
      <t>33-04-042-1</t>
    </r>
    <r>
      <rPr>
        <i/>
        <sz val="10"/>
        <rFont val="Arial"/>
      </rPr>
      <t xml:space="preserve">
Поправка: Мет.421/пр 04.08.20 Пр.10 Т.2 п. 5</t>
    </r>
  </si>
  <si>
    <t xml:space="preserve">Демонтаж опор ВЛ 0,38-10 кВ без приставок одностоечных</t>
  </si>
  <si>
    <t>33-04-042-1</t>
  </si>
  <si>
    <r>
      <t>33-04-042-2</t>
    </r>
    <r>
      <rPr>
        <i/>
        <sz val="10"/>
        <rFont val="Arial"/>
      </rPr>
      <t xml:space="preserve">
Поправка: Мет.421/пр 04.08.20 Пр.10 Т.2 п. 5</t>
    </r>
  </si>
  <si>
    <t xml:space="preserve">Демонтаж опор ВЛ 0,38-10 кВ без приставок одностоечных с подкосом</t>
  </si>
  <si>
    <t>33-04-042-2</t>
  </si>
  <si>
    <r>
      <t>33-04-016-2</t>
    </r>
    <r>
      <rPr>
        <i/>
        <sz val="10"/>
        <rFont val="Arial"/>
      </rPr>
      <t xml:space="preserve">
Поправка: Мет.421/пр 04.08.20 Пр.10 Т.2 п. 5</t>
    </r>
  </si>
  <si>
    <r>
      <t>33-04-016-5</t>
    </r>
    <r>
      <rPr>
        <i/>
        <sz val="10"/>
        <rFont val="Arial"/>
      </rPr>
      <t xml:space="preserve">
Поправка: Мет.421/пр 04.08.20 Пр.10 Т.2 п. 5</t>
    </r>
  </si>
  <si>
    <r>
      <t>33-04-016-6</t>
    </r>
    <r>
      <rPr>
        <i/>
        <sz val="10"/>
        <rFont val="Arial"/>
      </rPr>
      <t xml:space="preserve">
Поправка: Мет.421/пр 04.08.20 Пр.10 Т.2 п. 5</t>
    </r>
  </si>
  <si>
    <t>т03-01-01-016</t>
  </si>
  <si>
    <t xml:space="preserve">Перевозка грузов I класса автомобилями бортовыми грузоподъемностью до 15 т на расстояние до 16 км</t>
  </si>
  <si>
    <t xml:space="preserve">Погрузка при автомобильных перевозках изделий из сборного железобетона, бетона, керамзитобетона массой до 3 т (27шт*0,9 (ж/б стойки)</t>
  </si>
  <si>
    <t xml:space="preserve">Погрузка при автомобильных перевозках мусора строительного с погрузкой вручную (провод )</t>
  </si>
  <si>
    <t xml:space="preserve">Раздел: Наружное освещение ВЛИ-0,38 кВ</t>
  </si>
  <si>
    <r>
      <t>м08-02-363-1</t>
    </r>
    <r>
      <rPr>
        <i/>
        <sz val="10"/>
        <rFont val="Arial"/>
      </rPr>
      <t xml:space="preserve">
Поправка: МР 519/пр Табл.3, п.1  Поправка: Мет.421/пр 04.08.20 Пр.10 Т.2 п. 5</t>
    </r>
  </si>
  <si>
    <t xml:space="preserve">Кронштейны специальные на опорах для светильников сварные металлические, количество рожков 1 (применит. к демонтажу №3,4,8,12,14,17,22,26)</t>
  </si>
  <si>
    <r>
      <t>м08-02-369-2</t>
    </r>
    <r>
      <rPr>
        <i/>
        <sz val="10"/>
        <rFont val="Arial"/>
      </rPr>
      <t xml:space="preserve">
Поправка: МР 519/пр Табл.3, п.1  Поправка: Мет.421/пр 04.08.20 Пр.10 Т.2 п. 5</t>
    </r>
  </si>
  <si>
    <t xml:space="preserve">Светильник, устанавливаемый вне зданий с лампами люминесцентными  (применит. к демонтажу (применит. к демонтажу №3,4,8,12,14,17,22,26)</t>
  </si>
  <si>
    <t xml:space="preserve">Итого по разделу: Наружное освещение ВЛИ-0,38 кВ</t>
  </si>
  <si>
    <t xml:space="preserve">Составлен(а) в ценах 2001 г. с учетом коэффициентов пересчета к базисной стоимости СМР в текущий уровень цен базисно-индексным методом за ТСНБ-2001 Московской области (редакция 2014 г) июнь 2023 года</t>
  </si>
  <si>
    <t xml:space="preserve">Локальная смета: Пусконаладочные работы</t>
  </si>
  <si>
    <t xml:space="preserve">Итого по локальной смете: Пусконаладочные работы</t>
  </si>
  <si>
    <t xml:space="preserve">Раздел:  КЛ-0,38кВ</t>
  </si>
  <si>
    <t xml:space="preserve">Итого по разделу:  КЛ-0,38кВ</t>
  </si>
  <si>
    <t xml:space="preserve">От «_____ »__________________20__г</t>
  </si>
  <si>
    <t>1.</t>
  </si>
  <si>
    <t xml:space="preserve">Рабочий проект - 3 шт (1 оригинал и 2 копии)</t>
  </si>
  <si>
    <t>2.</t>
  </si>
  <si>
    <t xml:space="preserve">Сметная документация - 2 шт.</t>
  </si>
  <si>
    <t xml:space="preserve">Документацию принял
Генеральный директор ООО «Энергомастер»:</t>
  </si>
  <si>
    <t xml:space="preserve">Документацию передал 
Представитель ПАО «Россети Московский регион» ВЭС:</t>
  </si>
  <si>
    <t xml:space="preserve">Банк: ПАО «Сбербанк  России»г.Москва,                                                 БИК:044525555;</t>
  </si>
  <si>
    <t xml:space="preserve">Акт   </t>
  </si>
  <si>
    <t xml:space="preserve">о выполнении всех работ по договору</t>
  </si>
  <si>
    <t xml:space="preserve">     Мы, нижеподписавшиеся, представитель Подрядчика – генеральный директор ООО «Энергомастер» Карьков Андрей Геннадьевич, с одной стороны, и представитель Заказчика,заместитель директора по капитальному строительству   Восточных электрических сетей - филиала ПАО "Россети Московский регион" Кузнецов Сергей Александрович, с другой стороны, вместе именуемые в дальнейшем «Стороны», составили настоящий акт о том, что Подрядчик выполнил свои обязательства по выполнению</t>
  </si>
  <si>
    <t xml:space="preserve">    Заказчик произвел оплату выполненных работ в сумме 0,00 руб., в том числе НДС 0,00 руб.</t>
  </si>
  <si>
    <t xml:space="preserve">  проектно-изыскательских , строительно-монтажных </t>
  </si>
  <si>
    <t xml:space="preserve">общая сумма</t>
  </si>
  <si>
    <t>оплата</t>
  </si>
  <si>
    <t xml:space="preserve">    Настоящий АКТ составлен в двух экземплярах, по одному для каждой Стороны</t>
  </si>
  <si>
    <t>задолженность</t>
  </si>
  <si>
    <t xml:space="preserve">От Заказчика:</t>
  </si>
  <si>
    <t xml:space="preserve">От Подрядчика:</t>
  </si>
  <si>
    <t xml:space="preserve"> Заказчик произвел оплату выполненных работ в сумме </t>
  </si>
  <si>
    <t xml:space="preserve">    В пользу Подрядчика в качестве окончательного расчета подлежит выплате задолженность Заказчика в сумме </t>
  </si>
  <si>
    <t xml:space="preserve">Унифицированная форма № КС-6а</t>
  </si>
  <si>
    <t xml:space="preserve">от 11.11.1999 года № 100</t>
  </si>
  <si>
    <t>0322006</t>
  </si>
  <si>
    <t xml:space="preserve">                              наименование</t>
  </si>
  <si>
    <t xml:space="preserve">Вид деятельности по ОКДП</t>
  </si>
  <si>
    <t xml:space="preserve">Договор подряда (контракт)</t>
  </si>
  <si>
    <t>ЖУРНАЛ</t>
  </si>
  <si>
    <t xml:space="preserve">УЧЕТА ВЫПОЛНЕННЫХ РАБОТ</t>
  </si>
  <si>
    <t xml:space="preserve">ЗА </t>
  </si>
  <si>
    <t xml:space="preserve"> ГОД</t>
  </si>
  <si>
    <t xml:space="preserve">Сметная (договорная) стоимость в соответствии с договором подряда (субподряда)</t>
  </si>
  <si>
    <t xml:space="preserve"> руб</t>
  </si>
  <si>
    <t xml:space="preserve">инженер по проектно-сметной работе</t>
  </si>
  <si>
    <t xml:space="preserve">должность, подпись, расшифровка подписи</t>
  </si>
  <si>
    <t xml:space="preserve">начальник сметно-договорного отдела</t>
  </si>
  <si>
    <t xml:space="preserve">Итого с коэффициентом  тендерного снижения 0,99532</t>
  </si>
  <si>
    <t xml:space="preserve">Демонтажные работы (ВЛ-10кВ)</t>
  </si>
  <si>
    <t xml:space="preserve">502-0860
3,81</t>
  </si>
  <si>
    <t xml:space="preserve">509-5952
7,79</t>
  </si>
  <si>
    <t xml:space="preserve">111-3104
2,38</t>
  </si>
  <si>
    <t xml:space="preserve">     Мы, нижеподписавшиеся, представитель Подрядчика, директор ООО «ФАБИ» Силков Алексей Владимирович, действующий на основании Устава, с одной стороны, и представитель Заказчика, заместитель директора по капитальному строительству филиала  «Восточные электрические сети» ПАО "Россети Московский регион" Кузнецов Сергей Александрович,действующего на основании доверенности № РМР/ВЭС/2/-Д от 09.02.2023  года, с другой стороны, вместе именуемые в дальнейшем "Стороны", составили настоящий акт о том, что Подрядчик выполнил свои обязательства по выполнению </t>
  </si>
  <si>
    <t xml:space="preserve">  проектно-изыскательских и строительно-монтажных  </t>
  </si>
  <si>
    <t xml:space="preserve">Итого с коэффициентом  тендерного снижения  0,99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</si>
</sst>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6">
    <numFmt numFmtId="160" formatCode="_-* #,##0.00_р_._-;\-* #,##0.00_р_._-;_-* &quot;-&quot;??_р_._-;_-@_-"/>
    <numFmt numFmtId="161" formatCode="0.000000"/>
    <numFmt numFmtId="162" formatCode="_(* #,##0.0_);_(* \(#,##0.0\);_(* \-??_);_(@_)"/>
    <numFmt numFmtId="163" formatCode="#,##0.00;[Red]\-\ #,##0.00"/>
    <numFmt numFmtId="164" formatCode="mmmm"/>
    <numFmt numFmtId="165" formatCode="#,##0.00####;[Red]\-\ #,##0.00####"/>
    <numFmt numFmtId="166" formatCode="#,##0.000"/>
    <numFmt numFmtId="167" formatCode="0.000"/>
    <numFmt numFmtId="168" formatCode="_(* #,##0.00_);_(* \(#,##0.00\);_(* &quot;-&quot;??_);_(@_)"/>
    <numFmt numFmtId="169" formatCode="[$-FC19]dd\ mmmm\ yyyy\ \г\.;@"/>
    <numFmt numFmtId="170" formatCode="#,##0.00000"/>
    <numFmt numFmtId="171" formatCode="0.00000000"/>
    <numFmt numFmtId="172" formatCode="0.000000000"/>
    <numFmt numFmtId="173" formatCode="#,##0.00_ ;[Red]\-#,##0.00\ "/>
    <numFmt numFmtId="174" formatCode="0.00000"/>
    <numFmt numFmtId="175" formatCode="[$-F800]dddd\,\ mmmm\ dd\,\ yyyy"/>
  </numFmts>
  <fonts count="149">
    <font>
      <sz val="11.000000"/>
      <color theme="1"/>
      <name val="Calibri"/>
      <scheme val="minor"/>
    </font>
    <font>
      <b/>
      <i/>
      <sz val="8.000000"/>
      <color indexed="64"/>
      <name val="Arial"/>
    </font>
    <font>
      <b/>
      <i/>
      <sz val="8.000000"/>
      <name val="Arial"/>
    </font>
    <font>
      <sz val="7.000000"/>
      <color indexed="64"/>
      <name val="Arial"/>
    </font>
    <font>
      <sz val="7.000000"/>
      <name val="Arial"/>
    </font>
    <font>
      <sz val="8.000000"/>
      <color indexed="64"/>
      <name val="Arial"/>
    </font>
    <font>
      <b/>
      <sz val="8.000000"/>
      <color indexed="64"/>
      <name val="Arial"/>
    </font>
    <font>
      <sz val="10.000000"/>
      <name val="Times New Roman"/>
    </font>
    <font>
      <sz val="10.000000"/>
      <name val="Arial Cyr"/>
    </font>
    <font>
      <sz val="10.000000"/>
      <name val="Arial"/>
    </font>
    <font>
      <sz val="10.000000"/>
      <color theme="1"/>
      <name val="Arial"/>
    </font>
    <font>
      <b/>
      <sz val="20.000000"/>
      <color theme="1"/>
      <name val="Times New Roman"/>
    </font>
    <font>
      <sz val="22.000000"/>
      <color theme="1"/>
      <name val="Calibri"/>
      <scheme val="minor"/>
    </font>
    <font>
      <sz val="10.000000"/>
      <color theme="1"/>
      <name val="Calibri"/>
      <scheme val="minor"/>
    </font>
    <font>
      <sz val="14.000000"/>
      <color theme="1"/>
      <name val="Times New Roman"/>
    </font>
    <font>
      <sz val="20.000000"/>
      <color theme="1"/>
      <name val="Times New Roman"/>
    </font>
    <font>
      <b/>
      <sz val="11.000000"/>
      <color theme="1"/>
      <name val="Calibri"/>
      <scheme val="minor"/>
    </font>
    <font>
      <sz val="11.000000"/>
      <color indexed="64"/>
      <name val="Arial"/>
    </font>
    <font>
      <b/>
      <sz val="16.000000"/>
      <color rgb="FFC00000"/>
      <name val="Arial"/>
    </font>
    <font>
      <b/>
      <sz val="11.000000"/>
      <color rgb="FFC00000"/>
      <name val="Arial"/>
    </font>
    <font>
      <b/>
      <i/>
      <sz val="11.000000"/>
      <color theme="1"/>
      <name val="Calibri"/>
      <scheme val="minor"/>
    </font>
    <font>
      <b/>
      <sz val="11.000000"/>
      <color theme="1"/>
      <name val="Times New Roman"/>
    </font>
    <font>
      <sz val="11.000000"/>
      <color theme="1"/>
      <name val="Times New Roman"/>
    </font>
    <font>
      <b/>
      <i/>
      <sz val="11.000000"/>
      <color theme="1"/>
      <name val="Times New Roman"/>
    </font>
    <font>
      <b/>
      <i/>
      <sz val="11.000000"/>
      <color indexed="64"/>
      <name val="Times New Roman"/>
    </font>
    <font>
      <sz val="9.000000"/>
      <name val="Arial"/>
    </font>
    <font>
      <b/>
      <sz val="14.000000"/>
      <name val="Arial"/>
    </font>
    <font>
      <b/>
      <sz val="9.000000"/>
      <name val="Arial"/>
    </font>
    <font>
      <sz val="12.000000"/>
      <name val="Arial"/>
    </font>
    <font>
      <b/>
      <sz val="18.000000"/>
      <name val="Arial"/>
    </font>
    <font>
      <sz val="11.000000"/>
      <name val="Arial"/>
    </font>
    <font>
      <b/>
      <sz val="11.000000"/>
      <name val="Arial"/>
    </font>
    <font>
      <i/>
      <sz val="11.000000"/>
      <name val="Arial"/>
    </font>
    <font>
      <i/>
      <sz val="9.000000"/>
      <name val="Arial"/>
    </font>
    <font>
      <b/>
      <sz val="16.000000"/>
      <color indexed="64"/>
      <name val="Arial"/>
    </font>
    <font>
      <sz val="10.000000"/>
      <color indexed="64"/>
      <name val="Arial"/>
    </font>
    <font>
      <sz val="12.000000"/>
      <color indexed="64"/>
      <name val="Arial"/>
    </font>
    <font>
      <sz val="9.000000"/>
      <color indexed="64"/>
      <name val="Arial"/>
    </font>
    <font>
      <sz val="10.000000"/>
      <name val="Verdana"/>
    </font>
    <font>
      <b/>
      <sz val="12.000000"/>
      <name val="Arial"/>
    </font>
    <font>
      <u/>
      <sz val="11.000000"/>
      <name val="Arial"/>
    </font>
    <font>
      <b/>
      <u/>
      <sz val="11.000000"/>
      <name val="Arial"/>
    </font>
    <font>
      <i/>
      <sz val="8.000000"/>
      <name val="Verdana"/>
    </font>
    <font>
      <b/>
      <sz val="10.000000"/>
      <name val="Verdana"/>
    </font>
    <font>
      <u/>
      <sz val="10.000000"/>
      <name val="Verdana"/>
    </font>
    <font>
      <sz val="10.000000"/>
      <color indexed="65"/>
      <name val="Verdana"/>
    </font>
    <font>
      <b/>
      <sz val="11.000000"/>
      <name val="Verdana"/>
    </font>
    <font>
      <b/>
      <sz val="13.000000"/>
      <name val="Arial"/>
    </font>
    <font>
      <sz val="14.000000"/>
      <name val="Arial"/>
    </font>
    <font>
      <b/>
      <u/>
      <sz val="14.000000"/>
      <name val="Arial"/>
    </font>
    <font>
      <sz val="12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u/>
      <sz val="11.000000"/>
      <color theme="1"/>
      <name val="Calibri"/>
      <scheme val="minor"/>
    </font>
    <font>
      <sz val="12.000000"/>
      <color theme="1"/>
      <name val="Arial"/>
    </font>
    <font>
      <b/>
      <sz val="10.000000"/>
      <name val="Arial"/>
    </font>
    <font>
      <b/>
      <i/>
      <sz val="10.000000"/>
      <name val="Arial"/>
    </font>
    <font>
      <sz val="12.000000"/>
      <color theme="0"/>
      <name val="Arial"/>
    </font>
    <font>
      <b/>
      <u/>
      <sz val="12.000000"/>
      <name val="Arial"/>
    </font>
    <font>
      <b/>
      <sz val="12.000000"/>
      <color indexed="64"/>
      <name val="Arial"/>
    </font>
    <font>
      <sz val="12.000000"/>
      <color theme="1"/>
      <name val="Calibri"/>
      <scheme val="minor"/>
    </font>
    <font>
      <b/>
      <sz val="12.000000"/>
      <name val="Times New Roman"/>
    </font>
    <font>
      <b/>
      <u/>
      <sz val="11.000000"/>
      <name val="Times New Roman"/>
    </font>
    <font>
      <b/>
      <u/>
      <sz val="14.000000"/>
      <name val="Times New Roman"/>
    </font>
    <font>
      <b/>
      <u/>
      <sz val="11.000000"/>
      <color theme="1"/>
      <name val="Times New Roman"/>
    </font>
    <font>
      <b/>
      <u/>
      <sz val="18.000000"/>
      <color indexed="5"/>
      <name val="Times New Roman"/>
    </font>
    <font>
      <u/>
      <sz val="12.000000"/>
      <name val="Times New Roman"/>
    </font>
    <font>
      <b/>
      <sz val="18.000000"/>
      <color indexed="5"/>
      <name val="Times New Roman"/>
    </font>
    <font>
      <b/>
      <sz val="14.000000"/>
      <color indexed="5"/>
      <name val="Times New Roman"/>
    </font>
    <font>
      <sz val="11.000000"/>
      <name val="Times New Roman"/>
    </font>
    <font>
      <u/>
      <sz val="18.000000"/>
      <color indexed="2"/>
      <name val="Times New Roman"/>
    </font>
    <font>
      <b/>
      <sz val="14.000000"/>
      <color rgb="FF92D050"/>
      <name val="Times New Roman"/>
    </font>
    <font>
      <sz val="14.000000"/>
      <color indexed="2"/>
      <name val="Times New Roman"/>
    </font>
    <font>
      <sz val="12.000000"/>
      <color indexed="2"/>
      <name val="Times New Roman"/>
    </font>
    <font>
      <b/>
      <sz val="10.000000"/>
      <name val="Arial Cyr"/>
    </font>
    <font>
      <b/>
      <u/>
      <sz val="10.000000"/>
      <name val="Arial Cyr"/>
    </font>
    <font>
      <sz val="8.000000"/>
      <name val="Arial Cyr"/>
    </font>
    <font>
      <sz val="9.000000"/>
      <name val="Arial Cyr"/>
    </font>
    <font>
      <sz val="6.000000"/>
      <name val="Arial Cyr"/>
    </font>
    <font>
      <b/>
      <sz val="10.000000"/>
      <name val="Times New Roman"/>
    </font>
    <font>
      <b/>
      <u/>
      <sz val="12.000000"/>
      <name val="Times New Roman"/>
    </font>
    <font>
      <b/>
      <sz val="14.000000"/>
      <name val="Times New Roman"/>
    </font>
    <font>
      <b/>
      <sz val="14.000000"/>
      <color theme="1"/>
      <name val="Times New Roman"/>
    </font>
    <font>
      <b/>
      <sz val="14.000000"/>
      <color indexed="2"/>
      <name val="Times New Roman"/>
    </font>
    <font>
      <b/>
      <sz val="11.000000"/>
      <name val="Times New Roman"/>
    </font>
    <font>
      <b/>
      <sz val="12.000000"/>
      <color indexed="2"/>
      <name val="Times New Roman"/>
    </font>
    <font>
      <sz val="10.000000"/>
      <name val="Arial Narrow"/>
    </font>
    <font>
      <b/>
      <sz val="10.000000"/>
      <name val="Arial Narrow"/>
    </font>
    <font>
      <sz val="20.000000"/>
      <color theme="8" tint="0.59999389629810485"/>
      <name val="Arial Narrow"/>
    </font>
    <font>
      <sz val="12.000000"/>
      <color indexed="64"/>
      <name val="Times New Roman"/>
    </font>
    <font>
      <b/>
      <sz val="12.000000"/>
      <color indexed="64"/>
      <name val="Times New Roman"/>
    </font>
    <font>
      <b/>
      <sz val="11.000000"/>
      <color theme="4" tint="-0.249977111117893"/>
      <name val="Times New Roman"/>
    </font>
    <font>
      <sz val="8.000000"/>
      <name val="Times New Roman"/>
    </font>
    <font>
      <b/>
      <sz val="11.000000"/>
      <color indexed="2"/>
      <name val="Times New Roman"/>
    </font>
    <font>
      <b/>
      <sz val="14.000000"/>
      <color theme="9" tint="0.79998168889431442"/>
      <name val="Times New Roman"/>
    </font>
    <font>
      <b/>
      <sz val="12.000000"/>
      <color theme="8" tint="-0.249977111117893"/>
      <name val="Times New Roman"/>
    </font>
    <font>
      <sz val="10.000000"/>
      <color indexed="5"/>
      <name val="Arial"/>
    </font>
    <font>
      <b/>
      <sz val="12.000000"/>
      <color indexed="5"/>
      <name val="Times New Roman"/>
    </font>
    <font>
      <b/>
      <sz val="11.000000"/>
      <color indexed="5"/>
      <name val="Times New Roman"/>
    </font>
    <font>
      <sz val="11.000000"/>
      <color theme="1"/>
      <name val="Arial"/>
    </font>
    <font>
      <b/>
      <sz val="10.000000"/>
      <color theme="1"/>
      <name val="Arial"/>
    </font>
    <font>
      <sz val="11.000000"/>
      <name val="Calibri"/>
      <scheme val="minor"/>
    </font>
    <font>
      <b/>
      <sz val="11.000000"/>
      <name val="Calibri"/>
      <scheme val="minor"/>
    </font>
    <font>
      <b/>
      <sz val="11.000000"/>
      <color theme="0"/>
      <name val="Calibri"/>
      <scheme val="minor"/>
    </font>
    <font>
      <sz val="11.000000"/>
      <color theme="0"/>
      <name val="Calibri"/>
      <scheme val="minor"/>
    </font>
    <font>
      <b/>
      <sz val="10.000000"/>
      <color theme="0"/>
      <name val="Arial"/>
    </font>
    <font>
      <b/>
      <sz val="14.000000"/>
      <color theme="0"/>
      <name val="Arial"/>
    </font>
    <font>
      <b/>
      <sz val="12.000000"/>
      <color theme="0"/>
      <name val="Arial"/>
    </font>
    <font>
      <sz val="10.000000"/>
      <color theme="0"/>
      <name val="Arial"/>
    </font>
    <font>
      <b/>
      <sz val="11.000000"/>
      <color theme="0"/>
      <name val="Arial"/>
    </font>
    <font>
      <b/>
      <sz val="9.000000"/>
      <color theme="0"/>
      <name val="Arial"/>
    </font>
    <font>
      <sz val="11.000000"/>
      <color indexed="2"/>
      <name val="Arial"/>
    </font>
    <font>
      <sz val="11.000000"/>
      <color indexed="2"/>
      <name val="Calibri"/>
      <scheme val="minor"/>
    </font>
    <font>
      <b/>
      <sz val="10.000000"/>
      <name val="Tahoma"/>
    </font>
    <font>
      <sz val="14.000000"/>
      <name val="Times New Roman"/>
    </font>
    <font>
      <u/>
      <sz val="14.000000"/>
      <name val="Times New Roman"/>
    </font>
    <font>
      <b/>
      <sz val="16.000000"/>
      <name val="Times New Roman"/>
    </font>
    <font>
      <b/>
      <sz val="16.000000"/>
      <color rgb="FF92D050"/>
      <name val="Times New Roman"/>
    </font>
    <font>
      <sz val="10.000000"/>
      <color rgb="FF92D050"/>
      <name val="Times New Roman"/>
    </font>
    <font>
      <b/>
      <sz val="10.000000"/>
      <color rgb="FF92D050"/>
      <name val="Times New Roman"/>
    </font>
    <font>
      <b/>
      <sz val="24.000000"/>
      <color rgb="FF92D050"/>
      <name val="Times New Roman"/>
    </font>
    <font>
      <b/>
      <sz val="14.000000"/>
      <color theme="1"/>
      <name val="Arial"/>
    </font>
    <font>
      <b/>
      <sz val="12.000000"/>
      <color theme="1"/>
      <name val="Arial"/>
    </font>
    <font>
      <b/>
      <sz val="11.000000"/>
      <color theme="1"/>
      <name val="Arial"/>
    </font>
    <font>
      <b/>
      <sz val="9.000000"/>
      <color theme="1"/>
      <name val="Arial"/>
    </font>
    <font>
      <sz val="11.000000"/>
      <color theme="1"/>
      <name val="Calibri"/>
    </font>
    <font>
      <sz val="11.000000"/>
      <color theme="0"/>
      <name val="Calibri"/>
    </font>
    <font>
      <sz val="11.000000"/>
      <color theme="0"/>
      <name val="Arial"/>
    </font>
    <font>
      <sz val="10.000000"/>
      <color indexed="2"/>
      <name val="Arial"/>
    </font>
    <font>
      <sz val="11.000000"/>
      <color theme="2"/>
      <name val="Calibri"/>
    </font>
    <font>
      <b/>
      <sz val="11.000000"/>
      <color theme="2"/>
      <name val="Arial"/>
    </font>
    <font>
      <b/>
      <sz val="10.000000"/>
      <color theme="2"/>
      <name val="Arial"/>
    </font>
    <font>
      <sz val="11.000000"/>
      <color theme="2"/>
      <name val="Calibri"/>
      <scheme val="minor"/>
    </font>
    <font>
      <sz val="11.000000"/>
      <color theme="2"/>
      <name val="Arial"/>
    </font>
    <font>
      <sz val="10.000000"/>
      <color theme="2"/>
      <name val="Arial"/>
    </font>
    <font>
      <b/>
      <sz val="20.000000"/>
      <name val="Arial"/>
    </font>
    <font>
      <b/>
      <sz val="20.000000"/>
      <color indexed="2"/>
      <name val="Arial"/>
    </font>
    <font>
      <sz val="18.000000"/>
      <name val="Arial"/>
    </font>
    <font>
      <i/>
      <sz val="12.000000"/>
      <name val="Calibri"/>
      <scheme val="minor"/>
    </font>
    <font>
      <b/>
      <sz val="10.000000"/>
      <color rgb="FFC00000"/>
      <name val="Arial"/>
    </font>
    <font>
      <b/>
      <sz val="12.000000"/>
      <color indexed="5"/>
      <name val="Arial"/>
    </font>
    <font>
      <sz val="10.000000"/>
      <color indexed="18"/>
      <name val="Arial"/>
    </font>
    <font>
      <b/>
      <sz val="12.000000"/>
      <color rgb="FF92D050"/>
      <name val="Arial"/>
    </font>
    <font>
      <b/>
      <sz val="15.000000"/>
      <color rgb="FF92D050"/>
      <name val="Arial"/>
    </font>
    <font>
      <b/>
      <sz val="14.000000"/>
      <color indexed="5"/>
      <name val="Arial"/>
    </font>
    <font>
      <sz val="8.000000"/>
      <name val="Arial"/>
    </font>
    <font>
      <b/>
      <sz val="16.000000"/>
      <color indexed="65"/>
      <name val="Times New Roman"/>
    </font>
    <font>
      <b/>
      <sz val="24.000000"/>
      <color indexed="65"/>
      <name val="Times New Roman"/>
    </font>
    <font>
      <sz val="9.000000"/>
      <color indexed="2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"/>
        <bgColor indexed="2"/>
      </patternFill>
    </fill>
    <fill>
      <patternFill patternType="solid">
        <fgColor indexed="65"/>
        <bgColor indexed="65"/>
      </patternFill>
    </fill>
    <fill>
      <patternFill patternType="solid">
        <fgColor indexed="65"/>
        <bgColor indexed="26"/>
      </patternFill>
    </fill>
    <fill>
      <patternFill patternType="solid">
        <fgColor indexed="5"/>
        <bgColor indexed="5"/>
      </patternFill>
    </fill>
  </fills>
  <borders count="74">
    <border>
      <left style="none"/>
      <right style="none"/>
      <top style="none"/>
      <bottom style="none"/>
      <diagonal style="none"/>
    </border>
    <border>
      <left style="double">
        <color auto="1"/>
      </left>
      <right style="none"/>
      <top style="double">
        <color auto="1"/>
      </top>
      <bottom style="none"/>
      <diagonal style="none"/>
    </border>
    <border>
      <left style="none"/>
      <right style="none"/>
      <top style="double">
        <color auto="1"/>
      </top>
      <bottom style="none"/>
      <diagonal style="none"/>
    </border>
    <border>
      <left style="none"/>
      <right style="double">
        <color auto="1"/>
      </right>
      <top style="double">
        <color auto="1"/>
      </top>
      <bottom style="none"/>
      <diagonal style="none"/>
    </border>
    <border>
      <left style="double">
        <color auto="1"/>
      </left>
      <right style="none"/>
      <top style="none"/>
      <bottom style="none"/>
      <diagonal style="none"/>
    </border>
    <border>
      <left style="none"/>
      <right style="double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double">
        <color auto="1"/>
      </left>
      <right style="none"/>
      <top style="none"/>
      <bottom style="double">
        <color auto="1"/>
      </bottom>
      <diagonal style="none"/>
    </border>
    <border>
      <left style="none"/>
      <right style="none"/>
      <top style="none"/>
      <bottom style="double">
        <color auto="1"/>
      </bottom>
      <diagonal style="none"/>
    </border>
    <border>
      <left style="none"/>
      <right style="double">
        <color auto="1"/>
      </right>
      <top style="none"/>
      <bottom style="double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double">
        <color auto="1"/>
      </bottom>
      <diagonal style="none"/>
    </border>
    <border>
      <left style="thin">
        <color auto="1"/>
      </left>
      <right style="thin">
        <color auto="1"/>
      </right>
      <top style="double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thick">
        <color auto="1"/>
      </left>
      <right style="thick">
        <color auto="1"/>
      </right>
      <top style="thick">
        <color auto="1"/>
      </top>
      <bottom style="none"/>
      <diagonal style="none"/>
    </border>
    <border>
      <left style="thick">
        <color auto="1"/>
      </left>
      <right style="thick">
        <color auto="1"/>
      </right>
      <top style="none"/>
      <bottom style="none"/>
      <diagonal style="none"/>
    </border>
    <border>
      <left style="thick">
        <color auto="1"/>
      </left>
      <right style="thick">
        <color auto="1"/>
      </right>
      <top style="none"/>
      <bottom style="thick">
        <color auto="1"/>
      </bottom>
      <diagonal style="none"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 style="none"/>
    </border>
    <border>
      <left style="thick">
        <color auto="1"/>
      </left>
      <right style="none"/>
      <top style="thick">
        <color auto="1"/>
      </top>
      <bottom style="none"/>
      <diagonal style="none"/>
    </border>
    <border>
      <left style="none"/>
      <right style="thick">
        <color auto="1"/>
      </right>
      <top style="thick">
        <color auto="1"/>
      </top>
      <bottom style="none"/>
      <diagonal style="none"/>
    </border>
    <border>
      <left style="thick">
        <color auto="1"/>
      </left>
      <right style="none"/>
      <top style="none"/>
      <bottom style="none"/>
      <diagonal style="none"/>
    </border>
    <border>
      <left style="none"/>
      <right style="thick">
        <color auto="1"/>
      </right>
      <top style="none"/>
      <bottom style="none"/>
      <diagonal style="none"/>
    </border>
    <border>
      <left style="thick">
        <color auto="1"/>
      </left>
      <right style="none"/>
      <top style="none"/>
      <bottom style="thick">
        <color auto="1"/>
      </bottom>
      <diagonal style="none"/>
    </border>
    <border>
      <left style="none"/>
      <right style="thick">
        <color auto="1"/>
      </right>
      <top style="none"/>
      <bottom style="thick">
        <color auto="1"/>
      </bottom>
      <diagonal style="none"/>
    </border>
    <border>
      <left style="none"/>
      <right style="none"/>
      <top style="thick">
        <color auto="1"/>
      </top>
      <bottom style="none"/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</borders>
  <cellStyleXfs count="55">
    <xf fontId="0" fillId="0" borderId="0" numFmtId="0" applyNumberFormat="1" applyFont="1" applyFill="1" applyBorder="1"/>
    <xf fontId="1" fillId="0" borderId="0" numFmtId="0" applyNumberFormat="1" applyFont="1" applyFill="1" applyBorder="1">
      <alignment horizontal="right" vertical="center"/>
    </xf>
    <xf fontId="2" fillId="0" borderId="0" numFmtId="0" applyNumberFormat="1" applyFont="1" applyFill="1" applyBorder="1">
      <alignment horizontal="right" vertical="center"/>
    </xf>
    <xf fontId="3" fillId="0" borderId="0" numFmtId="0" applyNumberFormat="1" applyFont="1" applyFill="1" applyBorder="1">
      <alignment horizontal="left" vertical="center"/>
    </xf>
    <xf fontId="4" fillId="0" borderId="0" numFmtId="0" applyNumberFormat="1" applyFont="1" applyFill="1" applyBorder="1">
      <alignment horizontal="left" vertical="center"/>
    </xf>
    <xf fontId="5" fillId="0" borderId="0" numFmtId="0" applyNumberFormat="1" applyFont="1" applyFill="1" applyBorder="1">
      <alignment horizontal="center" vertical="center"/>
    </xf>
    <xf fontId="5" fillId="0" borderId="0" numFmtId="0" applyNumberFormat="1" applyFont="1" applyFill="1" applyBorder="1">
      <alignment horizontal="left" vertical="center"/>
    </xf>
    <xf fontId="5" fillId="0" borderId="0" numFmtId="0" applyNumberFormat="1" applyFont="1" applyFill="1" applyBorder="1">
      <alignment horizontal="left" vertical="center"/>
    </xf>
    <xf fontId="5" fillId="0" borderId="0" numFmtId="0" applyNumberFormat="1" applyFont="1" applyFill="1" applyBorder="1">
      <alignment horizontal="right" vertical="center"/>
    </xf>
    <xf fontId="5" fillId="0" borderId="0" numFmtId="0" applyNumberFormat="1" applyFont="1" applyFill="1" applyBorder="1">
      <alignment horizontal="left" vertical="top"/>
    </xf>
    <xf fontId="5" fillId="0" borderId="0" numFmtId="0" applyNumberFormat="1" applyFont="1" applyFill="1" applyBorder="1">
      <alignment horizontal="right" vertical="center"/>
    </xf>
    <xf fontId="5" fillId="0" borderId="0" numFmtId="0" applyNumberFormat="1" applyFont="1" applyFill="1" applyBorder="1">
      <alignment horizontal="left" vertical="top"/>
    </xf>
    <xf fontId="5" fillId="0" borderId="0" numFmtId="0" applyNumberFormat="1" applyFont="1" applyFill="1" applyBorder="1">
      <alignment horizontal="left" vertical="center"/>
    </xf>
    <xf fontId="6" fillId="0" borderId="0" numFmtId="0" applyNumberFormat="1" applyFont="1" applyFill="1" applyBorder="1">
      <alignment horizontal="left" vertical="top"/>
    </xf>
    <xf fontId="5" fillId="0" borderId="0" numFmtId="0" applyNumberFormat="1" applyFont="1" applyFill="1" applyBorder="1">
      <alignment horizontal="left" vertical="top"/>
    </xf>
    <xf fontId="5" fillId="0" borderId="0" numFmtId="0" applyNumberFormat="1" applyFont="1" applyFill="1" applyBorder="1">
      <alignment horizontal="left" vertical="top"/>
    </xf>
    <xf fontId="6" fillId="0" borderId="0" numFmtId="0" applyNumberFormat="1" applyFont="1" applyFill="1" applyBorder="1">
      <alignment horizontal="left" vertical="top"/>
    </xf>
    <xf fontId="5" fillId="0" borderId="0" numFmtId="0" applyNumberFormat="1" applyFont="1" applyFill="1" applyBorder="1">
      <alignment horizontal="center" vertical="center"/>
    </xf>
    <xf fontId="7" fillId="0" borderId="0" numFmtId="0" applyNumberFormat="1" applyFont="1" applyFill="1" applyBorder="1">
      <alignment horizontal="right" vertical="top" wrapText="1"/>
    </xf>
    <xf fontId="8" fillId="0" borderId="0" numFmtId="0" applyNumberFormat="0" applyFont="0" applyFill="0" applyBorder="0" applyProtection="0"/>
    <xf fontId="8" fillId="0" borderId="0" numFmtId="0" applyNumberFormat="1" applyFont="1" applyFill="1" applyBorder="1">
      <alignment vertical="top"/>
    </xf>
    <xf fontId="9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10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8" fillId="0" borderId="0" numFmtId="0" applyNumberFormat="1" applyFont="1" applyFill="1" applyBorder="1"/>
    <xf fontId="8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>
      <alignment horizontal="center"/>
    </xf>
    <xf fontId="0" fillId="0" borderId="0" numFmtId="160" applyNumberFormat="1" applyFont="0" applyFill="0" applyBorder="0" applyProtection="0"/>
    <xf fontId="9" fillId="0" borderId="0" numFmtId="161" applyNumberFormat="1" applyFont="1" applyFill="0" applyBorder="0" applyProtection="0"/>
    <xf fontId="9" fillId="0" borderId="0" numFmtId="162" applyNumberFormat="1" applyFont="0" applyFill="0" applyBorder="0" applyProtection="0"/>
    <xf fontId="9" fillId="0" borderId="0" numFmtId="160" applyNumberFormat="1" applyFont="1" applyFill="0" applyBorder="0" applyProtection="0"/>
    <xf fontId="9" fillId="0" borderId="0" numFmtId="160" applyNumberFormat="1" applyFont="1" applyFill="0" applyBorder="0" applyProtection="0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  <xf fontId="7" fillId="0" borderId="0" numFmtId="0" applyNumberFormat="1" applyFont="1" applyFill="1" applyBorder="1">
      <alignment horizontal="left" vertical="top"/>
    </xf>
  </cellStyleXfs>
  <cellXfs count="1627">
    <xf fontId="0" fillId="0" borderId="0" numFmtId="0" xfId="0"/>
    <xf fontId="0" fillId="0" borderId="0" numFmtId="0" xfId="0"/>
    <xf fontId="0" fillId="0" borderId="1" numFmtId="0" xfId="0" applyBorder="1"/>
    <xf fontId="0" fillId="0" borderId="2" numFmtId="0" xfId="0" applyBorder="1"/>
    <xf fontId="0" fillId="0" borderId="3" numFmtId="0" xfId="0" applyBorder="1"/>
    <xf fontId="11" fillId="0" borderId="4" numFmtId="0" xfId="0" applyFont="1" applyBorder="1" applyAlignment="1">
      <alignment horizontal="center" vertical="center" wrapText="1"/>
    </xf>
    <xf fontId="11" fillId="0" borderId="0" numFmtId="0" xfId="0" applyFont="1" applyAlignment="1">
      <alignment horizontal="center" vertical="center" wrapText="1"/>
    </xf>
    <xf fontId="11" fillId="0" borderId="5" numFmtId="0" xfId="0" applyFont="1" applyBorder="1" applyAlignment="1">
      <alignment horizontal="center" vertical="center" wrapText="1"/>
    </xf>
    <xf fontId="12" fillId="0" borderId="0" numFmtId="0" xfId="0" applyFont="1"/>
    <xf fontId="13" fillId="0" borderId="0" numFmtId="49" xfId="0" applyNumberFormat="1" applyFont="1" applyAlignment="1">
      <alignment horizontal="left"/>
    </xf>
    <xf fontId="0" fillId="0" borderId="0" numFmtId="49" xfId="0" applyNumberFormat="1"/>
    <xf fontId="0" fillId="0" borderId="4" numFmtId="0" xfId="0" applyBorder="1"/>
    <xf fontId="0" fillId="0" borderId="5" numFmtId="0" xfId="0" applyBorder="1"/>
    <xf fontId="0" fillId="0" borderId="0" numFmtId="0" xfId="0" applyAlignment="1">
      <alignment wrapText="1"/>
    </xf>
    <xf fontId="11" fillId="0" borderId="0" numFmtId="0" xfId="0" applyFont="1"/>
    <xf fontId="14" fillId="0" borderId="4" numFmtId="0" xfId="0" applyFont="1" applyBorder="1" applyAlignment="1">
      <alignment horizontal="left" wrapText="1"/>
    </xf>
    <xf fontId="14" fillId="0" borderId="0" numFmtId="0" xfId="0" applyFont="1" applyAlignment="1">
      <alignment horizontal="left"/>
    </xf>
    <xf fontId="15" fillId="0" borderId="0" numFmtId="0" xfId="0" applyFont="1" applyAlignment="1">
      <alignment horizontal="left" wrapText="1"/>
    </xf>
    <xf fontId="15" fillId="0" borderId="4" numFmtId="0" xfId="0" applyFont="1" applyBorder="1" applyAlignment="1">
      <alignment horizontal="left"/>
    </xf>
    <xf fontId="15" fillId="0" borderId="0" numFmtId="0" xfId="0" applyFont="1" applyAlignment="1">
      <alignment horizontal="left"/>
    </xf>
    <xf fontId="15" fillId="0" borderId="0" numFmtId="0" xfId="0" applyFont="1"/>
    <xf fontId="15" fillId="0" borderId="4" numFmtId="0" xfId="0" applyFont="1" applyBorder="1" applyAlignment="1">
      <alignment horizontal="center" vertical="top" wrapText="1"/>
    </xf>
    <xf fontId="15" fillId="0" borderId="0" numFmtId="0" xfId="0" applyFont="1" applyAlignment="1">
      <alignment horizontal="center" vertical="top" wrapText="1"/>
    </xf>
    <xf fontId="15" fillId="0" borderId="5" numFmtId="0" xfId="0" applyFont="1" applyBorder="1" applyAlignment="1">
      <alignment horizontal="center" vertical="top" wrapText="1"/>
    </xf>
    <xf fontId="0" fillId="0" borderId="0" numFmtId="0" xfId="0" applyAlignment="1">
      <alignment horizontal="center"/>
    </xf>
    <xf fontId="11" fillId="0" borderId="4" numFmtId="0" xfId="0" applyFont="1" applyBorder="1" applyAlignment="1">
      <alignment horizontal="center"/>
    </xf>
    <xf fontId="11" fillId="0" borderId="0" numFmtId="0" xfId="0" applyFont="1" applyAlignment="1">
      <alignment horizontal="center"/>
    </xf>
    <xf fontId="11" fillId="0" borderId="5" numFmtId="0" xfId="0" applyFont="1" applyBorder="1" applyAlignment="1">
      <alignment horizontal="center"/>
    </xf>
    <xf fontId="16" fillId="0" borderId="0" numFmtId="0" xfId="0" applyFont="1"/>
    <xf fontId="0" fillId="0" borderId="6" numFmtId="0" xfId="0" applyBorder="1"/>
    <xf fontId="0" fillId="0" borderId="7" numFmtId="17" xfId="0" applyNumberFormat="1" applyBorder="1"/>
    <xf fontId="17" fillId="0" borderId="8" numFmtId="0" xfId="0" applyFont="1" applyBorder="1" applyAlignment="1">
      <alignment horizontal="center" vertical="center" wrapText="1"/>
    </xf>
    <xf fontId="0" fillId="0" borderId="9" numFmtId="0" xfId="0" applyBorder="1"/>
    <xf fontId="0" fillId="0" borderId="10" numFmtId="17" xfId="0" applyNumberFormat="1" applyBorder="1"/>
    <xf fontId="0" fillId="0" borderId="11" numFmtId="0" xfId="0" applyBorder="1"/>
    <xf fontId="0" fillId="0" borderId="12" numFmtId="17" xfId="0" applyNumberFormat="1" applyBorder="1"/>
    <xf fontId="18" fillId="0" borderId="13" numFmtId="4" xfId="0" applyNumberFormat="1" applyFont="1" applyBorder="1" applyAlignment="1">
      <alignment horizontal="center" vertical="center"/>
    </xf>
    <xf fontId="18" fillId="0" borderId="14" numFmtId="0" xfId="0" applyFont="1" applyBorder="1" applyAlignment="1">
      <alignment horizontal="center" vertical="center"/>
    </xf>
    <xf fontId="18" fillId="0" borderId="0" numFmtId="0" xfId="0" applyFont="1" applyAlignment="1">
      <alignment horizontal="center" vertical="center"/>
    </xf>
    <xf fontId="0" fillId="0" borderId="7" numFmtId="0" xfId="0" applyBorder="1"/>
    <xf fontId="0" fillId="0" borderId="10" numFmtId="0" xfId="0" applyBorder="1"/>
    <xf fontId="0" fillId="0" borderId="5" numFmtId="0" xfId="0" applyBorder="1" applyAlignment="1">
      <alignment horizontal="center" textRotation="90"/>
    </xf>
    <xf fontId="18" fillId="0" borderId="6" numFmtId="0" xfId="0" applyFont="1" applyBorder="1" applyAlignment="1">
      <alignment horizontal="center" vertical="center"/>
    </xf>
    <xf fontId="18" fillId="0" borderId="7" numFmtId="0" xfId="0" applyFont="1" applyBorder="1" applyAlignment="1">
      <alignment horizontal="center" vertical="center"/>
    </xf>
    <xf fontId="19" fillId="0" borderId="6" numFmtId="0" xfId="0" applyFont="1" applyBorder="1" applyAlignment="1">
      <alignment horizontal="center" vertical="center"/>
    </xf>
    <xf fontId="19" fillId="0" borderId="7" numFmtId="0" xfId="0" applyFont="1" applyBorder="1" applyAlignment="1">
      <alignment horizontal="center" vertical="center"/>
    </xf>
    <xf fontId="18" fillId="0" borderId="11" numFmtId="49" xfId="0" applyNumberFormat="1" applyFont="1" applyBorder="1" applyAlignment="1">
      <alignment horizontal="center" vertical="center"/>
    </xf>
    <xf fontId="18" fillId="0" borderId="12" numFmtId="49" xfId="0" applyNumberFormat="1" applyFont="1" applyBorder="1" applyAlignment="1">
      <alignment horizontal="center" vertical="center"/>
    </xf>
    <xf fontId="0" fillId="0" borderId="12" numFmtId="0" xfId="0" applyBorder="1"/>
    <xf fontId="20" fillId="0" borderId="0" numFmtId="0" xfId="0" applyFont="1"/>
    <xf fontId="0" fillId="0" borderId="15" numFmtId="0" xfId="0" applyBorder="1" applyAlignment="1">
      <alignment horizontal="center"/>
    </xf>
    <xf fontId="0" fillId="0" borderId="16" numFmtId="0" xfId="0" applyBorder="1" applyAlignment="1">
      <alignment horizontal="center"/>
    </xf>
    <xf fontId="0" fillId="0" borderId="17" numFmtId="0" xfId="0" applyBorder="1" applyAlignment="1">
      <alignment horizontal="center"/>
    </xf>
    <xf fontId="21" fillId="0" borderId="0" numFmtId="49" xfId="0" applyNumberFormat="1" applyFont="1" applyAlignment="1">
      <alignment horizontal="center"/>
    </xf>
    <xf fontId="22" fillId="0" borderId="0" numFmtId="49" xfId="0" applyNumberFormat="1" applyFont="1"/>
    <xf fontId="21" fillId="0" borderId="0" numFmtId="0" xfId="0" applyFont="1" applyAlignment="1">
      <alignment horizontal="center" vertical="center" wrapText="1"/>
    </xf>
    <xf fontId="22" fillId="0" borderId="0" numFmtId="0" xfId="0" applyFont="1" applyAlignment="1">
      <alignment vertical="top" wrapText="1"/>
    </xf>
    <xf fontId="22" fillId="0" borderId="0" numFmtId="49" xfId="0" applyNumberFormat="1" applyFont="1" applyAlignment="1">
      <alignment horizontal="left" wrapText="1"/>
    </xf>
    <xf fontId="22" fillId="0" borderId="0" numFmtId="49" xfId="0" applyNumberFormat="1" applyFont="1" applyAlignment="1">
      <alignment horizontal="left" vertical="center" wrapText="1"/>
    </xf>
    <xf fontId="0" fillId="0" borderId="0" numFmtId="14" xfId="0" applyNumberFormat="1"/>
    <xf fontId="23" fillId="0" borderId="0" numFmtId="0" xfId="0" applyFont="1" applyAlignment="1">
      <alignment wrapText="1"/>
    </xf>
    <xf fontId="24" fillId="0" borderId="0" numFmtId="0" xfId="0" applyFont="1" applyAlignment="1">
      <alignment wrapText="1"/>
    </xf>
    <xf fontId="22" fillId="0" borderId="0" numFmtId="0" xfId="0" applyFont="1" applyAlignment="1">
      <alignment vertical="center" wrapText="1"/>
    </xf>
    <xf fontId="22" fillId="0" borderId="0" numFmtId="49" xfId="0" applyNumberFormat="1" applyFont="1" applyAlignment="1">
      <alignment vertical="center" wrapText="1"/>
    </xf>
    <xf fontId="23" fillId="0" borderId="0" numFmtId="49" xfId="0" applyNumberFormat="1" applyFont="1" applyAlignment="1">
      <alignment vertical="center" wrapText="1"/>
    </xf>
    <xf fontId="25" fillId="0" borderId="0" numFmtId="0" xfId="41" applyFont="1"/>
    <xf fontId="9" fillId="0" borderId="0" numFmtId="0" xfId="41" applyFont="1"/>
    <xf fontId="26" fillId="0" borderId="0" numFmtId="0" xfId="41" applyFont="1" applyAlignment="1">
      <alignment horizontal="center"/>
    </xf>
    <xf fontId="27" fillId="0" borderId="0" numFmtId="0" xfId="41" applyFont="1" applyAlignment="1">
      <alignment horizontal="center"/>
    </xf>
    <xf fontId="28" fillId="0" borderId="0" numFmtId="0" xfId="41" applyFont="1" applyAlignment="1">
      <alignment horizontal="center"/>
    </xf>
    <xf fontId="29" fillId="0" borderId="0" numFmtId="0" xfId="41" applyFont="1" applyAlignment="1">
      <alignment horizontal="center"/>
    </xf>
    <xf fontId="30" fillId="0" borderId="0" numFmtId="0" xfId="41" applyFont="1"/>
    <xf fontId="30" fillId="0" borderId="0" numFmtId="0" xfId="41" applyFont="1" applyAlignment="1">
      <alignment horizontal="right"/>
    </xf>
    <xf fontId="30" fillId="0" borderId="0" numFmtId="163" xfId="41" applyNumberFormat="1" applyFont="1" applyAlignment="1">
      <alignment horizontal="right"/>
    </xf>
    <xf fontId="30" fillId="0" borderId="0" numFmtId="164" xfId="41" applyNumberFormat="1" applyFont="1"/>
    <xf fontId="30" fillId="0" borderId="0" numFmtId="1" xfId="41" applyNumberFormat="1" applyFont="1"/>
    <xf fontId="25" fillId="0" borderId="18" numFmtId="0" xfId="41" applyFont="1" applyBorder="1" applyAlignment="1">
      <alignment horizontal="center" vertical="center" wrapText="1"/>
    </xf>
    <xf fontId="30" fillId="0" borderId="18" numFmtId="0" xfId="41" applyFont="1" applyBorder="1" applyAlignment="1">
      <alignment horizontal="center" vertical="center" wrapText="1"/>
    </xf>
    <xf fontId="30" fillId="0" borderId="19" numFmtId="0" xfId="41" applyFont="1" applyBorder="1" applyAlignment="1">
      <alignment horizontal="center" vertical="center" wrapText="1"/>
    </xf>
    <xf fontId="25" fillId="0" borderId="0" numFmtId="0" xfId="41" applyFont="1" applyAlignment="1">
      <alignment horizontal="center" vertical="center" wrapText="1"/>
    </xf>
    <xf fontId="30" fillId="0" borderId="0" numFmtId="0" xfId="41" applyFont="1" applyAlignment="1">
      <alignment horizontal="center" vertical="center" wrapText="1"/>
    </xf>
    <xf fontId="31" fillId="0" borderId="0" numFmtId="0" xfId="41" applyFont="1" applyAlignment="1">
      <alignment horizontal="left" vertical="center"/>
    </xf>
    <xf fontId="25" fillId="0" borderId="0" numFmtId="0" xfId="41" applyFont="1" applyAlignment="1">
      <alignment horizontal="left" vertical="top"/>
    </xf>
    <xf fontId="25" fillId="0" borderId="0" numFmtId="0" xfId="41" applyFont="1" applyAlignment="1">
      <alignment horizontal="left" vertical="top" wrapText="1"/>
    </xf>
    <xf fontId="30" fillId="0" borderId="0" numFmtId="0" xfId="41" applyFont="1" applyAlignment="1">
      <alignment horizontal="left" vertical="top" wrapText="1"/>
    </xf>
    <xf fontId="32" fillId="0" borderId="0" numFmtId="0" xfId="41" applyFont="1" applyAlignment="1">
      <alignment horizontal="right" wrapText="1"/>
    </xf>
    <xf fontId="30" fillId="0" borderId="0" numFmtId="165" xfId="41" applyNumberFormat="1" applyFont="1" applyAlignment="1">
      <alignment horizontal="right"/>
    </xf>
    <xf fontId="30" fillId="0" borderId="0" numFmtId="0" xfId="41" applyFont="1" applyAlignment="1">
      <alignment horizontal="left" wrapText="1"/>
    </xf>
    <xf fontId="30" fillId="0" borderId="0" numFmtId="0" xfId="41" applyFont="1" applyAlignment="1">
      <alignment horizontal="right" wrapText="1"/>
    </xf>
    <xf fontId="32" fillId="0" borderId="0" numFmtId="163" xfId="41" applyNumberFormat="1" applyFont="1" applyAlignment="1">
      <alignment horizontal="right"/>
    </xf>
    <xf fontId="25" fillId="0" borderId="20" numFmtId="0" xfId="41" applyFont="1" applyBorder="1" applyAlignment="1">
      <alignment horizontal="left" vertical="top"/>
    </xf>
    <xf fontId="25" fillId="0" borderId="20" numFmtId="0" xfId="41" applyFont="1" applyBorder="1" applyAlignment="1">
      <alignment horizontal="left" vertical="top" wrapText="1"/>
    </xf>
    <xf fontId="30" fillId="0" borderId="20" numFmtId="0" xfId="41" applyFont="1" applyBorder="1" applyAlignment="1">
      <alignment horizontal="left" vertical="top" wrapText="1"/>
    </xf>
    <xf fontId="32" fillId="0" borderId="20" numFmtId="0" xfId="41" applyFont="1" applyBorder="1" applyAlignment="1">
      <alignment horizontal="right" wrapText="1"/>
    </xf>
    <xf fontId="30" fillId="0" borderId="20" numFmtId="0" xfId="41" applyFont="1" applyBorder="1" applyAlignment="1">
      <alignment horizontal="right"/>
    </xf>
    <xf fontId="30" fillId="0" borderId="20" numFmtId="165" xfId="41" applyNumberFormat="1" applyFont="1" applyBorder="1" applyAlignment="1">
      <alignment horizontal="right"/>
    </xf>
    <xf fontId="30" fillId="0" borderId="20" numFmtId="0" xfId="41" applyFont="1" applyBorder="1" applyAlignment="1">
      <alignment horizontal="left" wrapText="1"/>
    </xf>
    <xf fontId="30" fillId="0" borderId="20" numFmtId="163" xfId="41" applyNumberFormat="1" applyFont="1" applyBorder="1" applyAlignment="1">
      <alignment horizontal="right"/>
    </xf>
    <xf fontId="30" fillId="0" borderId="20" numFmtId="0" xfId="41" applyFont="1" applyBorder="1" applyAlignment="1">
      <alignment horizontal="right" wrapText="1"/>
    </xf>
    <xf fontId="31" fillId="0" borderId="0" numFmtId="163" xfId="41" applyNumberFormat="1" applyFont="1" applyAlignment="1">
      <alignment horizontal="right"/>
    </xf>
    <xf fontId="33" fillId="0" borderId="0" numFmtId="0" xfId="41" applyFont="1" applyAlignment="1">
      <alignment wrapText="1"/>
    </xf>
    <xf fontId="34" fillId="0" borderId="0" numFmtId="0" xfId="0" applyFont="1" applyAlignment="1">
      <alignment horizontal="center" vertical="center"/>
    </xf>
    <xf fontId="35" fillId="0" borderId="0" numFmtId="0" xfId="0" applyFont="1"/>
    <xf fontId="36" fillId="0" borderId="20" numFmtId="0" xfId="0" applyFont="1" applyBorder="1" applyAlignment="1">
      <alignment horizontal="center" vertical="center"/>
    </xf>
    <xf fontId="35" fillId="0" borderId="21" numFmtId="0" xfId="0" applyFont="1" applyBorder="1" applyAlignment="1">
      <alignment horizontal="center" vertical="center"/>
    </xf>
    <xf fontId="35" fillId="0" borderId="20" numFmtId="0" xfId="0" applyFont="1" applyBorder="1"/>
    <xf fontId="36" fillId="0" borderId="19" numFmtId="0" xfId="0" applyFont="1" applyBorder="1" applyAlignment="1">
      <alignment horizontal="center" vertical="center" wrapText="1"/>
    </xf>
    <xf fontId="36" fillId="0" borderId="22" numFmtId="0" xfId="0" applyFont="1" applyBorder="1" applyAlignment="1">
      <alignment horizontal="center" vertical="center" wrapText="1"/>
    </xf>
    <xf fontId="36" fillId="0" borderId="23" numFmtId="0" xfId="0" applyFont="1" applyBorder="1" applyAlignment="1">
      <alignment horizontal="center" vertical="center" wrapText="1"/>
    </xf>
    <xf fontId="9" fillId="0" borderId="22" numFmtId="0" xfId="0" applyFont="1" applyBorder="1" applyAlignment="1">
      <alignment horizontal="center" vertical="center" wrapText="1"/>
    </xf>
    <xf fontId="9" fillId="0" borderId="21" numFmtId="0" xfId="0" applyFont="1" applyBorder="1" applyAlignment="1">
      <alignment horizontal="center" vertical="center" wrapText="1"/>
    </xf>
    <xf fontId="9" fillId="0" borderId="23" numFmtId="0" xfId="0" applyFont="1" applyBorder="1" applyAlignment="1">
      <alignment horizontal="center" vertical="center" wrapText="1"/>
    </xf>
    <xf fontId="36" fillId="0" borderId="24" numFmtId="0" xfId="0" applyFont="1" applyBorder="1" applyAlignment="1">
      <alignment horizontal="center" vertical="center" wrapText="1"/>
    </xf>
    <xf fontId="36" fillId="0" borderId="25" numFmtId="0" xfId="0" applyFont="1" applyBorder="1" applyAlignment="1">
      <alignment horizontal="center" vertical="center" wrapText="1"/>
    </xf>
    <xf fontId="36" fillId="0" borderId="26" numFmtId="0" xfId="0" applyFont="1" applyBorder="1" applyAlignment="1">
      <alignment horizontal="center" vertical="center" wrapText="1"/>
    </xf>
    <xf fontId="9" fillId="0" borderId="0" numFmtId="0" xfId="0" applyFont="1" applyAlignment="1">
      <alignment horizontal="center" vertical="center" wrapText="1"/>
    </xf>
    <xf fontId="9" fillId="0" borderId="26" numFmtId="0" xfId="0" applyFont="1" applyBorder="1" applyAlignment="1">
      <alignment horizontal="center" vertical="center" wrapText="1"/>
    </xf>
    <xf fontId="36" fillId="0" borderId="27" numFmtId="0" xfId="0" applyFont="1" applyBorder="1" applyAlignment="1">
      <alignment horizontal="center" vertical="center" wrapText="1"/>
    </xf>
    <xf fontId="36" fillId="0" borderId="28" numFmtId="0" xfId="0" applyFont="1" applyBorder="1" applyAlignment="1">
      <alignment horizontal="center" vertical="center" wrapText="1"/>
    </xf>
    <xf fontId="9" fillId="0" borderId="20" numFmtId="0" xfId="0" applyFont="1" applyBorder="1" applyAlignment="1">
      <alignment horizontal="center" vertical="center" wrapText="1"/>
    </xf>
    <xf fontId="9" fillId="0" borderId="28" numFmtId="0" xfId="0" applyFont="1" applyBorder="1" applyAlignment="1">
      <alignment horizontal="center" vertical="center" wrapText="1"/>
    </xf>
    <xf fontId="36" fillId="0" borderId="8" numFmtId="0" xfId="0" applyFont="1" applyBorder="1" applyAlignment="1">
      <alignment horizontal="center" vertical="center" wrapText="1"/>
    </xf>
    <xf fontId="36" fillId="0" borderId="18" numFmtId="0" xfId="0" applyFont="1" applyBorder="1" applyAlignment="1">
      <alignment horizontal="center" vertical="center"/>
    </xf>
    <xf fontId="31" fillId="0" borderId="18" numFmtId="0" xfId="0" applyFont="1" applyBorder="1" applyAlignment="1" quotePrefix="1">
      <alignment horizontal="left" vertical="top" wrapText="1"/>
    </xf>
    <xf fontId="31" fillId="0" borderId="18" numFmtId="0" xfId="0" applyFont="1" applyBorder="1" applyAlignment="1">
      <alignment horizontal="left" vertical="top" wrapText="1"/>
    </xf>
    <xf fontId="31" fillId="0" borderId="18" numFmtId="0" xfId="0" applyFont="1" applyBorder="1" applyAlignment="1">
      <alignment horizontal="center" vertical="top" wrapText="1"/>
    </xf>
    <xf fontId="31" fillId="0" borderId="18" numFmtId="163" xfId="0" applyNumberFormat="1" applyFont="1" applyBorder="1" applyAlignment="1">
      <alignment horizontal="right" vertical="top" wrapText="1"/>
    </xf>
    <xf fontId="30" fillId="0" borderId="18" numFmtId="0" xfId="0" applyFont="1" applyBorder="1" applyAlignment="1" quotePrefix="1">
      <alignment horizontal="left" vertical="top" wrapText="1"/>
    </xf>
    <xf fontId="30" fillId="0" borderId="18" numFmtId="0" xfId="0" applyFont="1" applyBorder="1" applyAlignment="1">
      <alignment horizontal="left" vertical="top" wrapText="1"/>
    </xf>
    <xf fontId="30" fillId="0" borderId="18" numFmtId="0" xfId="0" applyFont="1" applyBorder="1" applyAlignment="1">
      <alignment horizontal="center" vertical="top" wrapText="1"/>
    </xf>
    <xf fontId="30" fillId="0" borderId="18" numFmtId="163" xfId="0" applyNumberFormat="1" applyFont="1" applyBorder="1" applyAlignment="1">
      <alignment horizontal="right" vertical="top" wrapText="1"/>
    </xf>
    <xf fontId="17" fillId="0" borderId="0" numFmtId="0" xfId="0" applyFont="1" applyAlignment="1">
      <alignment horizontal="right" vertical="center"/>
    </xf>
    <xf fontId="17" fillId="0" borderId="20" numFmtId="0" xfId="0" applyFont="1" applyBorder="1"/>
    <xf fontId="17" fillId="0" borderId="0" numFmtId="0" xfId="0" applyFont="1" applyAlignment="1">
      <alignment horizontal="left"/>
    </xf>
    <xf fontId="17" fillId="0" borderId="0" numFmtId="0" xfId="0" applyFont="1"/>
    <xf fontId="37" fillId="0" borderId="21" numFmtId="0" xfId="0" applyFont="1" applyBorder="1" applyAlignment="1">
      <alignment horizontal="center"/>
    </xf>
    <xf fontId="37" fillId="0" borderId="0" numFmtId="0" xfId="0" applyFont="1" applyAlignment="1">
      <alignment horizontal="center"/>
    </xf>
    <xf fontId="17" fillId="0" borderId="0" numFmtId="0" xfId="0" applyFont="1" applyAlignment="1">
      <alignment vertical="center"/>
    </xf>
    <xf fontId="17" fillId="0" borderId="0" numFmtId="0" xfId="0" applyFont="1" applyAlignment="1">
      <alignment horizontal="right" vertical="center" wrapText="1"/>
    </xf>
    <xf fontId="9" fillId="0" borderId="0" numFmtId="0" xfId="21" applyFont="1"/>
    <xf fontId="38" fillId="0" borderId="0" numFmtId="0" xfId="21" applyFont="1"/>
    <xf fontId="39" fillId="0" borderId="0" numFmtId="0" xfId="21" applyFont="1" applyAlignment="1">
      <alignment horizontal="left"/>
    </xf>
    <xf fontId="31" fillId="0" borderId="0" numFmtId="0" xfId="21" applyFont="1" applyAlignment="1">
      <alignment horizontal="left"/>
    </xf>
    <xf fontId="31" fillId="0" borderId="0" numFmtId="0" xfId="21" applyFont="1" applyAlignment="1">
      <alignment horizontal="left" wrapText="1"/>
    </xf>
    <xf fontId="40" fillId="0" borderId="0" numFmtId="0" xfId="21" applyFont="1" applyAlignment="1">
      <alignment horizontal="left"/>
    </xf>
    <xf fontId="30" fillId="0" borderId="0" numFmtId="0" xfId="21" applyFont="1"/>
    <xf fontId="41" fillId="0" borderId="0" numFmtId="0" xfId="21" applyFont="1" applyAlignment="1">
      <alignment horizontal="right"/>
    </xf>
    <xf fontId="30" fillId="0" borderId="0" numFmtId="0" xfId="21" applyFont="1" applyAlignment="1">
      <alignment horizontal="left" wrapText="1"/>
    </xf>
    <xf fontId="30" fillId="0" borderId="0" numFmtId="0" xfId="21" applyFont="1" applyAlignment="1">
      <alignment wrapText="1"/>
    </xf>
    <xf fontId="30" fillId="0" borderId="0" numFmtId="0" xfId="21" applyFont="1" applyAlignment="1">
      <alignment horizontal="center" wrapText="1"/>
    </xf>
    <xf fontId="38" fillId="0" borderId="20" numFmtId="0" xfId="21" applyFont="1" applyBorder="1" applyAlignment="1">
      <alignment horizontal="center" wrapText="1"/>
    </xf>
    <xf fontId="42" fillId="0" borderId="0" numFmtId="0" xfId="21" applyFont="1" applyAlignment="1">
      <alignment horizontal="center" vertical="top"/>
    </xf>
    <xf fontId="43" fillId="0" borderId="0" numFmtId="0" xfId="46" applyFont="1" applyAlignment="1">
      <alignment horizontal="center"/>
    </xf>
    <xf fontId="44" fillId="0" borderId="0" numFmtId="0" xfId="46" applyFont="1" applyAlignment="1">
      <alignment horizontal="center"/>
    </xf>
    <xf fontId="38" fillId="0" borderId="0" numFmtId="0" xfId="21" applyFont="1" applyAlignment="1">
      <alignment wrapText="1"/>
    </xf>
    <xf fontId="38" fillId="0" borderId="0" numFmtId="0" xfId="21" applyFont="1" applyAlignment="1">
      <alignment horizontal="right" vertical="center" wrapText="1"/>
    </xf>
    <xf fontId="38" fillId="0" borderId="0" numFmtId="166" xfId="21" applyNumberFormat="1" applyFont="1" applyAlignment="1">
      <alignment vertical="center"/>
    </xf>
    <xf fontId="43" fillId="0" borderId="0" numFmtId="166" xfId="19" applyNumberFormat="1" applyFont="1" applyAlignment="1">
      <alignment horizontal="right" vertical="center" wrapText="1"/>
    </xf>
    <xf fontId="43" fillId="0" borderId="0" numFmtId="2" xfId="19" applyNumberFormat="1" applyFont="1" applyAlignment="1">
      <alignment horizontal="left" vertical="center" wrapText="1"/>
    </xf>
    <xf fontId="38" fillId="0" borderId="0" numFmtId="0" xfId="21" applyFont="1" applyAlignment="1">
      <alignment horizontal="right" vertical="center"/>
    </xf>
    <xf fontId="43" fillId="0" borderId="0" numFmtId="166" xfId="19" applyNumberFormat="1" applyFont="1" applyAlignment="1">
      <alignment horizontal="right" vertical="center"/>
    </xf>
    <xf fontId="43" fillId="0" borderId="0" numFmtId="2" xfId="19" applyNumberFormat="1" applyFont="1" applyAlignment="1">
      <alignment horizontal="left" vertical="center"/>
    </xf>
    <xf fontId="45" fillId="0" borderId="0" numFmtId="49" xfId="19" applyNumberFormat="1" applyFont="1"/>
    <xf fontId="38" fillId="0" borderId="0" numFmtId="0" xfId="21" applyFont="1" applyAlignment="1">
      <alignment vertical="top"/>
    </xf>
    <xf fontId="38" fillId="0" borderId="0" numFmtId="14" xfId="21" applyNumberFormat="1" applyFont="1" applyAlignment="1">
      <alignment horizontal="left" vertical="top"/>
    </xf>
    <xf fontId="38" fillId="0" borderId="19" numFmtId="0" xfId="21" applyFont="1" applyBorder="1" applyAlignment="1">
      <alignment horizontal="center" vertical="center" wrapText="1"/>
    </xf>
    <xf fontId="38" fillId="0" borderId="29" numFmtId="0" xfId="21" applyFont="1" applyBorder="1" applyAlignment="1">
      <alignment horizontal="center" vertical="center" wrapText="1"/>
    </xf>
    <xf fontId="38" fillId="0" borderId="30" numFmtId="0" xfId="20" applyFont="1" applyBorder="1" applyAlignment="1">
      <alignment horizontal="center" vertical="center"/>
    </xf>
    <xf fontId="46" fillId="0" borderId="31" numFmtId="49" xfId="21" applyNumberFormat="1" applyFont="1" applyBorder="1" applyAlignment="1">
      <alignment horizontal="left" vertical="top" wrapText="1"/>
    </xf>
    <xf fontId="46" fillId="0" borderId="32" numFmtId="49" xfId="21" applyNumberFormat="1" applyFont="1" applyBorder="1" applyAlignment="1">
      <alignment horizontal="left" vertical="top" wrapText="1"/>
    </xf>
    <xf fontId="46" fillId="0" borderId="33" numFmtId="49" xfId="21" applyNumberFormat="1" applyFont="1" applyBorder="1" applyAlignment="1">
      <alignment horizontal="left" vertical="top" wrapText="1"/>
    </xf>
    <xf fontId="43" fillId="0" borderId="19" numFmtId="49" xfId="21" applyNumberFormat="1" applyFont="1" applyBorder="1" applyAlignment="1">
      <alignment horizontal="center" vertical="center" wrapText="1"/>
    </xf>
    <xf fontId="43" fillId="0" borderId="19" numFmtId="49" xfId="21" applyNumberFormat="1" applyFont="1" applyBorder="1" applyAlignment="1">
      <alignment horizontal="left" vertical="center" wrapText="1"/>
    </xf>
    <xf fontId="38" fillId="0" borderId="19" numFmtId="0" xfId="21" applyFont="1" applyBorder="1" applyAlignment="1">
      <alignment horizontal="left" vertical="top" wrapText="1"/>
    </xf>
    <xf fontId="38" fillId="0" borderId="19" numFmtId="49" xfId="21" applyNumberFormat="1" applyFont="1" applyBorder="1" applyAlignment="1">
      <alignment horizontal="center" vertical="center" wrapText="1"/>
    </xf>
    <xf fontId="38" fillId="0" borderId="19" numFmtId="49" xfId="21" applyNumberFormat="1" applyFont="1" applyBorder="1" applyAlignment="1">
      <alignment horizontal="right" vertical="center" wrapText="1"/>
    </xf>
    <xf fontId="38" fillId="0" borderId="19" numFmtId="4" xfId="21" applyNumberFormat="1" applyFont="1" applyBorder="1" applyAlignment="1">
      <alignment horizontal="right" vertical="center" wrapText="1"/>
    </xf>
    <xf fontId="38" fillId="0" borderId="19" numFmtId="0" xfId="21" applyFont="1" applyBorder="1" applyAlignment="1">
      <alignment horizontal="right" vertical="center" wrapText="1"/>
    </xf>
    <xf fontId="38" fillId="0" borderId="19" numFmtId="0" xfId="21" applyFont="1" applyBorder="1" applyAlignment="1">
      <alignment horizontal="center" vertical="top" wrapText="1"/>
    </xf>
    <xf fontId="38" fillId="0" borderId="19" numFmtId="2" xfId="21" applyNumberFormat="1" applyFont="1" applyBorder="1" applyAlignment="1">
      <alignment horizontal="right" vertical="center" wrapText="1"/>
    </xf>
    <xf fontId="38" fillId="0" borderId="18" numFmtId="4" xfId="21" applyNumberFormat="1" applyFont="1" applyBorder="1" applyAlignment="1">
      <alignment horizontal="right" vertical="center" wrapText="1"/>
    </xf>
    <xf fontId="38" fillId="0" borderId="18" numFmtId="0" xfId="21" applyFont="1" applyBorder="1" applyAlignment="1">
      <alignment horizontal="right" vertical="center" wrapText="1"/>
    </xf>
    <xf fontId="38" fillId="0" borderId="18" numFmtId="49" xfId="21" applyNumberFormat="1" applyFont="1" applyBorder="1" applyAlignment="1">
      <alignment horizontal="right" vertical="center" wrapText="1"/>
    </xf>
    <xf fontId="43" fillId="0" borderId="8" numFmtId="49" xfId="21" applyNumberFormat="1" applyFont="1" applyBorder="1" applyAlignment="1">
      <alignment horizontal="center" vertical="center" wrapText="1"/>
    </xf>
    <xf fontId="38" fillId="0" borderId="8" numFmtId="0" xfId="21" applyFont="1" applyBorder="1" applyAlignment="1">
      <alignment horizontal="center" vertical="top" wrapText="1"/>
    </xf>
    <xf fontId="38" fillId="0" borderId="8" numFmtId="49" xfId="21" applyNumberFormat="1" applyFont="1" applyBorder="1" applyAlignment="1">
      <alignment horizontal="center" vertical="center" wrapText="1"/>
    </xf>
    <xf fontId="43" fillId="0" borderId="18" numFmtId="49" xfId="21" applyNumberFormat="1" applyFont="1" applyBorder="1" applyAlignment="1">
      <alignment horizontal="center" vertical="center" wrapText="1"/>
    </xf>
    <xf fontId="43" fillId="0" borderId="18" numFmtId="49" xfId="21" applyNumberFormat="1" applyFont="1" applyBorder="1" applyAlignment="1">
      <alignment horizontal="left" vertical="center" wrapText="1"/>
    </xf>
    <xf fontId="38" fillId="0" borderId="18" numFmtId="0" xfId="21" applyFont="1" applyBorder="1" applyAlignment="1">
      <alignment horizontal="left" vertical="top" wrapText="1"/>
    </xf>
    <xf fontId="38" fillId="0" borderId="18" numFmtId="49" xfId="21" applyNumberFormat="1" applyFont="1" applyBorder="1" applyAlignment="1">
      <alignment horizontal="center" vertical="center" wrapText="1"/>
    </xf>
    <xf fontId="38" fillId="0" borderId="18" numFmtId="167" xfId="21" applyNumberFormat="1" applyFont="1" applyBorder="1" applyAlignment="1">
      <alignment horizontal="right" vertical="center" wrapText="1"/>
    </xf>
    <xf fontId="38" fillId="0" borderId="18" numFmtId="0" xfId="21" applyFont="1" applyBorder="1" applyAlignment="1">
      <alignment horizontal="center" vertical="center" wrapText="1"/>
    </xf>
    <xf fontId="38" fillId="0" borderId="31" numFmtId="49" xfId="21" applyNumberFormat="1" applyFont="1" applyBorder="1" applyAlignment="1">
      <alignment horizontal="left" vertical="top" wrapText="1"/>
    </xf>
    <xf fontId="38" fillId="0" borderId="32" numFmtId="49" xfId="21" applyNumberFormat="1" applyFont="1" applyBorder="1" applyAlignment="1">
      <alignment horizontal="left" vertical="top" wrapText="1"/>
    </xf>
    <xf fontId="38" fillId="0" borderId="33" numFmtId="49" xfId="21" applyNumberFormat="1" applyFont="1" applyBorder="1" applyAlignment="1">
      <alignment horizontal="left" vertical="top" wrapText="1"/>
    </xf>
    <xf fontId="43" fillId="0" borderId="31" numFmtId="49" xfId="21" applyNumberFormat="1" applyFont="1" applyBorder="1" applyAlignment="1">
      <alignment horizontal="left" vertical="top" wrapText="1"/>
    </xf>
    <xf fontId="43" fillId="0" borderId="32" numFmtId="49" xfId="21" applyNumberFormat="1" applyFont="1" applyBorder="1" applyAlignment="1">
      <alignment horizontal="left" vertical="top" wrapText="1"/>
    </xf>
    <xf fontId="43" fillId="0" borderId="33" numFmtId="49" xfId="21" applyNumberFormat="1" applyFont="1" applyBorder="1" applyAlignment="1">
      <alignment horizontal="left" vertical="top" wrapText="1"/>
    </xf>
    <xf fontId="43" fillId="0" borderId="18" numFmtId="4" xfId="21" applyNumberFormat="1" applyFont="1" applyBorder="1" applyAlignment="1">
      <alignment horizontal="right" vertical="center" wrapText="1"/>
    </xf>
    <xf fontId="43" fillId="0" borderId="18" numFmtId="49" xfId="21" applyNumberFormat="1" applyFont="1" applyBorder="1" applyAlignment="1">
      <alignment horizontal="right" vertical="center" wrapText="1"/>
    </xf>
    <xf fontId="38" fillId="0" borderId="18" numFmtId="49" xfId="18" applyNumberFormat="1" applyFont="1" applyBorder="1" applyAlignment="1">
      <alignment horizontal="left" vertical="top" wrapText="1"/>
    </xf>
    <xf fontId="9" fillId="0" borderId="18" numFmtId="0" xfId="21" applyFont="1" applyBorder="1" applyAlignment="1">
      <alignment horizontal="left" vertical="top" wrapText="1"/>
    </xf>
    <xf fontId="38" fillId="0" borderId="0" numFmtId="49" xfId="18" applyNumberFormat="1" applyFont="1" applyAlignment="1">
      <alignment horizontal="left" vertical="center" wrapText="1"/>
    </xf>
    <xf fontId="38" fillId="0" borderId="0" numFmtId="49" xfId="21" applyNumberFormat="1" applyFont="1" applyAlignment="1">
      <alignment horizontal="left" vertical="center" wrapText="1"/>
    </xf>
    <xf fontId="38" fillId="0" borderId="0" numFmtId="4" xfId="18" applyNumberFormat="1" applyFont="1" applyAlignment="1">
      <alignment horizontal="right" vertical="center" wrapText="1"/>
    </xf>
    <xf fontId="38" fillId="0" borderId="0" numFmtId="49" xfId="18" applyNumberFormat="1" applyFont="1" applyAlignment="1">
      <alignment horizontal="right" vertical="center" wrapText="1"/>
    </xf>
    <xf fontId="38" fillId="0" borderId="0" numFmtId="0" xfId="54" applyFont="1" applyAlignment="1">
      <alignment horizontal="left" vertical="top"/>
    </xf>
    <xf fontId="38" fillId="0" borderId="0" numFmtId="49" xfId="21" applyNumberFormat="1" applyFont="1"/>
    <xf fontId="38" fillId="0" borderId="0" numFmtId="0" xfId="21" applyFont="1" applyAlignment="1">
      <alignment horizontal="left"/>
    </xf>
    <xf fontId="25" fillId="0" borderId="0" numFmtId="0" xfId="0" applyFont="1"/>
    <xf fontId="30" fillId="0" borderId="0" numFmtId="0" xfId="0" applyFont="1" applyAlignment="1">
      <alignment horizontal="right"/>
    </xf>
    <xf fontId="25" fillId="0" borderId="0" numFmtId="0" xfId="0" applyFont="1" applyAlignment="1">
      <alignment horizontal="right" vertical="center"/>
    </xf>
    <xf fontId="47" fillId="0" borderId="0" numFmtId="0" xfId="0" applyFont="1"/>
    <xf fontId="39" fillId="0" borderId="0" numFmtId="0" xfId="0" applyFont="1" applyAlignment="1">
      <alignment horizontal="left"/>
    </xf>
    <xf fontId="30" fillId="0" borderId="0" numFmtId="0" xfId="0" applyFont="1"/>
    <xf fontId="30" fillId="0" borderId="0" numFmtId="0" xfId="0" applyFont="1" applyAlignment="1">
      <alignment horizontal="left"/>
    </xf>
    <xf fontId="31" fillId="0" borderId="20" numFmtId="0" xfId="0" applyFont="1" applyBorder="1" applyAlignment="1">
      <alignment horizontal="left"/>
    </xf>
    <xf fontId="30" fillId="0" borderId="0" numFmtId="0" xfId="0" applyFont="1" applyAlignment="1">
      <alignment wrapText="1"/>
    </xf>
    <xf fontId="30" fillId="0" borderId="0" numFmtId="0" xfId="0" applyFont="1" applyAlignment="1">
      <alignment horizontal="left" wrapText="1"/>
    </xf>
    <xf fontId="39" fillId="0" borderId="20" numFmtId="0" xfId="0" applyFont="1" applyBorder="1" applyAlignment="1">
      <alignment horizontal="left" wrapText="1"/>
    </xf>
    <xf fontId="25" fillId="0" borderId="21" numFmtId="0" xfId="0" applyFont="1" applyBorder="1" applyAlignment="1">
      <alignment horizontal="center" vertical="top"/>
    </xf>
    <xf fontId="39" fillId="0" borderId="0" numFmtId="0" xfId="0" applyFont="1" applyAlignment="1">
      <alignment horizontal="right" wrapText="1"/>
    </xf>
    <xf fontId="39" fillId="0" borderId="0" numFmtId="49" xfId="0" applyNumberFormat="1" applyFont="1" applyAlignment="1">
      <alignment horizontal="left" wrapText="1"/>
    </xf>
    <xf fontId="39" fillId="0" borderId="0" numFmtId="0" xfId="0" applyFont="1" applyAlignment="1">
      <alignment horizontal="center" wrapText="1"/>
    </xf>
    <xf fontId="25" fillId="0" borderId="0" numFmtId="0" xfId="0" applyFont="1" applyAlignment="1">
      <alignment horizontal="center" vertical="top" wrapText="1"/>
    </xf>
    <xf fontId="48" fillId="0" borderId="0" numFmtId="0" xfId="0" applyFont="1" applyAlignment="1">
      <alignment horizontal="left" wrapText="1"/>
    </xf>
    <xf fontId="49" fillId="0" borderId="0" numFmtId="0" xfId="0" applyFont="1" applyAlignment="1">
      <alignment horizontal="left" wrapText="1"/>
    </xf>
    <xf fontId="26" fillId="0" borderId="0" numFmtId="0" xfId="0" applyFont="1" applyAlignment="1">
      <alignment horizontal="left" wrapText="1"/>
    </xf>
    <xf fontId="30" fillId="0" borderId="0" numFmtId="0" xfId="0" applyFont="1" applyAlignment="1">
      <alignment horizontal="center"/>
    </xf>
    <xf fontId="30" fillId="0" borderId="0" numFmtId="163" xfId="0" applyNumberFormat="1" applyFont="1" applyAlignment="1">
      <alignment horizontal="right"/>
    </xf>
    <xf fontId="30" fillId="0" borderId="0" numFmtId="164" xfId="0" applyNumberFormat="1" applyFont="1"/>
    <xf fontId="30" fillId="0" borderId="0" numFmtId="1" xfId="0" applyNumberFormat="1" applyFont="1"/>
    <xf fontId="30" fillId="0" borderId="18" numFmtId="0" xfId="0" applyFont="1" applyBorder="1" applyAlignment="1">
      <alignment horizontal="center" vertical="center" wrapText="1"/>
    </xf>
    <xf fontId="30" fillId="0" borderId="19" numFmtId="0" xfId="0" applyFont="1" applyBorder="1" applyAlignment="1">
      <alignment horizontal="center" vertical="center" wrapText="1"/>
    </xf>
    <xf fontId="47" fillId="0" borderId="0" numFmtId="0" xfId="0" applyFont="1" applyAlignment="1">
      <alignment horizontal="center" wrapText="1"/>
    </xf>
    <xf fontId="30" fillId="0" borderId="0" numFmtId="0" xfId="0" applyFont="1" applyAlignment="1">
      <alignment horizontal="left" vertical="top"/>
    </xf>
    <xf fontId="30" fillId="0" borderId="0" numFmtId="0" xfId="0" applyFont="1" applyAlignment="1">
      <alignment horizontal="left" vertical="top" wrapText="1"/>
    </xf>
    <xf fontId="32" fillId="0" borderId="0" numFmtId="0" xfId="0" applyFont="1" applyAlignment="1">
      <alignment horizontal="right" wrapText="1"/>
    </xf>
    <xf fontId="30" fillId="0" borderId="0" numFmtId="165" xfId="0" applyNumberFormat="1" applyFont="1" applyAlignment="1">
      <alignment horizontal="right"/>
    </xf>
    <xf fontId="30" fillId="0" borderId="0" numFmtId="0" xfId="0" applyFont="1" applyAlignment="1">
      <alignment horizontal="right" wrapText="1"/>
    </xf>
    <xf fontId="30" fillId="0" borderId="20" numFmtId="0" xfId="0" applyFont="1" applyBorder="1" applyAlignment="1">
      <alignment horizontal="left" vertical="top"/>
    </xf>
    <xf fontId="30" fillId="0" borderId="20" numFmtId="0" xfId="0" applyFont="1" applyBorder="1" applyAlignment="1">
      <alignment horizontal="left" vertical="top" wrapText="1"/>
    </xf>
    <xf fontId="32" fillId="0" borderId="20" numFmtId="0" xfId="0" applyFont="1" applyBorder="1" applyAlignment="1">
      <alignment horizontal="right" wrapText="1"/>
    </xf>
    <xf fontId="30" fillId="0" borderId="20" numFmtId="0" xfId="0" applyFont="1" applyBorder="1" applyAlignment="1">
      <alignment horizontal="right"/>
    </xf>
    <xf fontId="30" fillId="0" borderId="20" numFmtId="165" xfId="0" applyNumberFormat="1" applyFont="1" applyBorder="1" applyAlignment="1">
      <alignment horizontal="right"/>
    </xf>
    <xf fontId="30" fillId="0" borderId="20" numFmtId="0" xfId="0" applyFont="1" applyBorder="1" applyAlignment="1">
      <alignment horizontal="right" wrapText="1"/>
    </xf>
    <xf fontId="30" fillId="0" borderId="20" numFmtId="163" xfId="0" applyNumberFormat="1" applyFont="1" applyBorder="1" applyAlignment="1">
      <alignment horizontal="right"/>
    </xf>
    <xf fontId="31" fillId="0" borderId="0" numFmtId="163" xfId="0" applyNumberFormat="1" applyFont="1" applyAlignment="1">
      <alignment horizontal="right"/>
    </xf>
    <xf fontId="32" fillId="0" borderId="0" numFmtId="163" xfId="0" applyNumberFormat="1" applyFont="1" applyAlignment="1">
      <alignment horizontal="right"/>
    </xf>
    <xf fontId="31" fillId="0" borderId="0" numFmtId="0" xfId="0" applyFont="1" applyAlignment="1">
      <alignment horizontal="left" wrapText="1"/>
    </xf>
    <xf fontId="30" fillId="0" borderId="0" numFmtId="0" xfId="0" applyFont="1" applyAlignment="1">
      <alignment horizontal="right" vertical="center"/>
    </xf>
    <xf fontId="30" fillId="0" borderId="20" numFmtId="0" xfId="0" applyFont="1" applyBorder="1"/>
    <xf fontId="22" fillId="0" borderId="0" numFmtId="0" xfId="23" applyFont="1"/>
    <xf fontId="50" fillId="0" borderId="0" numFmtId="0" xfId="23" applyFont="1" applyAlignment="1">
      <alignment horizontal="right" vertical="center"/>
    </xf>
    <xf fontId="50" fillId="0" borderId="0" numFmtId="0" xfId="23" applyFont="1" applyAlignment="1">
      <alignment vertical="center"/>
    </xf>
    <xf fontId="22" fillId="0" borderId="20" numFmtId="0" xfId="23" applyFont="1" applyBorder="1" applyAlignment="1">
      <alignment horizontal="center" wrapText="1"/>
    </xf>
    <xf fontId="50" fillId="0" borderId="0" numFmtId="0" xfId="23" applyFont="1" applyAlignment="1">
      <alignment horizontal="center" vertical="center"/>
    </xf>
    <xf fontId="22" fillId="0" borderId="20" numFmtId="0" xfId="23" applyFont="1" applyBorder="1" applyAlignment="1">
      <alignment horizontal="center"/>
    </xf>
    <xf fontId="50" fillId="0" borderId="0" numFmtId="0" xfId="23" applyFont="1" applyAlignment="1">
      <alignment horizontal="left" indent="15" vertical="center"/>
    </xf>
    <xf fontId="22" fillId="0" borderId="21" numFmtId="0" xfId="23" applyFont="1" applyBorder="1" applyAlignment="1">
      <alignment horizontal="center"/>
    </xf>
    <xf fontId="50" fillId="0" borderId="20" numFmtId="0" xfId="23" applyFont="1" applyBorder="1" applyAlignment="1">
      <alignment horizontal="center"/>
    </xf>
    <xf fontId="50" fillId="0" borderId="0" numFmtId="0" xfId="23" applyFont="1"/>
    <xf fontId="50" fillId="0" borderId="21" numFmtId="0" xfId="23" applyFont="1" applyBorder="1" applyAlignment="1">
      <alignment horizontal="center" vertical="center"/>
    </xf>
    <xf fontId="51" fillId="0" borderId="0" numFmtId="0" xfId="23" applyFont="1" applyAlignment="1">
      <alignment horizontal="center" vertical="center"/>
    </xf>
    <xf fontId="51" fillId="0" borderId="0" numFmtId="0" xfId="23" applyFont="1" applyAlignment="1">
      <alignment vertical="center"/>
    </xf>
    <xf fontId="50" fillId="0" borderId="0" numFmtId="0" xfId="23" applyFont="1" applyAlignment="1">
      <alignment horizontal="justify" vertical="center" wrapText="1"/>
    </xf>
    <xf fontId="50" fillId="0" borderId="0" numFmtId="0" xfId="23" applyFont="1" applyAlignment="1">
      <alignment vertical="center" wrapText="1"/>
    </xf>
    <xf fontId="50" fillId="0" borderId="34" numFmtId="0" xfId="23" applyFont="1" applyBorder="1" applyAlignment="1">
      <alignment horizontal="center" vertical="center" wrapText="1"/>
    </xf>
    <xf fontId="50" fillId="0" borderId="35" numFmtId="0" xfId="23" applyFont="1" applyBorder="1" applyAlignment="1">
      <alignment horizontal="center" vertical="center" wrapText="1"/>
    </xf>
    <xf fontId="50" fillId="0" borderId="36" numFmtId="0" xfId="23" applyFont="1" applyBorder="1" applyAlignment="1">
      <alignment horizontal="center" vertical="center" wrapText="1"/>
    </xf>
    <xf fontId="50" fillId="0" borderId="37" numFmtId="0" xfId="23" applyFont="1" applyBorder="1" applyAlignment="1">
      <alignment horizontal="center" vertical="center" wrapText="1"/>
    </xf>
    <xf fontId="50" fillId="0" borderId="37" numFmtId="0" xfId="0" applyFont="1" applyBorder="1" applyAlignment="1">
      <alignment horizontal="justify" vertical="center" wrapText="1"/>
    </xf>
    <xf fontId="50" fillId="0" borderId="37" numFmtId="4" xfId="0" applyNumberFormat="1" applyFont="1" applyBorder="1" applyAlignment="1">
      <alignment horizontal="center" vertical="center" wrapText="1"/>
    </xf>
    <xf fontId="52" fillId="0" borderId="12" numFmtId="4" xfId="0" applyNumberFormat="1" applyFont="1" applyBorder="1" applyAlignment="1">
      <alignment horizontal="center" vertical="center" wrapText="1"/>
    </xf>
    <xf fontId="50" fillId="0" borderId="12" numFmtId="0" xfId="0" applyFont="1" applyBorder="1" applyAlignment="1">
      <alignment vertical="center" wrapText="1"/>
    </xf>
    <xf fontId="50" fillId="0" borderId="38" numFmtId="0" xfId="23" applyFont="1" applyBorder="1" applyAlignment="1">
      <alignment horizontal="center" vertical="center" wrapText="1"/>
    </xf>
    <xf fontId="50" fillId="0" borderId="38" numFmtId="0" xfId="0" applyFont="1" applyBorder="1" applyAlignment="1">
      <alignment horizontal="justify" vertical="center" wrapText="1"/>
    </xf>
    <xf fontId="50" fillId="0" borderId="38" numFmtId="4" xfId="0" applyNumberFormat="1" applyFont="1" applyBorder="1" applyAlignment="1">
      <alignment horizontal="center" vertical="center" wrapText="1"/>
    </xf>
    <xf fontId="50" fillId="0" borderId="34" numFmtId="0" xfId="0" applyFont="1" applyBorder="1" applyAlignment="1">
      <alignment horizontal="justify" vertical="center" wrapText="1"/>
    </xf>
    <xf fontId="50" fillId="0" borderId="34" numFmtId="0" xfId="0" applyFont="1" applyBorder="1" applyAlignment="1">
      <alignment horizontal="center" vertical="center" wrapText="1"/>
    </xf>
    <xf fontId="52" fillId="0" borderId="12" numFmtId="0" xfId="0" applyFont="1" applyBorder="1" applyAlignment="1">
      <alignment vertical="center" wrapText="1"/>
    </xf>
    <xf fontId="50" fillId="0" borderId="37" numFmtId="0" xfId="0" applyFont="1" applyBorder="1" applyAlignment="1">
      <alignment horizontal="center" vertical="center" wrapText="1"/>
    </xf>
    <xf fontId="52" fillId="2" borderId="12" numFmtId="0" xfId="0" applyFont="1" applyFill="1" applyBorder="1" applyAlignment="1">
      <alignment vertical="center" wrapText="1"/>
    </xf>
    <xf fontId="22" fillId="2" borderId="0" numFmtId="0" xfId="23" applyFont="1" applyFill="1"/>
    <xf fontId="50" fillId="0" borderId="38" numFmtId="0" xfId="0" applyFont="1" applyBorder="1" applyAlignment="1">
      <alignment horizontal="center" vertical="center" wrapText="1"/>
    </xf>
    <xf fontId="50" fillId="0" borderId="12" numFmtId="4" xfId="0" applyNumberFormat="1" applyFont="1" applyBorder="1" applyAlignment="1">
      <alignment horizontal="center" vertical="center" wrapText="1"/>
    </xf>
    <xf fontId="50" fillId="2" borderId="34" numFmtId="0" xfId="23" applyFont="1" applyFill="1" applyBorder="1" applyAlignment="1">
      <alignment horizontal="center" vertical="center" wrapText="1"/>
    </xf>
    <xf fontId="50" fillId="2" borderId="34" numFmtId="4" xfId="23" applyNumberFormat="1" applyFont="1" applyFill="1" applyBorder="1" applyAlignment="1">
      <alignment horizontal="center" vertical="center" wrapText="1"/>
    </xf>
    <xf fontId="50" fillId="2" borderId="12" numFmtId="4" xfId="23" applyNumberFormat="1" applyFont="1" applyFill="1" applyBorder="1" applyAlignment="1">
      <alignment horizontal="center" vertical="center" wrapText="1"/>
    </xf>
    <xf fontId="50" fillId="2" borderId="12" numFmtId="0" xfId="23" applyFont="1" applyFill="1" applyBorder="1" applyAlignment="1">
      <alignment vertical="center" wrapText="1"/>
    </xf>
    <xf fontId="50" fillId="2" borderId="37" numFmtId="0" xfId="23" applyFont="1" applyFill="1" applyBorder="1" applyAlignment="1">
      <alignment horizontal="center" vertical="center" wrapText="1"/>
    </xf>
    <xf fontId="50" fillId="2" borderId="37" numFmtId="4" xfId="23" applyNumberFormat="1" applyFont="1" applyFill="1" applyBorder="1" applyAlignment="1">
      <alignment horizontal="center" vertical="center" wrapText="1"/>
    </xf>
    <xf fontId="50" fillId="2" borderId="12" numFmtId="0" xfId="0" applyFont="1" applyFill="1" applyBorder="1" applyAlignment="1">
      <alignment vertical="center" wrapText="1"/>
    </xf>
    <xf fontId="50" fillId="2" borderId="38" numFmtId="0" xfId="23" applyFont="1" applyFill="1" applyBorder="1" applyAlignment="1">
      <alignment horizontal="center" vertical="center" wrapText="1"/>
    </xf>
    <xf fontId="50" fillId="2" borderId="38" numFmtId="4" xfId="23" applyNumberFormat="1" applyFont="1" applyFill="1" applyBorder="1" applyAlignment="1">
      <alignment horizontal="center" vertical="center" wrapText="1"/>
    </xf>
    <xf fontId="50" fillId="2" borderId="39" numFmtId="0" xfId="0" applyFont="1" applyFill="1" applyBorder="1" applyAlignment="1">
      <alignment horizontal="center" vertical="center" wrapText="1"/>
    </xf>
    <xf fontId="50" fillId="2" borderId="37" numFmtId="4" xfId="0" applyNumberFormat="1" applyFont="1" applyFill="1" applyBorder="1" applyAlignment="1">
      <alignment horizontal="center" vertical="center" wrapText="1"/>
    </xf>
    <xf fontId="50" fillId="2" borderId="38" numFmtId="4" xfId="0" applyNumberFormat="1" applyFont="1" applyFill="1" applyBorder="1" applyAlignment="1">
      <alignment horizontal="center" vertical="center" wrapText="1"/>
    </xf>
    <xf fontId="50" fillId="2" borderId="37" numFmtId="0" xfId="0" applyFont="1" applyFill="1" applyBorder="1" applyAlignment="1">
      <alignment horizontal="center" vertical="center" wrapText="1"/>
    </xf>
    <xf fontId="50" fillId="2" borderId="12" numFmtId="4" xfId="0" applyNumberFormat="1" applyFont="1" applyFill="1" applyBorder="1" applyAlignment="1">
      <alignment horizontal="center" vertical="center" wrapText="1"/>
    </xf>
    <xf fontId="50" fillId="2" borderId="38" numFmtId="0" xfId="0" applyFont="1" applyFill="1" applyBorder="1" applyAlignment="1">
      <alignment horizontal="center" vertical="center" wrapText="1"/>
    </xf>
    <xf fontId="50" fillId="2" borderId="34" numFmtId="0" xfId="0" applyFont="1" applyFill="1" applyBorder="1" applyAlignment="1">
      <alignment horizontal="center" vertical="center" wrapText="1"/>
    </xf>
    <xf fontId="50" fillId="0" borderId="34" numFmtId="4" xfId="0" applyNumberFormat="1" applyFont="1" applyBorder="1" applyAlignment="1">
      <alignment horizontal="center" vertical="center" wrapText="1"/>
    </xf>
    <xf fontId="50" fillId="2" borderId="34" numFmtId="4" xfId="0" applyNumberFormat="1" applyFont="1" applyFill="1" applyBorder="1" applyAlignment="1">
      <alignment horizontal="center" vertical="center" wrapText="1"/>
    </xf>
    <xf fontId="50" fillId="0" borderId="40" numFmtId="0" xfId="23" applyFont="1" applyBorder="1" applyAlignment="1">
      <alignment horizontal="center" vertical="center" wrapText="1"/>
    </xf>
    <xf fontId="50" fillId="0" borderId="39" numFmtId="0" xfId="23" applyFont="1" applyBorder="1" applyAlignment="1">
      <alignment horizontal="center" vertical="center" wrapText="1"/>
    </xf>
    <xf fontId="50" fillId="0" borderId="7" numFmtId="0" xfId="0" applyFont="1" applyBorder="1" applyAlignment="1">
      <alignment horizontal="center" vertical="center" wrapText="1"/>
    </xf>
    <xf fontId="50" fillId="0" borderId="10" numFmtId="0" xfId="0" applyFont="1" applyBorder="1" applyAlignment="1">
      <alignment horizontal="center" vertical="center" wrapText="1"/>
    </xf>
    <xf fontId="50" fillId="0" borderId="12" numFmtId="0" xfId="0" applyFont="1" applyBorder="1" applyAlignment="1">
      <alignment horizontal="center" vertical="center" wrapText="1"/>
    </xf>
    <xf fontId="50" fillId="0" borderId="35" numFmtId="0" xfId="0" applyFont="1" applyBorder="1" applyAlignment="1">
      <alignment vertical="center" wrapText="1"/>
    </xf>
    <xf fontId="50" fillId="2" borderId="14" numFmtId="4" xfId="0" applyNumberFormat="1" applyFont="1" applyFill="1" applyBorder="1" applyAlignment="1">
      <alignment horizontal="center" vertical="center" wrapText="1"/>
    </xf>
    <xf fontId="50" fillId="2" borderId="14" numFmtId="0" xfId="0" applyFont="1" applyFill="1" applyBorder="1" applyAlignment="1">
      <alignment vertical="center" wrapText="1"/>
    </xf>
    <xf fontId="50" fillId="2" borderId="40" numFmtId="4" xfId="0" applyNumberFormat="1" applyFont="1" applyFill="1" applyBorder="1" applyAlignment="1">
      <alignment horizontal="center" vertical="center" wrapText="1"/>
    </xf>
    <xf fontId="50" fillId="2" borderId="41" numFmtId="4" xfId="0" applyNumberFormat="1" applyFont="1" applyFill="1" applyBorder="1" applyAlignment="1">
      <alignment horizontal="center" vertical="center" wrapText="1"/>
    </xf>
    <xf fontId="50" fillId="2" borderId="41" numFmtId="0" xfId="0" applyFont="1" applyFill="1" applyBorder="1" applyAlignment="1">
      <alignment vertical="center" wrapText="1"/>
    </xf>
    <xf fontId="50" fillId="2" borderId="34" numFmtId="0" xfId="0" applyFont="1" applyFill="1" applyBorder="1" applyAlignment="1">
      <alignment horizontal="justify" vertical="center" wrapText="1"/>
    </xf>
    <xf fontId="52" fillId="2" borderId="12" numFmtId="4" xfId="0" applyNumberFormat="1" applyFont="1" applyFill="1" applyBorder="1" applyAlignment="1">
      <alignment horizontal="center" vertical="center" wrapText="1"/>
    </xf>
    <xf fontId="50" fillId="2" borderId="37" numFmtId="0" xfId="0" applyFont="1" applyFill="1" applyBorder="1" applyAlignment="1">
      <alignment horizontal="justify" vertical="center" wrapText="1"/>
    </xf>
    <xf fontId="50" fillId="2" borderId="38" numFmtId="0" xfId="0" applyFont="1" applyFill="1" applyBorder="1" applyAlignment="1">
      <alignment horizontal="justify" vertical="center" wrapText="1"/>
    </xf>
    <xf fontId="50" fillId="2" borderId="42" numFmtId="4" xfId="0" applyNumberFormat="1" applyFont="1" applyFill="1" applyBorder="1" applyAlignment="1">
      <alignment horizontal="center" vertical="center" wrapText="1"/>
    </xf>
    <xf fontId="50" fillId="2" borderId="7" numFmtId="0" xfId="23" applyFont="1" applyFill="1" applyBorder="1" applyAlignment="1">
      <alignment vertical="center" wrapText="1"/>
    </xf>
    <xf fontId="50" fillId="2" borderId="43" numFmtId="0" xfId="23" applyFont="1" applyFill="1" applyBorder="1" applyAlignment="1">
      <alignment vertical="center" wrapText="1"/>
    </xf>
    <xf fontId="50" fillId="2" borderId="39" numFmtId="4" xfId="0" applyNumberFormat="1" applyFont="1" applyFill="1" applyBorder="1" applyAlignment="1">
      <alignment horizontal="center" vertical="center" wrapText="1"/>
    </xf>
    <xf fontId="50" fillId="2" borderId="44" numFmtId="0" xfId="23" applyFont="1" applyFill="1" applyBorder="1" applyAlignment="1">
      <alignment vertical="center" wrapText="1"/>
    </xf>
    <xf fontId="50" fillId="2" borderId="45" numFmtId="0" xfId="23" applyFont="1" applyFill="1" applyBorder="1" applyAlignment="1">
      <alignment vertical="center" wrapText="1"/>
    </xf>
    <xf fontId="50" fillId="2" borderId="46" numFmtId="4" xfId="0" applyNumberFormat="1" applyFont="1" applyFill="1" applyBorder="1" applyAlignment="1">
      <alignment horizontal="center" vertical="center" wrapText="1"/>
    </xf>
    <xf fontId="50" fillId="2" borderId="47" numFmtId="4" xfId="0" applyNumberFormat="1" applyFont="1" applyFill="1" applyBorder="1" applyAlignment="1">
      <alignment horizontal="center" vertical="center" wrapText="1"/>
    </xf>
    <xf fontId="50" fillId="2" borderId="42" numFmtId="0" xfId="23" applyFont="1" applyFill="1" applyBorder="1" applyAlignment="1">
      <alignment vertical="center" wrapText="1"/>
    </xf>
    <xf fontId="50" fillId="2" borderId="46" numFmtId="0" xfId="23" applyFont="1" applyFill="1" applyBorder="1" applyAlignment="1">
      <alignment vertical="center" wrapText="1"/>
    </xf>
    <xf fontId="50" fillId="2" borderId="38" numFmtId="0" xfId="23" applyFont="1" applyFill="1" applyBorder="1" applyAlignment="1">
      <alignment vertical="center" wrapText="1"/>
    </xf>
    <xf fontId="50" fillId="2" borderId="48" numFmtId="4" xfId="0" applyNumberFormat="1" applyFont="1" applyFill="1" applyBorder="1" applyAlignment="1">
      <alignment horizontal="center" vertical="center" wrapText="1"/>
    </xf>
    <xf fontId="50" fillId="2" borderId="49" numFmtId="4" xfId="0" applyNumberFormat="1" applyFont="1" applyFill="1" applyBorder="1" applyAlignment="1">
      <alignment horizontal="center" vertical="center" wrapText="1"/>
    </xf>
    <xf fontId="50" fillId="2" borderId="50" numFmtId="4" xfId="0" applyNumberFormat="1" applyFont="1" applyFill="1" applyBorder="1" applyAlignment="1">
      <alignment horizontal="center" vertical="center" wrapText="1"/>
    </xf>
    <xf fontId="50" fillId="2" borderId="6" numFmtId="4" xfId="0" applyNumberFormat="1" applyFont="1" applyFill="1" applyBorder="1" applyAlignment="1">
      <alignment horizontal="center" vertical="center" wrapText="1"/>
    </xf>
    <xf fontId="50" fillId="2" borderId="11" numFmtId="4" xfId="0" applyNumberFormat="1" applyFont="1" applyFill="1" applyBorder="1" applyAlignment="1">
      <alignment horizontal="center" vertical="center" wrapText="1"/>
    </xf>
    <xf fontId="52" fillId="2" borderId="14" numFmtId="4" xfId="0" applyNumberFormat="1" applyFont="1" applyFill="1" applyBorder="1" applyAlignment="1">
      <alignment horizontal="center" vertical="center" wrapText="1"/>
    </xf>
    <xf fontId="52" fillId="0" borderId="34" numFmtId="0" xfId="0" applyFont="1" applyBorder="1" applyAlignment="1">
      <alignment horizontal="center" vertical="center" wrapText="1"/>
    </xf>
    <xf fontId="52" fillId="0" borderId="37" numFmtId="4" xfId="0" applyNumberFormat="1" applyFont="1" applyBorder="1" applyAlignment="1">
      <alignment horizontal="center" vertical="center" wrapText="1"/>
    </xf>
    <xf fontId="52" fillId="0" borderId="37" numFmtId="0" xfId="0" applyFont="1" applyBorder="1" applyAlignment="1">
      <alignment horizontal="center" vertical="center" wrapText="1"/>
    </xf>
    <xf fontId="52" fillId="0" borderId="38" numFmtId="0" xfId="0" applyFont="1" applyBorder="1" applyAlignment="1">
      <alignment horizontal="center" vertical="center" wrapText="1"/>
    </xf>
    <xf fontId="52" fillId="0" borderId="38" numFmtId="4" xfId="0" applyNumberFormat="1" applyFont="1" applyBorder="1" applyAlignment="1">
      <alignment horizontal="center" vertical="center" wrapText="1"/>
    </xf>
    <xf fontId="52" fillId="0" borderId="34" numFmtId="0" xfId="21" applyFont="1" applyBorder="1" applyAlignment="1">
      <alignment horizontal="center" vertical="center" wrapText="1"/>
    </xf>
    <xf fontId="52" fillId="0" borderId="12" numFmtId="4" xfId="23" applyNumberFormat="1" applyFont="1" applyBorder="1" applyAlignment="1">
      <alignment horizontal="center" vertical="center" wrapText="1"/>
    </xf>
    <xf fontId="52" fillId="0" borderId="37" numFmtId="0" xfId="21" applyFont="1" applyBorder="1" applyAlignment="1">
      <alignment horizontal="center" vertical="center" wrapText="1"/>
    </xf>
    <xf fontId="52" fillId="0" borderId="38" numFmtId="0" xfId="21" applyFont="1" applyBorder="1" applyAlignment="1">
      <alignment horizontal="center" vertical="center" wrapText="1"/>
    </xf>
    <xf fontId="52" fillId="0" borderId="34" numFmtId="0" xfId="24" applyFont="1" applyBorder="1" applyAlignment="1">
      <alignment horizontal="center" vertical="center" wrapText="1"/>
    </xf>
    <xf fontId="52" fillId="0" borderId="37" numFmtId="0" xfId="24" applyFont="1" applyBorder="1" applyAlignment="1">
      <alignment horizontal="center" vertical="center" wrapText="1"/>
    </xf>
    <xf fontId="52" fillId="0" borderId="38" numFmtId="0" xfId="24" applyFont="1" applyBorder="1" applyAlignment="1">
      <alignment horizontal="center" vertical="center" wrapText="1"/>
    </xf>
    <xf fontId="52" fillId="0" borderId="12" numFmtId="0" xfId="23" applyFont="1" applyBorder="1" applyAlignment="1">
      <alignment vertical="center" wrapText="1"/>
    </xf>
    <xf fontId="50" fillId="0" borderId="10" numFmtId="0" xfId="23" applyFont="1" applyBorder="1" applyAlignment="1">
      <alignment horizontal="center" vertical="center" wrapText="1"/>
    </xf>
    <xf fontId="52" fillId="0" borderId="37" numFmtId="4" xfId="23" applyNumberFormat="1" applyFont="1" applyBorder="1" applyAlignment="1">
      <alignment horizontal="center" vertical="center" wrapText="1"/>
    </xf>
    <xf fontId="52" fillId="0" borderId="38" numFmtId="4" xfId="23" applyNumberFormat="1" applyFont="1" applyBorder="1" applyAlignment="1">
      <alignment horizontal="center" vertical="center" wrapText="1"/>
    </xf>
    <xf fontId="50" fillId="0" borderId="7" numFmtId="0" xfId="23" applyFont="1" applyBorder="1" applyAlignment="1">
      <alignment horizontal="center" vertical="center" wrapText="1"/>
    </xf>
    <xf fontId="50" fillId="0" borderId="12" numFmtId="0" xfId="21" applyFont="1" applyBorder="1" applyAlignment="1">
      <alignment vertical="center" wrapText="1"/>
    </xf>
    <xf fontId="50" fillId="0" borderId="34" numFmtId="0" xfId="21" applyFont="1" applyBorder="1" applyAlignment="1">
      <alignment horizontal="center" vertical="center" wrapText="1"/>
    </xf>
    <xf fontId="52" fillId="0" borderId="12" numFmtId="4" xfId="21" applyNumberFormat="1" applyFont="1" applyBorder="1" applyAlignment="1">
      <alignment horizontal="center" vertical="center" wrapText="1"/>
    </xf>
    <xf fontId="50" fillId="0" borderId="37" numFmtId="0" xfId="21" applyFont="1" applyBorder="1" applyAlignment="1">
      <alignment horizontal="center" vertical="center" wrapText="1"/>
    </xf>
    <xf fontId="50" fillId="0" borderId="38" numFmtId="0" xfId="21" applyFont="1" applyBorder="1" applyAlignment="1">
      <alignment horizontal="center" vertical="center" wrapText="1"/>
    </xf>
    <xf fontId="50" fillId="0" borderId="0" numFmtId="0" xfId="23" applyFont="1" applyAlignment="1">
      <alignment horizontal="center" vertical="center" wrapText="1"/>
    </xf>
    <xf fontId="52" fillId="0" borderId="0" numFmtId="0" xfId="24" applyFont="1" applyAlignment="1">
      <alignment horizontal="center" vertical="center" wrapText="1"/>
    </xf>
    <xf fontId="52" fillId="0" borderId="0" numFmtId="4" xfId="0" applyNumberFormat="1" applyFont="1" applyAlignment="1">
      <alignment horizontal="center" vertical="center" wrapText="1"/>
    </xf>
    <xf fontId="52" fillId="0" borderId="0" numFmtId="4" xfId="23" applyNumberFormat="1" applyFont="1" applyAlignment="1">
      <alignment horizontal="center" vertical="center" wrapText="1"/>
    </xf>
    <xf fontId="52" fillId="0" borderId="0" numFmtId="0" xfId="23" applyFont="1" applyAlignment="1">
      <alignment vertical="center" wrapText="1"/>
    </xf>
    <xf fontId="50" fillId="0" borderId="0" numFmtId="0" xfId="0" applyFont="1" applyAlignment="1">
      <alignment horizontal="justify" vertical="center" wrapText="1"/>
    </xf>
    <xf fontId="52" fillId="0" borderId="0" numFmtId="0" xfId="0" applyFont="1" applyAlignment="1">
      <alignment vertical="center" wrapText="1"/>
    </xf>
    <xf fontId="50" fillId="0" borderId="0" numFmtId="4" xfId="0" applyNumberFormat="1" applyFont="1" applyAlignment="1">
      <alignment horizontal="center" vertical="center" wrapText="1"/>
    </xf>
    <xf fontId="50" fillId="0" borderId="0" numFmtId="0" xfId="0" applyFont="1" applyAlignment="1">
      <alignment vertical="center" wrapText="1"/>
    </xf>
    <xf fontId="50" fillId="0" borderId="0" numFmtId="4" xfId="23" applyNumberFormat="1" applyFont="1" applyAlignment="1">
      <alignment horizontal="center" vertical="center" wrapText="1"/>
    </xf>
    <xf fontId="22" fillId="0" borderId="0" numFmtId="0" xfId="23" applyFont="1" applyAlignment="1">
      <alignment horizontal="center"/>
    </xf>
    <xf fontId="22" fillId="0" borderId="0" numFmtId="0" xfId="23" applyFont="1" applyAlignment="1">
      <alignment horizontal="left"/>
    </xf>
    <xf fontId="0" fillId="0" borderId="0" numFmtId="0" xfId="0" applyAlignment="1">
      <alignment horizontal="left"/>
    </xf>
    <xf fontId="31" fillId="0" borderId="20" numFmtId="0" xfId="0" applyFont="1" applyBorder="1" applyAlignment="1">
      <alignment horizontal="left" wrapText="1"/>
    </xf>
    <xf fontId="0" fillId="0" borderId="0" numFmtId="0" xfId="0" applyAlignment="1">
      <alignment horizontal="left" wrapText="1"/>
    </xf>
    <xf fontId="0" fillId="0" borderId="0" numFmtId="163" xfId="0" applyNumberFormat="1"/>
    <xf fontId="31" fillId="0" borderId="20" numFmtId="0" xfId="0" applyFont="1" applyBorder="1" applyAlignment="1">
      <alignment wrapText="1"/>
    </xf>
    <xf fontId="30" fillId="0" borderId="0" numFmtId="0" xfId="0" applyFont="1" applyAlignment="1" quotePrefix="1">
      <alignment horizontal="right" wrapText="1"/>
    </xf>
    <xf fontId="53" fillId="0" borderId="0" numFmtId="0" xfId="0" applyFont="1"/>
    <xf fontId="9" fillId="0" borderId="0" numFmtId="0" xfId="0" applyFont="1"/>
    <xf fontId="52" fillId="0" borderId="0" numFmtId="0" xfId="0" applyFont="1" applyAlignment="1">
      <alignment horizontal="right" vertical="center"/>
    </xf>
    <xf fontId="52" fillId="0" borderId="20" numFmtId="0" xfId="0" applyFont="1" applyBorder="1"/>
    <xf fontId="52" fillId="0" borderId="0" numFmtId="0" xfId="0" applyFont="1"/>
    <xf fontId="7" fillId="0" borderId="21" numFmtId="0" xfId="0" applyFont="1" applyBorder="1" applyAlignment="1">
      <alignment horizontal="center" vertical="top"/>
    </xf>
    <xf fontId="49" fillId="0" borderId="0" numFmtId="0" xfId="0" applyFont="1" applyAlignment="1">
      <alignment wrapText="1"/>
    </xf>
    <xf fontId="39" fillId="0" borderId="0" numFmtId="0" xfId="0" applyFont="1" applyAlignment="1">
      <alignment horizontal="left" wrapText="1"/>
    </xf>
    <xf fontId="10" fillId="0" borderId="0" numFmtId="0" xfId="25" applyFont="1"/>
    <xf fontId="54" fillId="0" borderId="0" numFmtId="0" xfId="27" applyFont="1"/>
    <xf fontId="55" fillId="0" borderId="0" numFmtId="0" xfId="4" applyFont="1" applyAlignment="1" quotePrefix="1">
      <alignment horizontal="left" vertical="center" wrapText="1"/>
    </xf>
    <xf fontId="4" fillId="0" borderId="0" numFmtId="0" xfId="4" applyFont="1" applyAlignment="1">
      <alignment horizontal="left" vertical="center" wrapText="1"/>
    </xf>
    <xf fontId="55" fillId="0" borderId="0" numFmtId="0" xfId="2" applyFont="1" applyAlignment="1" quotePrefix="1">
      <alignment horizontal="right" vertical="center" wrapText="1"/>
    </xf>
    <xf fontId="4" fillId="0" borderId="0" numFmtId="0" xfId="4" applyFont="1" applyAlignment="1" quotePrefix="1">
      <alignment horizontal="left" vertical="center" wrapText="1"/>
    </xf>
    <xf fontId="2" fillId="0" borderId="0" numFmtId="0" xfId="2" applyFont="1" applyAlignment="1" quotePrefix="1">
      <alignment horizontal="right" vertical="center" wrapText="1"/>
    </xf>
    <xf fontId="2" fillId="0" borderId="0" numFmtId="0" xfId="2" applyFont="1" applyAlignment="1">
      <alignment horizontal="right" vertical="center" wrapText="1"/>
    </xf>
    <xf fontId="0" fillId="0" borderId="20" numFmtId="0" xfId="4" applyBorder="1" applyAlignment="1" quotePrefix="1">
      <alignment horizontal="left" vertical="center" wrapText="1"/>
    </xf>
    <xf fontId="30" fillId="0" borderId="0" numFmtId="0" xfId="4" applyFont="1" applyAlignment="1">
      <alignment horizontal="left" vertical="center" wrapText="1"/>
    </xf>
    <xf fontId="56" fillId="0" borderId="20" numFmtId="0" xfId="2" applyFont="1" applyBorder="1" applyAlignment="1" quotePrefix="1">
      <alignment horizontal="right" vertical="center" wrapText="1"/>
    </xf>
    <xf fontId="56" fillId="0" borderId="20" numFmtId="0" xfId="2" applyFont="1" applyBorder="1" applyAlignment="1">
      <alignment horizontal="right" vertical="center" wrapText="1"/>
    </xf>
    <xf fontId="25" fillId="0" borderId="21" numFmtId="0" xfId="4" applyFont="1" applyBorder="1" applyAlignment="1" quotePrefix="1">
      <alignment horizontal="left" wrapText="1"/>
    </xf>
    <xf fontId="25" fillId="0" borderId="21" numFmtId="0" xfId="4" applyFont="1" applyBorder="1" applyAlignment="1" quotePrefix="1">
      <alignment horizontal="right" wrapText="1"/>
    </xf>
    <xf fontId="54" fillId="0" borderId="0" numFmtId="0" xfId="27" applyFont="1" applyAlignment="1">
      <alignment wrapText="1"/>
    </xf>
    <xf fontId="39" fillId="0" borderId="0" numFmtId="0" xfId="27" applyFont="1" applyAlignment="1">
      <alignment horizontal="center"/>
    </xf>
    <xf fontId="28" fillId="0" borderId="0" numFmtId="0" xfId="27" applyFont="1" applyAlignment="1">
      <alignment horizontal="center"/>
    </xf>
    <xf fontId="39" fillId="0" borderId="0" numFmtId="0" xfId="27" applyFont="1" applyAlignment="1">
      <alignment horizontal="center" wrapText="1"/>
    </xf>
    <xf fontId="39" fillId="0" borderId="0" numFmtId="0" xfId="27" applyFont="1" applyAlignment="1">
      <alignment horizontal="left"/>
    </xf>
    <xf fontId="39" fillId="0" borderId="20" numFmtId="0" xfId="27" applyFont="1" applyBorder="1" applyAlignment="1">
      <alignment horizontal="left"/>
    </xf>
    <xf fontId="28" fillId="0" borderId="18" numFmtId="0" xfId="27" applyFont="1" applyBorder="1" applyAlignment="1">
      <alignment horizontal="center" vertical="center" wrapText="1"/>
    </xf>
    <xf fontId="28" fillId="0" borderId="18" numFmtId="0" xfId="27" applyFont="1" applyBorder="1" applyAlignment="1">
      <alignment vertical="center" wrapText="1"/>
    </xf>
    <xf fontId="28" fillId="0" borderId="18" numFmtId="0" xfId="27" applyFont="1" applyBorder="1" applyAlignment="1">
      <alignment horizontal="center" vertical="center"/>
    </xf>
    <xf fontId="28" fillId="0" borderId="18" numFmtId="0" xfId="27" applyFont="1" applyBorder="1" applyAlignment="1">
      <alignment horizontal="center" wrapText="1"/>
    </xf>
    <xf fontId="28" fillId="0" borderId="18" numFmtId="0" xfId="27" applyFont="1" applyBorder="1" applyAlignment="1">
      <alignment horizontal="center"/>
    </xf>
    <xf fontId="28" fillId="0" borderId="33" numFmtId="0" xfId="27" applyFont="1" applyBorder="1" applyAlignment="1">
      <alignment horizontal="center"/>
    </xf>
    <xf fontId="28" fillId="0" borderId="19" numFmtId="0" xfId="34" applyFont="1" applyBorder="1" applyAlignment="1">
      <alignment horizontal="center" vertical="center" wrapText="1"/>
    </xf>
    <xf fontId="28" fillId="0" borderId="19" numFmtId="0" xfId="33" applyFont="1" applyBorder="1" applyAlignment="1">
      <alignment horizontal="left" vertical="center" wrapText="1"/>
    </xf>
    <xf fontId="28" fillId="0" borderId="19" numFmtId="4" xfId="34" applyNumberFormat="1" applyFont="1" applyBorder="1" applyAlignment="1">
      <alignment horizontal="center" vertical="center" wrapText="1"/>
    </xf>
    <xf fontId="28" fillId="0" borderId="24" numFmtId="0" xfId="34" applyFont="1" applyBorder="1" applyAlignment="1">
      <alignment horizontal="center" vertical="center" wrapText="1"/>
    </xf>
    <xf fontId="28" fillId="0" borderId="24" numFmtId="0" xfId="33" applyFont="1" applyBorder="1" applyAlignment="1">
      <alignment horizontal="left" vertical="center" wrapText="1"/>
    </xf>
    <xf fontId="28" fillId="0" borderId="24" numFmtId="4" xfId="34" applyNumberFormat="1" applyFont="1" applyBorder="1" applyAlignment="1">
      <alignment horizontal="center" vertical="center" wrapText="1"/>
    </xf>
    <xf fontId="28" fillId="0" borderId="8" numFmtId="0" xfId="34" applyFont="1" applyBorder="1" applyAlignment="1">
      <alignment horizontal="center" vertical="center" wrapText="1"/>
    </xf>
    <xf fontId="28" fillId="0" borderId="8" numFmtId="4" xfId="34" applyNumberFormat="1" applyFont="1" applyBorder="1" applyAlignment="1">
      <alignment horizontal="center" vertical="center" wrapText="1"/>
    </xf>
    <xf fontId="28" fillId="0" borderId="8" numFmtId="0" xfId="33" applyFont="1" applyBorder="1" applyAlignment="1">
      <alignment horizontal="left" vertical="center" wrapText="1"/>
    </xf>
    <xf fontId="28" fillId="0" borderId="26" numFmtId="0" xfId="34" applyFont="1" applyBorder="1" applyAlignment="1">
      <alignment horizontal="left" vertical="center" wrapText="1"/>
    </xf>
    <xf fontId="28" fillId="3" borderId="19" numFmtId="0" xfId="34" applyFont="1" applyFill="1" applyBorder="1" applyAlignment="1">
      <alignment horizontal="left" vertical="center" wrapText="1"/>
    </xf>
    <xf fontId="28" fillId="3" borderId="18" numFmtId="0" xfId="34" applyFont="1" applyFill="1" applyBorder="1" applyAlignment="1">
      <alignment horizontal="left" vertical="center" wrapText="1"/>
    </xf>
    <xf fontId="28" fillId="3" borderId="19" numFmtId="0" xfId="34" applyFont="1" applyFill="1" applyBorder="1" applyAlignment="1">
      <alignment horizontal="center" vertical="center" wrapText="1"/>
    </xf>
    <xf fontId="28" fillId="3" borderId="19" numFmtId="4" xfId="34" applyNumberFormat="1" applyFont="1" applyFill="1" applyBorder="1" applyAlignment="1">
      <alignment horizontal="center" vertical="center" wrapText="1"/>
    </xf>
    <xf fontId="28" fillId="3" borderId="24" numFmtId="0" xfId="34" applyFont="1" applyFill="1" applyBorder="1" applyAlignment="1">
      <alignment vertical="center" wrapText="1"/>
    </xf>
    <xf fontId="28" fillId="3" borderId="24" numFmtId="0" xfId="34" applyFont="1" applyFill="1" applyBorder="1" applyAlignment="1">
      <alignment horizontal="left" vertical="center" wrapText="1"/>
    </xf>
    <xf fontId="28" fillId="3" borderId="24" numFmtId="0" xfId="34" applyFont="1" applyFill="1" applyBorder="1" applyAlignment="1">
      <alignment horizontal="center" vertical="center" wrapText="1"/>
    </xf>
    <xf fontId="28" fillId="3" borderId="24" numFmtId="4" xfId="34" applyNumberFormat="1" applyFont="1" applyFill="1" applyBorder="1" applyAlignment="1">
      <alignment horizontal="center" vertical="center" wrapText="1"/>
    </xf>
    <xf fontId="28" fillId="0" borderId="19" numFmtId="0" xfId="33" applyFont="1" applyBorder="1" applyAlignment="1">
      <alignment horizontal="center" vertical="center" wrapText="1"/>
    </xf>
    <xf fontId="28" fillId="0" borderId="22" numFmtId="4" xfId="33" applyNumberFormat="1" applyFont="1" applyBorder="1" applyAlignment="1">
      <alignment horizontal="center" vertical="center" wrapText="1"/>
    </xf>
    <xf fontId="28" fillId="0" borderId="24" numFmtId="0" xfId="33" applyFont="1" applyBorder="1" applyAlignment="1">
      <alignment horizontal="center" vertical="center" wrapText="1"/>
    </xf>
    <xf fontId="28" fillId="0" borderId="25" numFmtId="4" xfId="33" applyNumberFormat="1" applyFont="1" applyBorder="1" applyAlignment="1">
      <alignment horizontal="center" vertical="center" wrapText="1"/>
    </xf>
    <xf fontId="28" fillId="0" borderId="24" numFmtId="0" xfId="34" applyFont="1" applyBorder="1" applyAlignment="1">
      <alignment horizontal="left" vertical="center" wrapText="1"/>
    </xf>
    <xf fontId="57" fillId="0" borderId="8" numFmtId="0" xfId="34" applyFont="1" applyBorder="1" applyAlignment="1">
      <alignment horizontal="left" vertical="center" wrapText="1"/>
    </xf>
    <xf fontId="28" fillId="0" borderId="19" numFmtId="0" xfId="34" applyFont="1" applyBorder="1" applyAlignment="1" quotePrefix="1">
      <alignment horizontal="left" vertical="center" wrapText="1"/>
    </xf>
    <xf fontId="28" fillId="0" borderId="22" numFmtId="4" xfId="34" applyNumberFormat="1" applyFont="1" applyBorder="1" applyAlignment="1">
      <alignment horizontal="center" vertical="center" wrapText="1"/>
    </xf>
    <xf fontId="28" fillId="0" borderId="25" numFmtId="4" xfId="34" applyNumberFormat="1" applyFont="1" applyBorder="1" applyAlignment="1">
      <alignment horizontal="center" vertical="center" wrapText="1"/>
    </xf>
    <xf fontId="28" fillId="0" borderId="8" numFmtId="0" xfId="34" applyFont="1" applyBorder="1" applyAlignment="1">
      <alignment horizontal="left" vertical="center" wrapText="1"/>
    </xf>
    <xf fontId="28" fillId="0" borderId="27" numFmtId="4" xfId="34" applyNumberFormat="1" applyFont="1" applyBorder="1" applyAlignment="1">
      <alignment horizontal="center" vertical="center" wrapText="1"/>
    </xf>
    <xf fontId="28" fillId="0" borderId="25" numFmtId="0" xfId="34" applyFont="1" applyBorder="1" applyAlignment="1">
      <alignment horizontal="center" vertical="center" wrapText="1"/>
    </xf>
    <xf fontId="28" fillId="0" borderId="26" numFmtId="0" xfId="34" applyFont="1" applyBorder="1" applyAlignment="1">
      <alignment horizontal="center" vertical="center" wrapText="1"/>
    </xf>
    <xf fontId="54" fillId="0" borderId="19" numFmtId="0" xfId="34" applyFont="1" applyBorder="1" applyAlignment="1">
      <alignment horizontal="center" vertical="center" wrapText="1"/>
    </xf>
    <xf fontId="54" fillId="0" borderId="24" numFmtId="0" xfId="34" applyFont="1" applyBorder="1" applyAlignment="1">
      <alignment horizontal="center" vertical="center" wrapText="1"/>
    </xf>
    <xf fontId="28" fillId="0" borderId="51" numFmtId="4" xfId="34" applyNumberFormat="1" applyFont="1" applyBorder="1" applyAlignment="1">
      <alignment horizontal="center" vertical="center" wrapText="1"/>
    </xf>
    <xf fontId="28" fillId="0" borderId="52" numFmtId="4" xfId="34" applyNumberFormat="1" applyFont="1" applyBorder="1" applyAlignment="1">
      <alignment horizontal="center" vertical="center" wrapText="1"/>
    </xf>
    <xf fontId="28" fillId="0" borderId="53" numFmtId="4" xfId="34" applyNumberFormat="1" applyFont="1" applyBorder="1" applyAlignment="1">
      <alignment horizontal="center" vertical="center" wrapText="1"/>
    </xf>
    <xf fontId="28" fillId="0" borderId="19" numFmtId="0" xfId="34" applyFont="1" applyBorder="1" applyAlignment="1">
      <alignment horizontal="left" vertical="center" wrapText="1"/>
    </xf>
    <xf fontId="28" fillId="0" borderId="8" numFmtId="0" xfId="33" applyFont="1" applyBorder="1" applyAlignment="1">
      <alignment horizontal="center" vertical="center" wrapText="1"/>
    </xf>
    <xf fontId="28" fillId="0" borderId="27" numFmtId="4" xfId="33" applyNumberFormat="1" applyFont="1" applyBorder="1" applyAlignment="1">
      <alignment horizontal="center" vertical="center" wrapText="1"/>
    </xf>
    <xf fontId="28" fillId="0" borderId="18" numFmtId="0" xfId="34" applyFont="1" applyBorder="1" applyAlignment="1">
      <alignment horizontal="left" vertical="center" wrapText="1"/>
    </xf>
    <xf fontId="28" fillId="0" borderId="33" numFmtId="0" xfId="34" applyFont="1" applyBorder="1" applyAlignment="1">
      <alignment horizontal="center" vertical="center" wrapText="1"/>
    </xf>
    <xf fontId="28" fillId="0" borderId="18" numFmtId="4" xfId="34" applyNumberFormat="1" applyFont="1" applyBorder="1" applyAlignment="1">
      <alignment horizontal="center" vertical="center" wrapText="1"/>
    </xf>
    <xf fontId="28" fillId="0" borderId="18" numFmtId="4" xfId="51" applyNumberFormat="1" applyFont="1" applyBorder="1" applyAlignment="1">
      <alignment horizontal="center" vertical="center" wrapText="1"/>
    </xf>
    <xf fontId="28" fillId="0" borderId="33" numFmtId="9" xfId="34" applyNumberFormat="1" applyFont="1" applyBorder="1" applyAlignment="1">
      <alignment horizontal="center" vertical="center" wrapText="1"/>
    </xf>
    <xf fontId="28" fillId="0" borderId="18" numFmtId="168" xfId="51" applyNumberFormat="1" applyFont="1" applyBorder="1" applyAlignment="1">
      <alignment horizontal="center" vertical="center" wrapText="1"/>
    </xf>
    <xf fontId="28" fillId="0" borderId="28" numFmtId="0" xfId="34" applyFont="1" applyBorder="1" applyAlignment="1">
      <alignment horizontal="center" vertical="center" wrapText="1"/>
    </xf>
    <xf fontId="28" fillId="0" borderId="0" numFmtId="0" xfId="34" applyFont="1" applyAlignment="1">
      <alignment horizontal="center" vertical="center" wrapText="1"/>
    </xf>
    <xf fontId="39" fillId="0" borderId="0" numFmtId="0" xfId="34" applyFont="1" applyAlignment="1">
      <alignment horizontal="center" vertical="center" wrapText="1"/>
    </xf>
    <xf fontId="28" fillId="0" borderId="18" numFmtId="0" xfId="34" applyFont="1" applyBorder="1" applyAlignment="1">
      <alignment horizontal="center" vertical="center" wrapText="1"/>
    </xf>
    <xf fontId="39" fillId="0" borderId="18" numFmtId="0" xfId="34" applyFont="1" applyBorder="1" applyAlignment="1">
      <alignment horizontal="center" vertical="center" wrapText="1"/>
    </xf>
    <xf fontId="28" fillId="0" borderId="18" numFmtId="160" xfId="53" applyNumberFormat="1" applyFont="1" applyBorder="1" applyAlignment="1">
      <alignment horizontal="right" vertical="center" wrapText="1"/>
    </xf>
    <xf fontId="28" fillId="0" borderId="0" numFmtId="0" xfId="27" applyFont="1" applyAlignment="1">
      <alignment horizontal="left" vertical="center" wrapText="1"/>
    </xf>
    <xf fontId="54" fillId="0" borderId="0" numFmtId="0" xfId="27" applyFont="1" applyAlignment="1">
      <alignment horizontal="center" vertical="center" wrapText="1"/>
    </xf>
    <xf fontId="54" fillId="0" borderId="0" numFmtId="0" xfId="26" applyFont="1"/>
    <xf fontId="55" fillId="0" borderId="0" numFmtId="0" xfId="3" applyFont="1" applyAlignment="1" quotePrefix="1">
      <alignment horizontal="left" vertical="center" wrapText="1"/>
    </xf>
    <xf fontId="4" fillId="0" borderId="0" numFmtId="0" xfId="3" applyFont="1" applyAlignment="1">
      <alignment horizontal="left" vertical="center" wrapText="1"/>
    </xf>
    <xf fontId="55" fillId="0" borderId="0" numFmtId="0" xfId="1" applyFont="1" applyAlignment="1" quotePrefix="1">
      <alignment horizontal="right" vertical="center" wrapText="1"/>
    </xf>
    <xf fontId="4" fillId="0" borderId="0" numFmtId="0" xfId="3" applyFont="1" applyAlignment="1" quotePrefix="1">
      <alignment horizontal="left" vertical="center" wrapText="1"/>
    </xf>
    <xf fontId="2" fillId="0" borderId="0" numFmtId="0" xfId="1" applyFont="1" applyAlignment="1" quotePrefix="1">
      <alignment horizontal="right" vertical="center" wrapText="1"/>
    </xf>
    <xf fontId="2" fillId="0" borderId="0" numFmtId="0" xfId="1" applyFont="1" applyAlignment="1">
      <alignment horizontal="right" vertical="center" wrapText="1"/>
    </xf>
    <xf fontId="0" fillId="0" borderId="20" numFmtId="0" xfId="3" applyBorder="1" applyAlignment="1" quotePrefix="1">
      <alignment horizontal="left" vertical="center" wrapText="1"/>
    </xf>
    <xf fontId="30" fillId="0" borderId="0" numFmtId="0" xfId="3" applyFont="1" applyAlignment="1">
      <alignment horizontal="left" vertical="center" wrapText="1"/>
    </xf>
    <xf fontId="56" fillId="0" borderId="20" numFmtId="0" xfId="1" applyFont="1" applyBorder="1" applyAlignment="1" quotePrefix="1">
      <alignment horizontal="right" vertical="center" wrapText="1"/>
    </xf>
    <xf fontId="56" fillId="0" borderId="20" numFmtId="0" xfId="1" applyFont="1" applyBorder="1" applyAlignment="1">
      <alignment horizontal="right" vertical="center" wrapText="1"/>
    </xf>
    <xf fontId="25" fillId="0" borderId="21" numFmtId="0" xfId="3" applyFont="1" applyBorder="1" applyAlignment="1" quotePrefix="1">
      <alignment horizontal="left" wrapText="1"/>
    </xf>
    <xf fontId="25" fillId="0" borderId="21" numFmtId="0" xfId="3" applyFont="1" applyBorder="1" applyAlignment="1" quotePrefix="1">
      <alignment horizontal="right" wrapText="1"/>
    </xf>
    <xf fontId="54" fillId="0" borderId="0" numFmtId="0" xfId="26" applyFont="1" applyAlignment="1">
      <alignment wrapText="1"/>
    </xf>
    <xf fontId="58" fillId="0" borderId="0" numFmtId="0" xfId="26" applyFont="1" applyAlignment="1">
      <alignment horizontal="left" vertical="top" wrapText="1"/>
    </xf>
    <xf fontId="59" fillId="0" borderId="0" numFmtId="0" xfId="26" applyFont="1" applyAlignment="1">
      <alignment horizontal="center"/>
    </xf>
    <xf fontId="36" fillId="0" borderId="0" numFmtId="0" xfId="26" applyFont="1" applyAlignment="1">
      <alignment horizontal="center"/>
    </xf>
    <xf fontId="28" fillId="0" borderId="0" numFmtId="0" xfId="26" applyFont="1" applyAlignment="1">
      <alignment horizontal="left" vertical="top" wrapText="1"/>
    </xf>
    <xf fontId="59" fillId="0" borderId="0" numFmtId="0" xfId="26" applyFont="1" applyAlignment="1">
      <alignment horizontal="center" wrapText="1"/>
    </xf>
    <xf fontId="39" fillId="0" borderId="0" numFmtId="0" xfId="26" applyFont="1" applyAlignment="1">
      <alignment horizontal="left" vertical="top" wrapText="1"/>
    </xf>
    <xf fontId="59" fillId="0" borderId="0" numFmtId="0" xfId="26" applyFont="1" applyAlignment="1">
      <alignment horizontal="left"/>
    </xf>
    <xf fontId="59" fillId="0" borderId="20" numFmtId="0" xfId="26" applyFont="1" applyBorder="1" applyAlignment="1">
      <alignment horizontal="left"/>
    </xf>
    <xf fontId="36" fillId="0" borderId="18" numFmtId="0" xfId="26" applyFont="1" applyBorder="1" applyAlignment="1">
      <alignment horizontal="center" vertical="center" wrapText="1"/>
    </xf>
    <xf fontId="36" fillId="0" borderId="18" numFmtId="0" xfId="26" applyFont="1" applyBorder="1" applyAlignment="1">
      <alignment vertical="center" wrapText="1"/>
    </xf>
    <xf fontId="54" fillId="0" borderId="0" numFmtId="2" xfId="26" applyNumberFormat="1" applyFont="1"/>
    <xf fontId="36" fillId="0" borderId="18" numFmtId="0" xfId="26" applyFont="1" applyBorder="1" applyAlignment="1">
      <alignment horizontal="center" vertical="center"/>
    </xf>
    <xf fontId="36" fillId="0" borderId="18" numFmtId="0" xfId="26" applyFont="1" applyBorder="1" applyAlignment="1">
      <alignment horizontal="center" wrapText="1"/>
    </xf>
    <xf fontId="36" fillId="0" borderId="18" numFmtId="0" xfId="26" applyFont="1" applyBorder="1" applyAlignment="1">
      <alignment horizontal="center"/>
    </xf>
    <xf fontId="36" fillId="0" borderId="33" numFmtId="0" xfId="26" applyFont="1" applyBorder="1" applyAlignment="1">
      <alignment horizontal="center"/>
    </xf>
    <xf fontId="28" fillId="0" borderId="0" numFmtId="0" xfId="26" applyFont="1" applyAlignment="1">
      <alignment horizontal="left"/>
    </xf>
    <xf fontId="28" fillId="0" borderId="0" numFmtId="0" xfId="26" applyFont="1" applyAlignment="1">
      <alignment horizontal="justify" vertical="top"/>
    </xf>
    <xf fontId="36" fillId="0" borderId="19" numFmtId="0" xfId="31" applyFont="1" applyBorder="1" applyAlignment="1">
      <alignment horizontal="center" vertical="center" wrapText="1"/>
    </xf>
    <xf fontId="36" fillId="0" borderId="19" numFmtId="0" xfId="32" applyFont="1" applyBorder="1" applyAlignment="1">
      <alignment horizontal="left" vertical="center" wrapText="1"/>
    </xf>
    <xf fontId="36" fillId="0" borderId="19" numFmtId="4" xfId="31" applyNumberFormat="1" applyFont="1" applyBorder="1" applyAlignment="1">
      <alignment horizontal="center" vertical="center" wrapText="1"/>
    </xf>
    <xf fontId="54" fillId="0" borderId="0" numFmtId="4" xfId="26" applyNumberFormat="1" applyFont="1"/>
    <xf fontId="36" fillId="0" borderId="24" numFmtId="0" xfId="31" applyFont="1" applyBorder="1" applyAlignment="1">
      <alignment horizontal="center" vertical="center" wrapText="1"/>
    </xf>
    <xf fontId="36" fillId="0" borderId="24" numFmtId="0" xfId="32" applyFont="1" applyBorder="1" applyAlignment="1">
      <alignment horizontal="left" vertical="center" wrapText="1"/>
    </xf>
    <xf fontId="36" fillId="0" borderId="24" numFmtId="4" xfId="31" applyNumberFormat="1" applyFont="1" applyBorder="1" applyAlignment="1">
      <alignment horizontal="center" vertical="center" wrapText="1"/>
    </xf>
    <xf fontId="36" fillId="0" borderId="10" numFmtId="4" xfId="26" applyNumberFormat="1" applyFont="1" applyBorder="1" applyAlignment="1">
      <alignment vertical="center" wrapText="1"/>
    </xf>
    <xf fontId="36" fillId="0" borderId="8" numFmtId="0" xfId="31" applyFont="1" applyBorder="1" applyAlignment="1">
      <alignment horizontal="center" vertical="center" wrapText="1"/>
    </xf>
    <xf fontId="36" fillId="0" borderId="8" numFmtId="4" xfId="31" applyNumberFormat="1" applyFont="1" applyBorder="1" applyAlignment="1">
      <alignment horizontal="center" vertical="center" wrapText="1"/>
    </xf>
    <xf fontId="36" fillId="0" borderId="19" numFmtId="0" xfId="31" applyFont="1" applyBorder="1" applyAlignment="1" quotePrefix="1">
      <alignment horizontal="left" vertical="center" wrapText="1"/>
    </xf>
    <xf fontId="36" fillId="0" borderId="22" numFmtId="4" xfId="31" applyNumberFormat="1" applyFont="1" applyBorder="1" applyAlignment="1">
      <alignment horizontal="center" vertical="center" wrapText="1"/>
    </xf>
    <xf fontId="36" fillId="0" borderId="24" numFmtId="0" xfId="31" applyFont="1" applyBorder="1" applyAlignment="1">
      <alignment horizontal="left" vertical="center" wrapText="1"/>
    </xf>
    <xf fontId="36" fillId="0" borderId="25" numFmtId="4" xfId="31" applyNumberFormat="1" applyFont="1" applyBorder="1" applyAlignment="1">
      <alignment horizontal="center" vertical="center" wrapText="1"/>
    </xf>
    <xf fontId="36" fillId="0" borderId="8" numFmtId="0" xfId="31" applyFont="1" applyBorder="1" applyAlignment="1">
      <alignment horizontal="left" vertical="center" wrapText="1"/>
    </xf>
    <xf fontId="36" fillId="0" borderId="27" numFmtId="4" xfId="31" applyNumberFormat="1" applyFont="1" applyBorder="1" applyAlignment="1">
      <alignment horizontal="center" vertical="center" wrapText="1"/>
    </xf>
    <xf fontId="28" fillId="0" borderId="19" numFmtId="0" xfId="31" applyFont="1" applyBorder="1" applyAlignment="1">
      <alignment horizontal="center" vertical="center" wrapText="1"/>
    </xf>
    <xf fontId="28" fillId="0" borderId="24" numFmtId="0" xfId="31" applyFont="1" applyBorder="1" applyAlignment="1">
      <alignment horizontal="left" vertical="center" wrapText="1"/>
    </xf>
    <xf fontId="28" fillId="0" borderId="19" numFmtId="4" xfId="31" applyNumberFormat="1" applyFont="1" applyBorder="1" applyAlignment="1">
      <alignment horizontal="center" vertical="center" wrapText="1"/>
    </xf>
    <xf fontId="28" fillId="0" borderId="24" numFmtId="0" xfId="31" applyFont="1" applyBorder="1" applyAlignment="1">
      <alignment horizontal="center" vertical="center" wrapText="1"/>
    </xf>
    <xf fontId="28" fillId="0" borderId="24" numFmtId="4" xfId="31" applyNumberFormat="1" applyFont="1" applyBorder="1" applyAlignment="1">
      <alignment horizontal="center" vertical="center" wrapText="1"/>
    </xf>
    <xf fontId="28" fillId="0" borderId="25" numFmtId="0" xfId="31" applyFont="1" applyBorder="1" applyAlignment="1">
      <alignment horizontal="center" vertical="center" wrapText="1"/>
    </xf>
    <xf fontId="28" fillId="0" borderId="26" numFmtId="0" xfId="31" applyFont="1" applyBorder="1" applyAlignment="1">
      <alignment horizontal="center" vertical="center" wrapText="1"/>
    </xf>
    <xf fontId="28" fillId="0" borderId="8" numFmtId="0" xfId="31" applyFont="1" applyBorder="1" applyAlignment="1">
      <alignment horizontal="center" vertical="center" wrapText="1"/>
    </xf>
    <xf fontId="28" fillId="0" borderId="8" numFmtId="0" xfId="31" applyFont="1" applyBorder="1" applyAlignment="1">
      <alignment horizontal="left" vertical="center" wrapText="1"/>
    </xf>
    <xf fontId="28" fillId="0" borderId="8" numFmtId="4" xfId="31" applyNumberFormat="1" applyFont="1" applyBorder="1" applyAlignment="1">
      <alignment horizontal="center" vertical="center" wrapText="1"/>
    </xf>
    <xf fontId="36" fillId="0" borderId="18" numFmtId="0" xfId="31" applyFont="1" applyBorder="1" applyAlignment="1">
      <alignment horizontal="left" vertical="center" wrapText="1"/>
    </xf>
    <xf fontId="36" fillId="0" borderId="33" numFmtId="0" xfId="31" applyFont="1" applyBorder="1" applyAlignment="1">
      <alignment horizontal="center" vertical="center" wrapText="1"/>
    </xf>
    <xf fontId="36" fillId="0" borderId="18" numFmtId="4" xfId="31" applyNumberFormat="1" applyFont="1" applyBorder="1" applyAlignment="1">
      <alignment horizontal="center" vertical="center" wrapText="1"/>
    </xf>
    <xf fontId="36" fillId="0" borderId="18" numFmtId="4" xfId="50" applyNumberFormat="1" applyFont="1" applyBorder="1" applyAlignment="1">
      <alignment horizontal="center" vertical="center" wrapText="1"/>
    </xf>
    <xf fontId="36" fillId="0" borderId="28" numFmtId="0" xfId="31" applyFont="1" applyBorder="1" applyAlignment="1">
      <alignment horizontal="center" vertical="center" wrapText="1"/>
    </xf>
    <xf fontId="36" fillId="0" borderId="18" numFmtId="168" xfId="50" applyNumberFormat="1" applyFont="1" applyBorder="1" applyAlignment="1">
      <alignment horizontal="center" vertical="center" wrapText="1"/>
    </xf>
    <xf fontId="36" fillId="0" borderId="18" numFmtId="0" xfId="31" applyFont="1" applyBorder="1" applyAlignment="1">
      <alignment horizontal="center" vertical="center" wrapText="1"/>
    </xf>
    <xf fontId="59" fillId="0" borderId="32" numFmtId="0" xfId="31" applyFont="1" applyBorder="1" applyAlignment="1">
      <alignment horizontal="center" vertical="center" wrapText="1"/>
    </xf>
    <xf fontId="59" fillId="0" borderId="18" numFmtId="0" xfId="31" applyFont="1" applyBorder="1" applyAlignment="1">
      <alignment horizontal="center" vertical="center" wrapText="1"/>
    </xf>
    <xf fontId="36" fillId="0" borderId="18" numFmtId="160" xfId="31" applyNumberFormat="1" applyFont="1" applyBorder="1" applyAlignment="1">
      <alignment horizontal="center" vertical="center" wrapText="1"/>
    </xf>
    <xf fontId="36" fillId="0" borderId="0" numFmtId="0" xfId="31" applyFont="1" applyAlignment="1">
      <alignment horizontal="center" vertical="center" wrapText="1"/>
    </xf>
    <xf fontId="36" fillId="0" borderId="18" numFmtId="160" xfId="47" applyNumberFormat="1" applyFont="1" applyBorder="1" applyAlignment="1">
      <alignment horizontal="right" vertical="center" wrapText="1"/>
    </xf>
    <xf fontId="59" fillId="0" borderId="0" numFmtId="0" xfId="31" applyFont="1" applyAlignment="1">
      <alignment horizontal="center" vertical="center" wrapText="1"/>
    </xf>
    <xf fontId="36" fillId="0" borderId="0" numFmtId="0" xfId="26" applyFont="1" applyAlignment="1">
      <alignment horizontal="left" vertical="center" wrapText="1"/>
    </xf>
    <xf fontId="54" fillId="0" borderId="0" numFmtId="0" xfId="26" applyFont="1" applyAlignment="1">
      <alignment horizontal="center" vertical="center" wrapText="1"/>
    </xf>
    <xf fontId="60" fillId="0" borderId="0" numFmtId="0" xfId="0" applyFont="1"/>
    <xf fontId="60" fillId="0" borderId="0" numFmtId="0" xfId="0" applyFont="1" applyAlignment="1">
      <alignment wrapText="1"/>
    </xf>
    <xf fontId="59" fillId="0" borderId="0" numFmtId="0" xfId="0" applyFont="1" applyAlignment="1">
      <alignment horizontal="right"/>
    </xf>
    <xf fontId="59" fillId="0" borderId="0" numFmtId="0" xfId="0" applyFont="1" applyAlignment="1">
      <alignment horizontal="left"/>
    </xf>
    <xf fontId="36" fillId="0" borderId="0" numFmtId="0" xfId="0" applyFont="1" applyAlignment="1">
      <alignment horizontal="center"/>
    </xf>
    <xf fontId="59" fillId="0" borderId="0" numFmtId="0" xfId="0" applyFont="1" applyAlignment="1">
      <alignment horizontal="center"/>
    </xf>
    <xf fontId="59" fillId="0" borderId="0" numFmtId="0" xfId="0" applyFont="1" applyAlignment="1">
      <alignment horizontal="center" wrapText="1"/>
    </xf>
    <xf fontId="59" fillId="0" borderId="20" numFmtId="0" xfId="0" applyFont="1" applyBorder="1" applyAlignment="1">
      <alignment horizontal="left"/>
    </xf>
    <xf fontId="36" fillId="0" borderId="18" numFmtId="0" xfId="0" applyFont="1" applyBorder="1" applyAlignment="1">
      <alignment horizontal="center" vertical="center" wrapText="1"/>
    </xf>
    <xf fontId="36" fillId="0" borderId="18" numFmtId="0" xfId="0" applyFont="1" applyBorder="1" applyAlignment="1">
      <alignment vertical="top" wrapText="1"/>
    </xf>
    <xf fontId="36" fillId="0" borderId="18" numFmtId="0" xfId="0" applyFont="1" applyBorder="1" applyAlignment="1">
      <alignment horizontal="center" vertical="top" wrapText="1"/>
    </xf>
    <xf fontId="0" fillId="0" borderId="0" numFmtId="2" xfId="0" applyNumberFormat="1"/>
    <xf fontId="36" fillId="0" borderId="18" numFmtId="0" xfId="0" applyFont="1" applyBorder="1" applyAlignment="1">
      <alignment horizontal="center" wrapText="1"/>
    </xf>
    <xf fontId="36" fillId="0" borderId="18" numFmtId="0" xfId="0" applyFont="1" applyBorder="1" applyAlignment="1">
      <alignment horizontal="center"/>
    </xf>
    <xf fontId="36" fillId="0" borderId="33" numFmtId="0" xfId="0" applyFont="1" applyBorder="1" applyAlignment="1">
      <alignment horizontal="center"/>
    </xf>
    <xf fontId="36" fillId="0" borderId="19" numFmtId="2" xfId="47" applyNumberFormat="1" applyFont="1" applyBorder="1" applyAlignment="1">
      <alignment horizontal="center" vertical="center" wrapText="1"/>
    </xf>
    <xf fontId="36" fillId="0" borderId="19" numFmtId="4" xfId="31" applyNumberFormat="1" applyFont="1" applyBorder="1" applyAlignment="1">
      <alignment vertical="center" wrapText="1"/>
    </xf>
    <xf fontId="0" fillId="0" borderId="0" numFmtId="4" xfId="0" applyNumberFormat="1"/>
    <xf fontId="36" fillId="0" borderId="26" numFmtId="0" xfId="31" applyFont="1" applyBorder="1" applyAlignment="1">
      <alignment horizontal="center" vertical="center" wrapText="1"/>
    </xf>
    <xf fontId="36" fillId="0" borderId="23" numFmtId="2" xfId="31" applyNumberFormat="1" applyFont="1" applyBorder="1" applyAlignment="1">
      <alignment horizontal="center" vertical="center" wrapText="1"/>
    </xf>
    <xf fontId="36" fillId="0" borderId="26" numFmtId="0" xfId="26" applyFont="1" applyBorder="1" applyAlignment="1">
      <alignment horizontal="center" vertical="center" wrapText="1"/>
    </xf>
    <xf fontId="36" fillId="0" borderId="33" numFmtId="0" xfId="26" applyFont="1" applyBorder="1" applyAlignment="1">
      <alignment horizontal="center" vertical="center" wrapText="1"/>
    </xf>
    <xf fontId="36" fillId="0" borderId="18" numFmtId="4" xfId="26" applyNumberFormat="1" applyFont="1" applyBorder="1" applyAlignment="1">
      <alignment horizontal="center" vertical="center" wrapText="1"/>
    </xf>
    <xf fontId="17" fillId="0" borderId="0" numFmtId="4" xfId="26" applyNumberFormat="1" applyFont="1" applyAlignment="1">
      <alignment horizontal="right" vertical="center" wrapText="1"/>
    </xf>
    <xf fontId="36" fillId="0" borderId="0" numFmtId="0" xfId="26" applyFont="1" applyAlignment="1">
      <alignment horizontal="center" vertical="center" wrapText="1"/>
    </xf>
    <xf fontId="36" fillId="0" borderId="19" numFmtId="4" xfId="26" applyNumberFormat="1" applyFont="1" applyBorder="1" applyAlignment="1">
      <alignment horizontal="center" vertical="center" wrapText="1"/>
    </xf>
    <xf fontId="36" fillId="0" borderId="18" numFmtId="4" xfId="31" applyNumberFormat="1" applyFont="1" applyBorder="1" applyAlignment="1">
      <alignment vertical="center" wrapText="1"/>
    </xf>
    <xf fontId="36" fillId="0" borderId="28" numFmtId="4" xfId="26" applyNumberFormat="1" applyFont="1" applyBorder="1" applyAlignment="1">
      <alignment horizontal="center" vertical="center" wrapText="1"/>
    </xf>
    <xf fontId="36" fillId="0" borderId="8" numFmtId="0" xfId="26" applyFont="1" applyBorder="1" applyAlignment="1">
      <alignment horizontal="center" vertical="center" wrapText="1"/>
    </xf>
    <xf fontId="36" fillId="0" borderId="28" numFmtId="0" xfId="26" applyFont="1" applyBorder="1" applyAlignment="1">
      <alignment horizontal="center" vertical="center" wrapText="1"/>
    </xf>
    <xf fontId="36" fillId="0" borderId="18" numFmtId="4" xfId="49" applyNumberFormat="1" applyFont="1" applyBorder="1" applyAlignment="1">
      <alignment horizontal="center" vertical="center" wrapText="1"/>
    </xf>
    <xf fontId="36" fillId="0" borderId="33" numFmtId="9" xfId="31" applyNumberFormat="1" applyFont="1" applyBorder="1" applyAlignment="1">
      <alignment horizontal="center" vertical="center" wrapText="1"/>
    </xf>
    <xf fontId="36" fillId="0" borderId="18" numFmtId="168" xfId="49" applyNumberFormat="1" applyFont="1" applyBorder="1" applyAlignment="1">
      <alignment horizontal="center" vertical="center" wrapText="1"/>
    </xf>
    <xf fontId="0" fillId="0" borderId="0" numFmtId="0" xfId="0" applyAlignment="1">
      <alignment horizontal="center" vertical="center" wrapText="1"/>
    </xf>
    <xf fontId="61" fillId="0" borderId="0" numFmtId="0" xfId="0" applyFont="1" applyAlignment="1">
      <alignment horizontal="center"/>
    </xf>
    <xf fontId="52" fillId="0" borderId="54" numFmtId="0" xfId="0" applyFont="1" applyBorder="1"/>
    <xf fontId="52" fillId="0" borderId="0" numFmtId="0" xfId="0" applyFont="1" applyAlignment="1">
      <alignment horizontal="center"/>
    </xf>
    <xf fontId="52" fillId="0" borderId="55" numFmtId="0" xfId="0" applyFont="1" applyBorder="1"/>
    <xf fontId="62" fillId="0" borderId="0" numFmtId="0" xfId="0" applyFont="1" applyAlignment="1">
      <alignment horizontal="left" wrapText="1"/>
    </xf>
    <xf fontId="63" fillId="0" borderId="0" numFmtId="0" xfId="0" applyFont="1" applyAlignment="1">
      <alignment wrapText="1"/>
    </xf>
    <xf fontId="52" fillId="0" borderId="0" numFmtId="0" xfId="0" applyFont="1" applyAlignment="1">
      <alignment horizontal="left"/>
    </xf>
    <xf fontId="52" fillId="4" borderId="0" numFmtId="0" xfId="0" applyFont="1" applyFill="1"/>
    <xf fontId="52" fillId="0" borderId="56" numFmtId="0" xfId="0" applyFont="1" applyBorder="1"/>
    <xf fontId="52" fillId="0" borderId="19" numFmtId="0" xfId="0" applyFont="1" applyBorder="1" applyAlignment="1">
      <alignment horizontal="center" vertical="center"/>
    </xf>
    <xf fontId="52" fillId="0" borderId="18" numFmtId="0" xfId="0" applyFont="1" applyBorder="1" applyAlignment="1">
      <alignment horizontal="center" vertical="center"/>
    </xf>
    <xf fontId="52" fillId="4" borderId="57" numFmtId="0" xfId="0" applyFont="1" applyFill="1" applyBorder="1" applyAlignment="1">
      <alignment wrapText="1"/>
    </xf>
    <xf fontId="52" fillId="0" borderId="19" numFmtId="0" xfId="0" applyFont="1" applyBorder="1" applyAlignment="1">
      <alignment horizontal="left" vertical="center"/>
    </xf>
    <xf fontId="52" fillId="0" borderId="23" numFmtId="0" xfId="0" applyFont="1" applyBorder="1" applyAlignment="1">
      <alignment horizontal="left" vertical="top" wrapText="1"/>
    </xf>
    <xf fontId="52" fillId="0" borderId="21" numFmtId="0" xfId="0" applyFont="1" applyBorder="1" applyAlignment="1">
      <alignment horizontal="center" vertical="center"/>
    </xf>
    <xf fontId="52" fillId="0" borderId="58" numFmtId="0" xfId="0" applyFont="1" applyBorder="1"/>
    <xf fontId="52" fillId="0" borderId="59" numFmtId="0" xfId="0" applyFont="1" applyBorder="1"/>
    <xf fontId="52" fillId="0" borderId="24" numFmtId="0" xfId="0" applyFont="1" applyBorder="1" applyAlignment="1">
      <alignment horizontal="left" vertical="top" wrapText="1"/>
    </xf>
    <xf fontId="52" fillId="0" borderId="24" numFmtId="0" xfId="0" applyFont="1" applyBorder="1" applyAlignment="1">
      <alignment vertical="top" wrapText="1"/>
    </xf>
    <xf fontId="52" fillId="0" borderId="0" numFmtId="0" xfId="0" applyFont="1" applyAlignment="1">
      <alignment vertical="top" wrapText="1"/>
    </xf>
    <xf fontId="52" fillId="0" borderId="24" numFmtId="4" xfId="0" applyNumberFormat="1" applyFont="1" applyBorder="1" applyAlignment="1">
      <alignment vertical="top" wrapText="1"/>
    </xf>
    <xf fontId="52" fillId="0" borderId="60" numFmtId="0" xfId="0" applyFont="1" applyBorder="1"/>
    <xf fontId="52" fillId="0" borderId="61" numFmtId="0" xfId="0" applyFont="1" applyBorder="1"/>
    <xf fontId="52" fillId="0" borderId="62" numFmtId="0" xfId="0" applyFont="1" applyBorder="1"/>
    <xf fontId="52" fillId="0" borderId="63" numFmtId="0" xfId="0" applyFont="1" applyBorder="1"/>
    <xf fontId="52" fillId="0" borderId="8" numFmtId="0" xfId="0" applyFont="1" applyBorder="1" applyAlignment="1">
      <alignment horizontal="left" vertical="top" wrapText="1"/>
    </xf>
    <xf fontId="52" fillId="0" borderId="19" numFmtId="0" xfId="0" applyFont="1" applyBorder="1" applyAlignment="1">
      <alignment horizontal="left" vertical="top" wrapText="1"/>
    </xf>
    <xf fontId="52" fillId="0" borderId="19" numFmtId="0" xfId="0" applyFont="1" applyBorder="1" applyAlignment="1">
      <alignment vertical="top" wrapText="1"/>
    </xf>
    <xf fontId="52" fillId="0" borderId="19" numFmtId="4" xfId="0" applyNumberFormat="1" applyFont="1" applyBorder="1" applyAlignment="1">
      <alignment vertical="top" wrapText="1"/>
    </xf>
    <xf fontId="52" fillId="0" borderId="64" numFmtId="0" xfId="0" applyFont="1" applyBorder="1"/>
    <xf fontId="9" fillId="0" borderId="59" numFmtId="0" xfId="0" applyFont="1" applyBorder="1"/>
    <xf fontId="52" fillId="0" borderId="25" numFmtId="0" xfId="0" applyFont="1" applyBorder="1" applyAlignment="1">
      <alignment vertical="top" wrapText="1"/>
    </xf>
    <xf fontId="52" fillId="0" borderId="65" numFmtId="0" xfId="0" applyFont="1" applyBorder="1"/>
    <xf fontId="9" fillId="0" borderId="63" numFmtId="0" xfId="0" applyFont="1" applyBorder="1"/>
    <xf fontId="52" fillId="0" borderId="8" numFmtId="0" xfId="0" applyFont="1" applyBorder="1" applyAlignment="1">
      <alignment vertical="top" wrapText="1"/>
    </xf>
    <xf fontId="52" fillId="0" borderId="27" numFmtId="0" xfId="0" applyFont="1" applyBorder="1" applyAlignment="1">
      <alignment vertical="top" wrapText="1"/>
    </xf>
    <xf fontId="52" fillId="0" borderId="8" numFmtId="4" xfId="0" applyNumberFormat="1" applyFont="1" applyBorder="1" applyAlignment="1">
      <alignment vertical="top" wrapText="1"/>
    </xf>
    <xf fontId="52" fillId="0" borderId="0" numFmtId="4" xfId="0" applyNumberFormat="1" applyFont="1"/>
    <xf fontId="52" fillId="0" borderId="18" numFmtId="0" xfId="0" applyFont="1" applyBorder="1" applyAlignment="1">
      <alignment vertical="top" wrapText="1"/>
    </xf>
    <xf fontId="52" fillId="0" borderId="18" numFmtId="4" xfId="0" applyNumberFormat="1" applyFont="1" applyBorder="1" applyAlignment="1">
      <alignment vertical="top" wrapText="1"/>
    </xf>
    <xf fontId="61" fillId="0" borderId="0" numFmtId="0" xfId="0" applyFont="1"/>
    <xf fontId="52" fillId="0" borderId="19" numFmtId="0" xfId="0" applyFont="1" applyBorder="1" applyAlignment="1">
      <alignment wrapText="1"/>
    </xf>
    <xf fontId="61" fillId="0" borderId="0" numFmtId="0" xfId="0" applyFont="1" applyAlignment="1">
      <alignment horizontal="center" vertical="center" wrapText="1"/>
    </xf>
    <xf fontId="52" fillId="5" borderId="0" numFmtId="0" xfId="0" applyFont="1" applyFill="1"/>
    <xf fontId="61" fillId="0" borderId="18" numFmtId="0" xfId="0" applyFont="1" applyBorder="1" applyAlignment="1">
      <alignment vertical="top" wrapText="1"/>
    </xf>
    <xf fontId="61" fillId="0" borderId="18" numFmtId="4" xfId="0" applyNumberFormat="1" applyFont="1" applyBorder="1" applyAlignment="1">
      <alignment vertical="top" wrapText="1"/>
    </xf>
    <xf fontId="52" fillId="0" borderId="0" numFmtId="0" xfId="0" applyFont="1" applyAlignment="1">
      <alignment horizontal="left" vertical="top" wrapText="1"/>
    </xf>
    <xf fontId="52" fillId="0" borderId="0" numFmtId="0" xfId="0" applyFont="1" applyAlignment="1">
      <alignment vertical="top"/>
    </xf>
    <xf fontId="51" fillId="0" borderId="0" numFmtId="0" xfId="0" applyFont="1" applyAlignment="1">
      <alignment horizontal="center"/>
    </xf>
    <xf fontId="64" fillId="0" borderId="0" numFmtId="0" xfId="0" applyFont="1" applyAlignment="1">
      <alignment horizontal="left" wrapText="1"/>
    </xf>
    <xf fontId="52" fillId="0" borderId="21" numFmtId="0" xfId="0" applyFont="1" applyBorder="1" applyAlignment="1">
      <alignment vertical="top" wrapText="1"/>
    </xf>
    <xf fontId="52" fillId="0" borderId="18" numFmtId="0" xfId="0" applyFont="1" applyBorder="1" applyAlignment="1">
      <alignment horizontal="left" vertical="top" wrapText="1"/>
    </xf>
    <xf fontId="52" fillId="0" borderId="0" numFmtId="0" xfId="0" applyFont="1" applyAlignment="1">
      <alignment horizontal="left" vertical="top"/>
    </xf>
    <xf fontId="9" fillId="0" borderId="0" numFmtId="0" xfId="40" applyFont="1"/>
    <xf fontId="52" fillId="0" borderId="0" numFmtId="0" xfId="40" applyFont="1"/>
    <xf fontId="61" fillId="0" borderId="0" numFmtId="0" xfId="40" applyFont="1" applyAlignment="1">
      <alignment horizontal="center"/>
    </xf>
    <xf fontId="52" fillId="0" borderId="0" numFmtId="0" xfId="40" applyFont="1" applyAlignment="1">
      <alignment horizontal="center"/>
    </xf>
    <xf fontId="52" fillId="0" borderId="0" numFmtId="0" xfId="40" applyFont="1" applyAlignment="1">
      <alignment vertical="top"/>
    </xf>
    <xf fontId="62" fillId="0" borderId="0" numFmtId="0" xfId="40" applyFont="1" applyAlignment="1">
      <alignment horizontal="left" vertical="top" wrapText="1"/>
    </xf>
    <xf fontId="63" fillId="0" borderId="0" numFmtId="0" xfId="40" applyFont="1" applyAlignment="1">
      <alignment wrapText="1"/>
    </xf>
    <xf fontId="65" fillId="0" borderId="0" numFmtId="0" xfId="40" applyFont="1" applyAlignment="1">
      <alignment horizontal="center" wrapText="1"/>
    </xf>
    <xf fontId="66" fillId="0" borderId="0" numFmtId="0" xfId="40" applyFont="1" applyAlignment="1">
      <alignment horizontal="left" vertical="top"/>
    </xf>
    <xf fontId="61" fillId="0" borderId="0" numFmtId="0" xfId="40" applyFont="1" applyAlignment="1">
      <alignment horizontal="left"/>
    </xf>
    <xf fontId="52" fillId="0" borderId="18" numFmtId="0" xfId="40" applyFont="1" applyBorder="1" applyAlignment="1">
      <alignment horizontal="center" vertical="center"/>
    </xf>
    <xf fontId="61" fillId="0" borderId="31" numFmtId="0" xfId="40" applyFont="1" applyBorder="1" applyAlignment="1">
      <alignment horizontal="left" vertical="center"/>
    </xf>
    <xf fontId="61" fillId="0" borderId="32" numFmtId="0" xfId="40" applyFont="1" applyBorder="1" applyAlignment="1">
      <alignment horizontal="left" vertical="center"/>
    </xf>
    <xf fontId="61" fillId="0" borderId="33" numFmtId="0" xfId="40" applyFont="1" applyBorder="1" applyAlignment="1">
      <alignment horizontal="left" vertical="center"/>
    </xf>
    <xf fontId="52" fillId="0" borderId="18" numFmtId="0" xfId="40" applyFont="1" applyBorder="1" applyAlignment="1">
      <alignment horizontal="center" vertical="center" wrapText="1"/>
    </xf>
    <xf fontId="52" fillId="0" borderId="18" numFmtId="0" xfId="40" applyFont="1" applyBorder="1" applyAlignment="1">
      <alignment horizontal="left" vertical="center" wrapText="1"/>
    </xf>
    <xf fontId="52" fillId="0" borderId="19" numFmtId="0" xfId="40" applyFont="1" applyBorder="1" applyAlignment="1">
      <alignment horizontal="left" vertical="top" wrapText="1"/>
    </xf>
    <xf fontId="52" fillId="0" borderId="19" numFmtId="0" xfId="45" applyFont="1" applyBorder="1" applyAlignment="1">
      <alignment horizontal="center" vertical="center" wrapText="1"/>
    </xf>
    <xf fontId="52" fillId="0" borderId="19" numFmtId="4" xfId="45" applyNumberFormat="1" applyFont="1" applyBorder="1" applyAlignment="1">
      <alignment horizontal="right" vertical="center" wrapText="1"/>
    </xf>
    <xf fontId="52" fillId="0" borderId="18" numFmtId="0" xfId="40" applyFont="1" applyBorder="1"/>
    <xf fontId="52" fillId="0" borderId="24" numFmtId="0" xfId="40" applyFont="1" applyBorder="1" applyAlignment="1">
      <alignment horizontal="left" vertical="top" wrapText="1"/>
    </xf>
    <xf fontId="52" fillId="0" borderId="24" numFmtId="0" xfId="45" applyFont="1" applyBorder="1" applyAlignment="1">
      <alignment horizontal="center" vertical="center" wrapText="1"/>
    </xf>
    <xf fontId="52" fillId="0" borderId="24" numFmtId="4" xfId="45" applyNumberFormat="1" applyFont="1" applyBorder="1" applyAlignment="1">
      <alignment horizontal="right" vertical="center" wrapText="1"/>
    </xf>
    <xf fontId="67" fillId="6" borderId="18" numFmtId="0" xfId="40" applyFont="1" applyFill="1" applyBorder="1"/>
    <xf fontId="68" fillId="6" borderId="18" numFmtId="0" xfId="40" applyFont="1" applyFill="1" applyBorder="1" applyAlignment="1">
      <alignment horizontal="center" vertical="center" wrapText="1"/>
    </xf>
    <xf fontId="68" fillId="6" borderId="31" numFmtId="0" xfId="40" applyFont="1" applyFill="1" applyBorder="1" applyAlignment="1">
      <alignment horizontal="center" vertical="center" wrapText="1"/>
    </xf>
    <xf fontId="52" fillId="0" borderId="31" numFmtId="0" xfId="40" applyFont="1" applyBorder="1"/>
    <xf fontId="52" fillId="0" borderId="8" numFmtId="0" xfId="40" applyFont="1" applyBorder="1" applyAlignment="1">
      <alignment horizontal="left" vertical="top" wrapText="1"/>
    </xf>
    <xf fontId="52" fillId="0" borderId="8" numFmtId="0" xfId="45" applyFont="1" applyBorder="1" applyAlignment="1">
      <alignment horizontal="center" vertical="center" wrapText="1"/>
    </xf>
    <xf fontId="52" fillId="0" borderId="8" numFmtId="4" xfId="45" applyNumberFormat="1" applyFont="1" applyBorder="1" applyAlignment="1">
      <alignment horizontal="right" vertical="center" wrapText="1"/>
    </xf>
    <xf fontId="52" fillId="0" borderId="19" numFmtId="0" xfId="40" applyFont="1" applyBorder="1" applyAlignment="1">
      <alignment horizontal="center" vertical="center" wrapText="1"/>
    </xf>
    <xf fontId="52" fillId="0" borderId="18" numFmtId="0" xfId="45" applyFont="1" applyBorder="1" applyAlignment="1">
      <alignment vertical="top" wrapText="1"/>
    </xf>
    <xf fontId="52" fillId="0" borderId="18" numFmtId="0" xfId="45" applyFont="1" applyBorder="1" applyAlignment="1">
      <alignment horizontal="center" vertical="center" wrapText="1"/>
    </xf>
    <xf fontId="52" fillId="0" borderId="18" numFmtId="4" xfId="45" applyNumberFormat="1" applyFont="1" applyBorder="1" applyAlignment="1">
      <alignment horizontal="right" vertical="center" wrapText="1"/>
    </xf>
    <xf fontId="52" fillId="0" borderId="0" numFmtId="0" xfId="40" applyFont="1" applyAlignment="1">
      <alignment horizontal="left" vertical="center"/>
    </xf>
    <xf fontId="68" fillId="6" borderId="0" numFmtId="0" xfId="40" applyFont="1" applyFill="1" applyAlignment="1">
      <alignment horizontal="center" vertical="center" wrapText="1"/>
    </xf>
    <xf fontId="52" fillId="0" borderId="18" numFmtId="0" xfId="40" applyFont="1" applyBorder="1" applyAlignment="1">
      <alignment vertical="top" wrapText="1"/>
    </xf>
    <xf fontId="52" fillId="0" borderId="18" numFmtId="4" xfId="40" applyNumberFormat="1" applyFont="1" applyBorder="1" applyAlignment="1">
      <alignment horizontal="right" vertical="center" wrapText="1"/>
    </xf>
    <xf fontId="61" fillId="0" borderId="18" numFmtId="0" xfId="40" applyFont="1" applyBorder="1" applyAlignment="1">
      <alignment horizontal="center" vertical="center" wrapText="1"/>
    </xf>
    <xf fontId="61" fillId="0" borderId="18" numFmtId="0" xfId="40" applyFont="1" applyBorder="1" applyAlignment="1">
      <alignment horizontal="left" vertical="center" wrapText="1"/>
    </xf>
    <xf fontId="61" fillId="0" borderId="18" numFmtId="4" xfId="40" applyNumberFormat="1" applyFont="1" applyBorder="1" applyAlignment="1">
      <alignment horizontal="right" vertical="center" wrapText="1"/>
    </xf>
    <xf fontId="52" fillId="0" borderId="18" numFmtId="9" xfId="45" applyNumberFormat="1" applyFont="1" applyBorder="1" applyAlignment="1">
      <alignment vertical="top" wrapText="1"/>
    </xf>
    <xf fontId="52" fillId="0" borderId="24" numFmtId="0" xfId="40" applyFont="1" applyBorder="1" applyAlignment="1">
      <alignment vertical="top" wrapText="1"/>
    </xf>
    <xf fontId="52" fillId="0" borderId="19" numFmtId="0" xfId="45" applyFont="1" applyBorder="1" applyAlignment="1">
      <alignment vertical="top" wrapText="1"/>
    </xf>
    <xf fontId="52" fillId="0" borderId="19" numFmtId="0" xfId="40" applyFont="1" applyBorder="1" applyAlignment="1">
      <alignment vertical="top" wrapText="1"/>
    </xf>
    <xf fontId="52" fillId="0" borderId="18" numFmtId="10" xfId="45" applyNumberFormat="1" applyFont="1" applyBorder="1" applyAlignment="1">
      <alignment vertical="top" wrapText="1"/>
    </xf>
    <xf fontId="52" fillId="0" borderId="18" numFmtId="0" xfId="40" applyFont="1" applyBorder="1" applyAlignment="1">
      <alignment horizontal="left" vertical="top" wrapText="1"/>
    </xf>
    <xf fontId="52" fillId="0" borderId="24" numFmtId="0" xfId="40" applyFont="1" applyBorder="1" applyAlignment="1">
      <alignment horizontal="center" vertical="center" wrapText="1"/>
    </xf>
    <xf fontId="52" fillId="0" borderId="24" numFmtId="0" xfId="45" applyFont="1" applyBorder="1" applyAlignment="1">
      <alignment vertical="top" wrapText="1"/>
    </xf>
    <xf fontId="52" fillId="0" borderId="24" numFmtId="2" xfId="45" applyNumberFormat="1" applyFont="1" applyBorder="1" applyAlignment="1">
      <alignment horizontal="center" vertical="center" wrapText="1"/>
    </xf>
    <xf fontId="61" fillId="0" borderId="0" numFmtId="0" xfId="40" applyFont="1"/>
    <xf fontId="61" fillId="0" borderId="13" numFmtId="0" xfId="40" applyFont="1" applyBorder="1" applyAlignment="1">
      <alignment horizontal="left" vertical="center" wrapText="1"/>
    </xf>
    <xf fontId="61" fillId="0" borderId="36" numFmtId="0" xfId="40" applyFont="1" applyBorder="1" applyAlignment="1">
      <alignment horizontal="left" vertical="center" wrapText="1"/>
    </xf>
    <xf fontId="61" fillId="0" borderId="14" numFmtId="0" xfId="40" applyFont="1" applyBorder="1" applyAlignment="1">
      <alignment horizontal="left" vertical="center" wrapText="1"/>
    </xf>
    <xf fontId="61" fillId="0" borderId="35" numFmtId="4" xfId="45" applyNumberFormat="1" applyFont="1" applyBorder="1" applyAlignment="1">
      <alignment horizontal="right" vertical="top" wrapText="1"/>
    </xf>
    <xf fontId="61" fillId="0" borderId="0" numFmtId="0" xfId="40" applyFont="1" applyAlignment="1">
      <alignment horizontal="left" vertical="center" wrapText="1"/>
    </xf>
    <xf fontId="61" fillId="0" borderId="0" numFmtId="4" xfId="45" applyNumberFormat="1" applyFont="1" applyAlignment="1">
      <alignment horizontal="right" vertical="top" wrapText="1"/>
    </xf>
    <xf fontId="61" fillId="0" borderId="8" numFmtId="0" xfId="40" applyFont="1" applyBorder="1" applyAlignment="1">
      <alignment horizontal="left" vertical="top" wrapText="1"/>
    </xf>
    <xf fontId="52" fillId="2" borderId="24" numFmtId="4" xfId="40" applyNumberFormat="1" applyFont="1" applyFill="1" applyBorder="1" applyAlignment="1">
      <alignment horizontal="right" vertical="center" wrapText="1"/>
    </xf>
    <xf fontId="52" fillId="0" borderId="8" numFmtId="0" xfId="40" applyFont="1" applyBorder="1" applyAlignment="1">
      <alignment horizontal="center" vertical="center" wrapText="1"/>
    </xf>
    <xf fontId="52" fillId="2" borderId="8" numFmtId="4" xfId="40" applyNumberFormat="1" applyFont="1" applyFill="1" applyBorder="1" applyAlignment="1">
      <alignment horizontal="right" vertical="center" wrapText="1"/>
    </xf>
    <xf fontId="61" fillId="0" borderId="66" numFmtId="0" xfId="40" applyFont="1" applyBorder="1" applyAlignment="1">
      <alignment horizontal="left" vertical="center" wrapText="1"/>
    </xf>
    <xf fontId="52" fillId="0" borderId="31" numFmtId="0" xfId="40" applyFont="1" applyBorder="1" applyAlignment="1">
      <alignment horizontal="center" vertical="center" wrapText="1"/>
    </xf>
    <xf fontId="61" fillId="2" borderId="18" numFmtId="4" xfId="24" applyNumberFormat="1" applyFont="1" applyFill="1" applyBorder="1" applyAlignment="1">
      <alignment horizontal="right" vertical="center" wrapText="1"/>
    </xf>
    <xf fontId="52" fillId="0" borderId="0" numFmtId="0" xfId="40" applyFont="1" applyAlignment="1">
      <alignment horizontal="center" vertical="center" wrapText="1"/>
    </xf>
    <xf fontId="69" fillId="2" borderId="19" numFmtId="0" xfId="40" applyFont="1" applyFill="1" applyBorder="1" applyAlignment="1">
      <alignment horizontal="left" vertical="top" wrapText="1"/>
    </xf>
    <xf fontId="52" fillId="2" borderId="19" numFmtId="4" xfId="40" applyNumberFormat="1" applyFont="1" applyFill="1" applyBorder="1" applyAlignment="1">
      <alignment horizontal="right" vertical="center" wrapText="1"/>
    </xf>
    <xf fontId="52" fillId="0" borderId="19" numFmtId="4" xfId="40" applyNumberFormat="1" applyFont="1" applyBorder="1" applyAlignment="1">
      <alignment horizontal="right" vertical="center" wrapText="1"/>
    </xf>
    <xf fontId="61" fillId="0" borderId="13" numFmtId="0" xfId="40" applyFont="1" applyBorder="1" applyAlignment="1">
      <alignment horizontal="left" vertical="top" wrapText="1"/>
    </xf>
    <xf fontId="61" fillId="0" borderId="36" numFmtId="0" xfId="40" applyFont="1" applyBorder="1" applyAlignment="1">
      <alignment horizontal="left" vertical="top" wrapText="1"/>
    </xf>
    <xf fontId="61" fillId="0" borderId="14" numFmtId="0" xfId="40" applyFont="1" applyBorder="1" applyAlignment="1">
      <alignment horizontal="left" vertical="top" wrapText="1"/>
    </xf>
    <xf fontId="61" fillId="0" borderId="35" numFmtId="4" xfId="40" applyNumberFormat="1" applyFont="1" applyBorder="1" applyAlignment="1">
      <alignment horizontal="right" vertical="center" wrapText="1"/>
    </xf>
    <xf fontId="61" fillId="0" borderId="0" numFmtId="0" xfId="40" applyFont="1" applyAlignment="1">
      <alignment horizontal="center" vertical="center" wrapText="1"/>
    </xf>
    <xf fontId="52" fillId="0" borderId="25" numFmtId="0" xfId="40" applyFont="1" applyBorder="1" applyAlignment="1">
      <alignment vertical="top" wrapText="1"/>
    </xf>
    <xf fontId="52" fillId="2" borderId="24" numFmtId="4" xfId="40" applyNumberFormat="1" applyFont="1" applyFill="1" applyBorder="1" applyAlignment="1">
      <alignment vertical="top" wrapText="1"/>
    </xf>
    <xf fontId="52" fillId="0" borderId="67" numFmtId="0" xfId="40" applyFont="1" applyBorder="1" applyAlignment="1">
      <alignment horizontal="center" vertical="center" wrapText="1"/>
    </xf>
    <xf fontId="61" fillId="0" borderId="31" numFmtId="0" xfId="24" applyFont="1" applyBorder="1"/>
    <xf fontId="61" fillId="0" borderId="32" numFmtId="0" xfId="24" applyFont="1" applyBorder="1"/>
    <xf fontId="61" fillId="0" borderId="33" numFmtId="4" xfId="24" applyNumberFormat="1" applyFont="1" applyBorder="1"/>
    <xf fontId="52" fillId="0" borderId="0" numFmtId="0" xfId="40" applyFont="1" applyAlignment="1">
      <alignment horizontal="left" vertical="top" wrapText="1"/>
    </xf>
    <xf fontId="52" fillId="0" borderId="0" numFmtId="0" xfId="37" applyFont="1" applyAlignment="1">
      <alignment vertical="top" wrapText="1"/>
    </xf>
    <xf fontId="52" fillId="0" borderId="0" numFmtId="0" xfId="40" applyFont="1" applyAlignment="1">
      <alignment vertical="top" wrapText="1"/>
    </xf>
    <xf fontId="52" fillId="0" borderId="0" numFmtId="4" xfId="40" applyNumberFormat="1" applyFont="1" applyAlignment="1">
      <alignment vertical="top" wrapText="1"/>
    </xf>
    <xf fontId="52" fillId="7" borderId="0" numFmtId="0" xfId="40" applyFont="1" applyFill="1"/>
    <xf fontId="52" fillId="0" borderId="0" numFmtId="0" xfId="24" applyFont="1" applyAlignment="1">
      <alignment vertical="top" wrapText="1"/>
    </xf>
    <xf fontId="52" fillId="0" borderId="0" numFmtId="0" xfId="40" applyFont="1" applyAlignment="1">
      <alignment horizontal="right" vertical="top" wrapText="1"/>
    </xf>
    <xf fontId="52" fillId="0" borderId="20" numFmtId="0" xfId="40" applyFont="1" applyBorder="1" applyAlignment="1">
      <alignment vertical="top" wrapText="1"/>
    </xf>
    <xf fontId="9" fillId="0" borderId="0" numFmtId="0" xfId="24" applyFont="1"/>
    <xf fontId="52" fillId="0" borderId="0" numFmtId="0" xfId="40" applyFont="1" applyAlignment="1">
      <alignment horizontal="left" vertical="top"/>
    </xf>
    <xf fontId="9" fillId="0" borderId="0" numFmtId="0" xfId="39" applyFont="1"/>
    <xf fontId="52" fillId="0" borderId="0" numFmtId="0" xfId="39" applyFont="1"/>
    <xf fontId="61" fillId="0" borderId="0" numFmtId="0" xfId="39" applyFont="1" applyAlignment="1">
      <alignment horizontal="center"/>
    </xf>
    <xf fontId="52" fillId="0" borderId="0" numFmtId="0" xfId="39" applyFont="1" applyAlignment="1">
      <alignment horizontal="center"/>
    </xf>
    <xf fontId="52" fillId="0" borderId="0" numFmtId="0" xfId="39" applyFont="1" applyAlignment="1">
      <alignment vertical="top"/>
    </xf>
    <xf fontId="62" fillId="0" borderId="0" numFmtId="0" xfId="39" applyFont="1" applyAlignment="1">
      <alignment horizontal="left" vertical="top" wrapText="1"/>
    </xf>
    <xf fontId="63" fillId="0" borderId="0" numFmtId="0" xfId="39" applyFont="1" applyAlignment="1">
      <alignment wrapText="1"/>
    </xf>
    <xf fontId="65" fillId="0" borderId="0" numFmtId="0" xfId="39" applyFont="1" applyAlignment="1">
      <alignment horizontal="center" wrapText="1"/>
    </xf>
    <xf fontId="52" fillId="0" borderId="0" numFmtId="0" xfId="39" applyFont="1" applyAlignment="1">
      <alignment horizontal="left"/>
    </xf>
    <xf fontId="52" fillId="0" borderId="54" numFmtId="0" xfId="39" applyFont="1" applyBorder="1"/>
    <xf fontId="52" fillId="0" borderId="55" numFmtId="0" xfId="39" applyFont="1" applyBorder="1"/>
    <xf fontId="52" fillId="0" borderId="18" numFmtId="0" xfId="39" applyFont="1" applyBorder="1" applyAlignment="1">
      <alignment horizontal="center" vertical="center"/>
    </xf>
    <xf fontId="70" fillId="0" borderId="0" numFmtId="0" xfId="39" applyFont="1"/>
    <xf fontId="52" fillId="0" borderId="19" numFmtId="0" xfId="39" applyFont="1" applyBorder="1" applyAlignment="1">
      <alignment horizontal="center" vertical="center"/>
    </xf>
    <xf fontId="52" fillId="0" borderId="21" numFmtId="0" xfId="39" applyFont="1" applyBorder="1" applyAlignment="1">
      <alignment horizontal="center" vertical="center"/>
    </xf>
    <xf fontId="52" fillId="0" borderId="19" numFmtId="0" xfId="39" applyFont="1" applyBorder="1" applyAlignment="1">
      <alignment horizontal="left" vertical="top" wrapText="1"/>
    </xf>
    <xf fontId="71" fillId="6" borderId="0" numFmtId="0" xfId="39" applyFont="1" applyFill="1"/>
    <xf fontId="72" fillId="0" borderId="35" numFmtId="0" xfId="39" applyFont="1" applyBorder="1" applyAlignment="1">
      <alignment wrapText="1"/>
    </xf>
    <xf fontId="52" fillId="0" borderId="24" numFmtId="0" xfId="39" applyFont="1" applyBorder="1" applyAlignment="1">
      <alignment horizontal="left" vertical="top" wrapText="1"/>
    </xf>
    <xf fontId="52" fillId="0" borderId="24" numFmtId="0" xfId="44" applyFont="1" applyBorder="1" applyAlignment="1">
      <alignment vertical="top" wrapText="1"/>
    </xf>
    <xf fontId="52" fillId="0" borderId="0" numFmtId="0" xfId="44" applyFont="1" applyAlignment="1">
      <alignment vertical="top" wrapText="1"/>
    </xf>
    <xf fontId="52" fillId="0" borderId="24" numFmtId="4" xfId="44" applyNumberFormat="1" applyFont="1" applyBorder="1" applyAlignment="1">
      <alignment vertical="top" wrapText="1"/>
    </xf>
    <xf fontId="67" fillId="6" borderId="0" numFmtId="0" xfId="39" applyFont="1" applyFill="1"/>
    <xf fontId="52" fillId="0" borderId="56" numFmtId="0" xfId="39" applyFont="1" applyBorder="1"/>
    <xf fontId="71" fillId="0" borderId="0" numFmtId="0" xfId="39" applyFont="1"/>
    <xf fontId="68" fillId="6" borderId="57" numFmtId="0" xfId="39" applyFont="1" applyFill="1" applyBorder="1" applyAlignment="1">
      <alignment wrapText="1"/>
    </xf>
    <xf fontId="52" fillId="0" borderId="58" numFmtId="0" xfId="39" applyFont="1" applyBorder="1"/>
    <xf fontId="52" fillId="0" borderId="59" numFmtId="0" xfId="39" applyFont="1" applyBorder="1"/>
    <xf fontId="52" fillId="0" borderId="60" numFmtId="0" xfId="39" applyFont="1" applyBorder="1"/>
    <xf fontId="52" fillId="0" borderId="61" numFmtId="0" xfId="39" applyFont="1" applyBorder="1"/>
    <xf fontId="52" fillId="0" borderId="19" numFmtId="0" xfId="44" applyFont="1" applyBorder="1" applyAlignment="1">
      <alignment vertical="top" wrapText="1"/>
    </xf>
    <xf fontId="52" fillId="0" borderId="19" numFmtId="4" xfId="44" applyNumberFormat="1" applyFont="1" applyBorder="1" applyAlignment="1">
      <alignment vertical="top" wrapText="1"/>
    </xf>
    <xf fontId="52" fillId="0" borderId="62" numFmtId="0" xfId="39" applyFont="1" applyBorder="1"/>
    <xf fontId="52" fillId="0" borderId="63" numFmtId="0" xfId="39" applyFont="1" applyBorder="1"/>
    <xf fontId="52" fillId="0" borderId="25" numFmtId="0" xfId="44" applyFont="1" applyBorder="1" applyAlignment="1">
      <alignment vertical="top" wrapText="1"/>
    </xf>
    <xf fontId="52" fillId="0" borderId="25" numFmtId="0" xfId="39" applyFont="1" applyBorder="1" applyAlignment="1">
      <alignment horizontal="left" vertical="top" wrapText="1"/>
    </xf>
    <xf fontId="52" fillId="0" borderId="8" numFmtId="0" xfId="39" applyFont="1" applyBorder="1" applyAlignment="1">
      <alignment horizontal="left" vertical="top" wrapText="1"/>
    </xf>
    <xf fontId="52" fillId="0" borderId="28" numFmtId="0" xfId="44" applyFont="1" applyBorder="1" applyAlignment="1">
      <alignment vertical="top" wrapText="1"/>
    </xf>
    <xf fontId="52" fillId="0" borderId="8" numFmtId="0" xfId="44" applyFont="1" applyBorder="1" applyAlignment="1">
      <alignment vertical="top" wrapText="1"/>
    </xf>
    <xf fontId="52" fillId="0" borderId="20" numFmtId="4" xfId="44" applyNumberFormat="1" applyFont="1" applyBorder="1" applyAlignment="1">
      <alignment vertical="top" wrapText="1"/>
    </xf>
    <xf fontId="52" fillId="0" borderId="18" numFmtId="0" xfId="39" applyFont="1" applyBorder="1" applyAlignment="1">
      <alignment horizontal="left" vertical="top" wrapText="1"/>
    </xf>
    <xf fontId="52" fillId="0" borderId="24" numFmtId="0" xfId="39" applyFont="1" applyBorder="1" applyAlignment="1">
      <alignment vertical="top" wrapText="1"/>
    </xf>
    <xf fontId="52" fillId="0" borderId="8" numFmtId="0" xfId="39" applyFont="1" applyBorder="1" applyAlignment="1">
      <alignment vertical="top" wrapText="1"/>
    </xf>
    <xf fontId="52" fillId="0" borderId="8" numFmtId="4" xfId="39" applyNumberFormat="1" applyFont="1" applyBorder="1" applyAlignment="1">
      <alignment vertical="top" wrapText="1"/>
    </xf>
    <xf fontId="52" fillId="0" borderId="64" numFmtId="0" xfId="39" applyFont="1" applyBorder="1"/>
    <xf fontId="9" fillId="0" borderId="59" numFmtId="0" xfId="39" applyFont="1" applyBorder="1"/>
    <xf fontId="52" fillId="0" borderId="19" numFmtId="0" xfId="39" applyFont="1" applyBorder="1" applyAlignment="1">
      <alignment vertical="top" wrapText="1"/>
    </xf>
    <xf fontId="52" fillId="0" borderId="18" numFmtId="0" xfId="39" applyFont="1" applyBorder="1" applyAlignment="1">
      <alignment vertical="top" wrapText="1"/>
    </xf>
    <xf fontId="52" fillId="0" borderId="18" numFmtId="4" xfId="39" applyNumberFormat="1" applyFont="1" applyBorder="1" applyAlignment="1">
      <alignment vertical="top" wrapText="1"/>
    </xf>
    <xf fontId="52" fillId="0" borderId="65" numFmtId="0" xfId="39" applyFont="1" applyBorder="1"/>
    <xf fontId="9" fillId="0" borderId="63" numFmtId="0" xfId="39" applyFont="1" applyBorder="1"/>
    <xf fontId="52" fillId="0" borderId="19" numFmtId="0" xfId="39" applyFont="1" applyBorder="1" applyAlignment="1">
      <alignment wrapText="1"/>
    </xf>
    <xf fontId="52" fillId="0" borderId="19" numFmtId="4" xfId="39" applyNumberFormat="1" applyFont="1" applyBorder="1" applyAlignment="1">
      <alignment vertical="top" wrapText="1"/>
    </xf>
    <xf fontId="73" fillId="0" borderId="0" numFmtId="0" xfId="39" applyFont="1"/>
    <xf fontId="52" fillId="0" borderId="0" numFmtId="4" xfId="39" applyNumberFormat="1" applyFont="1"/>
    <xf fontId="52" fillId="0" borderId="24" numFmtId="4" xfId="39" applyNumberFormat="1" applyFont="1" applyBorder="1" applyAlignment="1">
      <alignment vertical="top" wrapText="1"/>
    </xf>
    <xf fontId="61" fillId="0" borderId="0" numFmtId="0" xfId="39" applyFont="1"/>
    <xf fontId="52" fillId="0" borderId="24" numFmtId="0" xfId="36" applyFont="1" applyBorder="1" applyAlignment="1">
      <alignment vertical="top" wrapText="1"/>
    </xf>
    <xf fontId="61" fillId="0" borderId="0" numFmtId="0" xfId="39" applyFont="1" applyAlignment="1">
      <alignment horizontal="center" vertical="center" wrapText="1"/>
    </xf>
    <xf fontId="52" fillId="7" borderId="0" numFmtId="0" xfId="39" applyFont="1" applyFill="1"/>
    <xf fontId="61" fillId="0" borderId="18" numFmtId="0" xfId="39" applyFont="1" applyBorder="1" applyAlignment="1">
      <alignment vertical="top" wrapText="1"/>
    </xf>
    <xf fontId="61" fillId="0" borderId="18" numFmtId="4" xfId="39" applyNumberFormat="1" applyFont="1" applyBorder="1" applyAlignment="1">
      <alignment vertical="top" wrapText="1"/>
    </xf>
    <xf fontId="52" fillId="0" borderId="0" numFmtId="0" xfId="39" applyFont="1" applyAlignment="1">
      <alignment horizontal="left" vertical="top" wrapText="1"/>
    </xf>
    <xf fontId="52" fillId="0" borderId="0" numFmtId="0" xfId="39" applyFont="1" applyAlignment="1">
      <alignment vertical="top" wrapText="1"/>
    </xf>
    <xf fontId="52" fillId="0" borderId="0" numFmtId="0" xfId="39" applyFont="1" applyAlignment="1">
      <alignment horizontal="right" vertical="top" wrapText="1"/>
    </xf>
    <xf fontId="52" fillId="0" borderId="20" numFmtId="0" xfId="39" applyFont="1" applyBorder="1" applyAlignment="1">
      <alignment vertical="top" wrapText="1"/>
    </xf>
    <xf fontId="0" fillId="0" borderId="0" numFmtId="0" xfId="36"/>
    <xf fontId="52" fillId="0" borderId="0" numFmtId="0" xfId="39" applyFont="1" applyAlignment="1">
      <alignment horizontal="left" vertical="top"/>
    </xf>
    <xf fontId="50" fillId="4" borderId="0" numFmtId="0" xfId="0" applyFont="1" applyFill="1"/>
    <xf fontId="8" fillId="0" borderId="0" numFmtId="0" xfId="30" applyFont="1" applyAlignment="1">
      <alignment vertical="center"/>
    </xf>
    <xf fontId="8" fillId="0" borderId="0" numFmtId="0" xfId="30" applyFont="1" applyAlignment="1">
      <alignment horizontal="center" vertical="center"/>
    </xf>
    <xf fontId="74" fillId="0" borderId="0" numFmtId="0" xfId="30" applyFont="1" applyAlignment="1">
      <alignment horizontal="left" vertical="center"/>
    </xf>
    <xf fontId="75" fillId="0" borderId="0" numFmtId="0" xfId="30" applyFont="1" applyAlignment="1">
      <alignment horizontal="left" vertical="center"/>
    </xf>
    <xf fontId="8" fillId="0" borderId="20" numFmtId="0" xfId="30" applyFont="1" applyBorder="1" applyAlignment="1">
      <alignment vertical="center"/>
    </xf>
    <xf fontId="8" fillId="0" borderId="20" numFmtId="4" xfId="30" applyNumberFormat="1" applyFont="1" applyBorder="1" applyAlignment="1">
      <alignment horizontal="center" vertical="center"/>
    </xf>
    <xf fontId="76" fillId="0" borderId="0" numFmtId="0" xfId="30" applyFont="1" applyAlignment="1">
      <alignment vertical="center"/>
    </xf>
    <xf fontId="76" fillId="0" borderId="20" numFmtId="0" xfId="30" applyFont="1" applyBorder="1" applyAlignment="1">
      <alignment vertical="center"/>
    </xf>
    <xf fontId="76" fillId="0" borderId="20" numFmtId="0" xfId="30" applyFont="1" applyBorder="1" applyAlignment="1">
      <alignment horizontal="center" vertical="center"/>
    </xf>
    <xf fontId="74" fillId="0" borderId="0" numFmtId="0" xfId="30" applyFont="1" applyAlignment="1">
      <alignment horizontal="center" vertical="center"/>
    </xf>
    <xf fontId="55" fillId="0" borderId="0" numFmtId="0" xfId="29" applyFont="1" applyAlignment="1">
      <alignment horizontal="center" vertical="center" wrapText="1"/>
    </xf>
    <xf fontId="74" fillId="0" borderId="0" numFmtId="0" xfId="29" applyFont="1" applyAlignment="1">
      <alignment horizontal="center" vertical="center"/>
    </xf>
    <xf fontId="8" fillId="0" borderId="0" numFmtId="0" xfId="30" applyFont="1" applyAlignment="1">
      <alignment horizontal="right" vertical="center"/>
    </xf>
    <xf fontId="8" fillId="0" borderId="19" numFmtId="0" xfId="30" applyFont="1" applyBorder="1" applyAlignment="1">
      <alignment horizontal="center" vertical="center" wrapText="1"/>
    </xf>
    <xf fontId="8" fillId="0" borderId="18" numFmtId="0" xfId="30" applyFont="1" applyBorder="1" applyAlignment="1">
      <alignment horizontal="center" vertical="center" wrapText="1"/>
    </xf>
    <xf fontId="8" fillId="0" borderId="8" numFmtId="0" xfId="30" applyFont="1" applyBorder="1" applyAlignment="1">
      <alignment horizontal="center" vertical="center" wrapText="1"/>
    </xf>
    <xf fontId="8" fillId="0" borderId="25" numFmtId="0" xfId="30" applyFont="1" applyBorder="1" applyAlignment="1">
      <alignment horizontal="center" vertical="center" wrapText="1"/>
    </xf>
    <xf fontId="8" fillId="0" borderId="0" numFmtId="0" xfId="30" applyFont="1" applyAlignment="1">
      <alignment horizontal="center" vertical="center" wrapText="1"/>
    </xf>
    <xf fontId="8" fillId="0" borderId="18" numFmtId="0" xfId="30" applyFont="1" applyBorder="1" applyAlignment="1">
      <alignment horizontal="center" vertical="center"/>
    </xf>
    <xf fontId="75" fillId="0" borderId="0" numFmtId="0" xfId="30" applyFont="1" applyAlignment="1">
      <alignment vertical="center"/>
    </xf>
    <xf fontId="77" fillId="0" borderId="0" numFmtId="0" xfId="30" applyFont="1" applyAlignment="1">
      <alignment horizontal="center" vertical="center"/>
    </xf>
    <xf fontId="77" fillId="0" borderId="0" numFmtId="0" xfId="30" applyFont="1" applyAlignment="1">
      <alignment horizontal="center" vertical="center" wrapText="1"/>
    </xf>
    <xf fontId="77" fillId="0" borderId="0" numFmtId="0" xfId="30" applyFont="1" applyAlignment="1">
      <alignment vertical="center" wrapText="1"/>
    </xf>
    <xf fontId="8" fillId="0" borderId="0" numFmtId="4" xfId="30" applyNumberFormat="1" applyFont="1" applyAlignment="1">
      <alignment horizontal="center" vertical="center" wrapText="1"/>
    </xf>
    <xf fontId="77" fillId="0" borderId="0" numFmtId="49" xfId="30" applyNumberFormat="1" applyFont="1" applyAlignment="1">
      <alignment horizontal="center" vertical="center" wrapText="1"/>
    </xf>
    <xf fontId="8" fillId="0" borderId="32" numFmtId="0" xfId="30" applyFont="1" applyBorder="1" applyAlignment="1">
      <alignment vertical="center"/>
    </xf>
    <xf fontId="8" fillId="0" borderId="32" numFmtId="4" xfId="30" applyNumberFormat="1" applyFont="1" applyBorder="1" applyAlignment="1">
      <alignment horizontal="center" vertical="center" wrapText="1"/>
    </xf>
    <xf fontId="77" fillId="0" borderId="0" numFmtId="0" xfId="30" applyFont="1" applyAlignment="1">
      <alignment vertical="center"/>
    </xf>
    <xf fontId="77" fillId="0" borderId="0" numFmtId="0" xfId="29" applyFont="1" applyAlignment="1">
      <alignment vertical="center" wrapText="1"/>
    </xf>
    <xf fontId="77" fillId="0" borderId="20" numFmtId="49" xfId="30" applyNumberFormat="1" applyFont="1" applyBorder="1" applyAlignment="1">
      <alignment horizontal="center" vertical="center" wrapText="1"/>
    </xf>
    <xf fontId="77" fillId="0" borderId="20" numFmtId="0" xfId="29" applyFont="1" applyBorder="1" applyAlignment="1">
      <alignment vertical="center" wrapText="1"/>
    </xf>
    <xf fontId="8" fillId="0" borderId="20" numFmtId="4" xfId="30" applyNumberFormat="1" applyFont="1" applyBorder="1" applyAlignment="1">
      <alignment horizontal="center" vertical="center" wrapText="1"/>
    </xf>
    <xf fontId="77" fillId="0" borderId="32" numFmtId="0" xfId="30" applyFont="1" applyBorder="1" applyAlignment="1">
      <alignment vertical="center"/>
    </xf>
    <xf fontId="8" fillId="0" borderId="0" numFmtId="0" xfId="30" applyFont="1" applyAlignment="1">
      <alignment horizontal="left" vertical="center"/>
    </xf>
    <xf fontId="76" fillId="0" borderId="0" numFmtId="0" xfId="30" applyFont="1" applyAlignment="1">
      <alignment horizontal="center" vertical="center" wrapText="1"/>
    </xf>
    <xf fontId="77" fillId="0" borderId="0" numFmtId="0" xfId="29" applyFont="1" applyAlignment="1">
      <alignment horizontal="center" vertical="center"/>
    </xf>
    <xf fontId="8" fillId="0" borderId="0" numFmtId="4" xfId="29" applyNumberFormat="1" applyFont="1" applyAlignment="1">
      <alignment horizontal="center" vertical="center" wrapText="1"/>
    </xf>
    <xf fontId="77" fillId="0" borderId="32" numFmtId="0" xfId="30" applyFont="1" applyBorder="1" applyAlignment="1">
      <alignment horizontal="center" vertical="center"/>
    </xf>
    <xf fontId="8" fillId="0" borderId="32" numFmtId="0" xfId="30" applyFont="1" applyBorder="1" applyAlignment="1">
      <alignment horizontal="left" vertical="center"/>
    </xf>
    <xf fontId="35" fillId="0" borderId="0" numFmtId="4" xfId="30" applyNumberFormat="1" applyFont="1" applyAlignment="1">
      <alignment horizontal="center" vertical="center" wrapText="1"/>
    </xf>
    <xf fontId="77" fillId="0" borderId="0" numFmtId="0" xfId="0" applyFont="1" applyAlignment="1">
      <alignment vertical="center" wrapText="1"/>
    </xf>
    <xf fontId="8" fillId="0" borderId="0" numFmtId="4" xfId="0" applyNumberFormat="1" applyFont="1" applyAlignment="1">
      <alignment horizontal="center" vertical="center" wrapText="1"/>
    </xf>
    <xf fontId="78" fillId="0" borderId="0" numFmtId="0" xfId="30" applyFont="1" applyAlignment="1">
      <alignment horizontal="center" vertical="center" wrapText="1"/>
    </xf>
    <xf fontId="74" fillId="0" borderId="32" numFmtId="0" xfId="30" applyFont="1" applyBorder="1" applyAlignment="1">
      <alignment vertical="center"/>
    </xf>
    <xf fontId="74" fillId="0" borderId="32" numFmtId="0" xfId="30" applyFont="1" applyBorder="1" applyAlignment="1">
      <alignment horizontal="left" vertical="center" wrapText="1"/>
    </xf>
    <xf fontId="74" fillId="0" borderId="32" numFmtId="4" xfId="30" applyNumberFormat="1" applyFont="1" applyBorder="1" applyAlignment="1">
      <alignment horizontal="center" vertical="center" wrapText="1"/>
    </xf>
    <xf fontId="8" fillId="0" borderId="0" numFmtId="0" xfId="30" applyFont="1" applyAlignment="1">
      <alignment vertical="center" wrapText="1"/>
    </xf>
    <xf fontId="8" fillId="0" borderId="0" numFmtId="0" xfId="30" applyFont="1" applyAlignment="1">
      <alignment horizontal="left" wrapText="1"/>
    </xf>
    <xf fontId="37" fillId="0" borderId="20" numFmtId="49" xfId="30" applyNumberFormat="1" applyFont="1" applyBorder="1" applyAlignment="1">
      <alignment horizontal="center" wrapText="1"/>
    </xf>
    <xf fontId="76" fillId="0" borderId="0" numFmtId="0" xfId="30" applyFont="1" applyAlignment="1">
      <alignment horizontal="center" vertical="center"/>
    </xf>
    <xf fontId="76" fillId="0" borderId="21" numFmtId="0" xfId="30" applyFont="1" applyBorder="1" applyAlignment="1">
      <alignment horizontal="center" vertical="center"/>
    </xf>
    <xf fontId="5" fillId="0" borderId="21" numFmtId="49" xfId="30" applyNumberFormat="1" applyFont="1" applyBorder="1" applyAlignment="1">
      <alignment horizontal="center" vertical="center" wrapText="1"/>
    </xf>
    <xf fontId="35" fillId="0" borderId="0" numFmtId="49" xfId="30" applyNumberFormat="1" applyFont="1" applyAlignment="1">
      <alignment vertical="center" wrapText="1"/>
    </xf>
    <xf fontId="8" fillId="0" borderId="20" numFmtId="0" xfId="30" applyFont="1" applyBorder="1" applyAlignment="1">
      <alignment horizontal="left" vertical="center" wrapText="1"/>
    </xf>
    <xf fontId="37" fillId="0" borderId="20" numFmtId="49" xfId="30" applyNumberFormat="1" applyFont="1" applyBorder="1" applyAlignment="1">
      <alignment horizontal="center" vertical="center" wrapText="1"/>
    </xf>
    <xf fontId="76" fillId="0" borderId="20" numFmtId="0" xfId="30" applyFont="1" applyBorder="1" applyAlignment="1">
      <alignment horizontal="left" vertical="center"/>
    </xf>
    <xf fontId="0" fillId="0" borderId="0" numFmtId="0" xfId="0" applyAlignment="1">
      <alignment horizontal="right"/>
    </xf>
    <xf fontId="8" fillId="0" borderId="0" numFmtId="2" xfId="30" applyNumberFormat="1" applyFont="1" applyAlignment="1">
      <alignment horizontal="center" vertical="center"/>
    </xf>
    <xf fontId="8" fillId="0" borderId="32" numFmtId="0" xfId="30" applyFont="1" applyBorder="1" applyAlignment="1">
      <alignment horizontal="left" vertical="center" wrapText="1"/>
    </xf>
    <xf fontId="77" fillId="0" borderId="20" numFmtId="0" xfId="30" applyFont="1" applyBorder="1" applyAlignment="1">
      <alignment horizontal="center" vertical="center" wrapText="1"/>
    </xf>
    <xf fontId="7" fillId="0" borderId="0" numFmtId="0" xfId="21" applyFont="1" applyAlignment="1">
      <alignment horizontal="justify" vertical="top"/>
    </xf>
    <xf fontId="7" fillId="0" borderId="0" numFmtId="0" xfId="21" applyFont="1" applyAlignment="1">
      <alignment horizontal="justify" vertical="center" wrapText="1"/>
    </xf>
    <xf fontId="7" fillId="0" borderId="0" numFmtId="0" xfId="21" applyFont="1" applyAlignment="1">
      <alignment horizontal="justify" vertical="center"/>
    </xf>
    <xf fontId="52" fillId="2" borderId="0" numFmtId="0" xfId="28" applyFont="1" applyFill="1" applyAlignment="1">
      <alignment horizontal="left" vertical="top" wrapText="1"/>
    </xf>
    <xf fontId="79" fillId="0" borderId="0" numFmtId="0" xfId="21" applyFont="1" applyAlignment="1">
      <alignment horizontal="center" vertical="top" wrapText="1"/>
    </xf>
    <xf fontId="80" fillId="2" borderId="0" numFmtId="0" xfId="0" applyFont="1" applyFill="1" applyAlignment="1">
      <alignment horizontal="left" vertical="top" wrapText="1"/>
    </xf>
    <xf fontId="80" fillId="0" borderId="0" numFmtId="0" xfId="21" applyFont="1" applyAlignment="1">
      <alignment horizontal="left" vertical="top" wrapText="1"/>
    </xf>
    <xf fontId="7" fillId="0" borderId="0" numFmtId="0" xfId="21" applyFont="1" applyAlignment="1">
      <alignment horizontal="justify" vertical="top" wrapText="1"/>
    </xf>
    <xf fontId="52" fillId="2" borderId="0" numFmtId="0" xfId="0" applyFont="1" applyFill="1" applyAlignment="1">
      <alignment horizontal="left" vertical="top" wrapText="1"/>
    </xf>
    <xf fontId="52" fillId="0" borderId="0" numFmtId="0" xfId="21" applyFont="1" applyAlignment="1">
      <alignment horizontal="left" vertical="top" wrapText="1"/>
    </xf>
    <xf fontId="52" fillId="2" borderId="0" numFmtId="0" xfId="0" applyFont="1" applyFill="1" applyAlignment="1">
      <alignment horizontal="left"/>
    </xf>
    <xf fontId="52" fillId="2" borderId="0" numFmtId="0" xfId="0" applyFont="1" applyFill="1" applyAlignment="1">
      <alignment vertical="top" wrapText="1"/>
    </xf>
    <xf fontId="7" fillId="2" borderId="0" numFmtId="0" xfId="0" applyFont="1" applyFill="1" applyAlignment="1">
      <alignment horizontal="justify" vertical="center"/>
    </xf>
    <xf fontId="7" fillId="2" borderId="0" numFmtId="0" xfId="0" applyFont="1" applyFill="1" applyAlignment="1">
      <alignment horizontal="justify" vertical="top"/>
    </xf>
    <xf fontId="7" fillId="2" borderId="0" numFmtId="0" xfId="0" applyFont="1" applyFill="1" applyAlignment="1">
      <alignment horizontal="left" vertical="center"/>
    </xf>
    <xf fontId="79" fillId="0" borderId="0" numFmtId="0" xfId="21" applyFont="1" applyAlignment="1">
      <alignment horizontal="justify" vertical="top"/>
    </xf>
    <xf fontId="69" fillId="0" borderId="0" numFmtId="0" xfId="21" applyFont="1" applyAlignment="1">
      <alignment vertical="top" wrapText="1"/>
    </xf>
    <xf fontId="79" fillId="0" borderId="0" numFmtId="0" xfId="21" applyFont="1" applyAlignment="1">
      <alignment horizontal="justify" vertical="top" wrapText="1"/>
    </xf>
    <xf fontId="81" fillId="0" borderId="0" numFmtId="0" xfId="21" applyFont="1" applyAlignment="1">
      <alignment horizontal="right"/>
    </xf>
    <xf fontId="82" fillId="0" borderId="20" numFmtId="0" xfId="21" applyFont="1" applyBorder="1" applyAlignment="1">
      <alignment horizontal="center" vertical="center" wrapText="1"/>
    </xf>
    <xf fontId="81" fillId="0" borderId="0" numFmtId="0" xfId="21" applyFont="1" applyAlignment="1">
      <alignment vertical="top"/>
    </xf>
    <xf fontId="83" fillId="0" borderId="0" numFmtId="0" xfId="21" applyFont="1" applyAlignment="1">
      <alignment vertical="top"/>
    </xf>
    <xf fontId="81" fillId="0" borderId="0" numFmtId="0" xfId="21" applyFont="1" applyAlignment="1">
      <alignment horizontal="justify" vertical="top"/>
    </xf>
    <xf fontId="84" fillId="0" borderId="0" numFmtId="0" xfId="21" applyFont="1" applyAlignment="1">
      <alignment horizontal="center"/>
    </xf>
    <xf fontId="61" fillId="0" borderId="0" numFmtId="0" xfId="21" applyFont="1" applyAlignment="1">
      <alignment horizontal="center"/>
    </xf>
    <xf fontId="61" fillId="0" borderId="0" numFmtId="0" xfId="21" applyFont="1" applyAlignment="1">
      <alignment horizontal="center" vertical="center" wrapText="1"/>
    </xf>
    <xf fontId="83" fillId="0" borderId="0" numFmtId="0" xfId="21" applyFont="1"/>
    <xf fontId="61" fillId="0" borderId="0" numFmtId="0" xfId="21" applyFont="1" applyAlignment="1">
      <alignment vertical="center"/>
    </xf>
    <xf fontId="79" fillId="0" borderId="0" numFmtId="0" xfId="21" applyFont="1" applyAlignment="1">
      <alignment horizontal="left" vertical="center" wrapText="1"/>
    </xf>
    <xf fontId="79" fillId="0" borderId="0" numFmtId="0" xfId="21" applyFont="1" applyAlignment="1">
      <alignment horizontal="justify" vertical="center" wrapText="1"/>
    </xf>
    <xf fontId="79" fillId="0" borderId="0" numFmtId="0" xfId="21" applyFont="1" applyAlignment="1">
      <alignment horizontal="justify" vertical="center"/>
    </xf>
    <xf fontId="79" fillId="0" borderId="0" numFmtId="0" xfId="21" applyFont="1" applyAlignment="1">
      <alignment horizontal="right" vertical="center"/>
    </xf>
    <xf fontId="79" fillId="0" borderId="0" numFmtId="0" xfId="21" applyFont="1" applyAlignment="1">
      <alignment horizontal="left" vertical="center"/>
    </xf>
    <xf fontId="61" fillId="0" borderId="0" numFmtId="169" xfId="21" applyNumberFormat="1" applyFont="1" applyAlignment="1">
      <alignment vertical="center"/>
    </xf>
    <xf fontId="51" fillId="0" borderId="0" numFmtId="169" xfId="21" applyNumberFormat="1" applyFont="1" applyAlignment="1">
      <alignment horizontal="right" vertical="center"/>
    </xf>
    <xf fontId="7" fillId="0" borderId="0" numFmtId="0" xfId="21" applyFont="1" applyAlignment="1">
      <alignment horizontal="right" vertical="center"/>
    </xf>
    <xf fontId="85" fillId="0" borderId="0" numFmtId="0" xfId="21" applyFont="1" applyAlignment="1">
      <alignment vertical="center"/>
    </xf>
    <xf fontId="7" fillId="0" borderId="0" numFmtId="0" xfId="21" applyFont="1" applyAlignment="1">
      <alignment horizontal="left" vertical="center"/>
    </xf>
    <xf fontId="73" fillId="0" borderId="0" numFmtId="0" xfId="21" applyFont="1" applyAlignment="1">
      <alignment vertical="center"/>
    </xf>
    <xf fontId="52" fillId="0" borderId="0" numFmtId="0" xfId="21" applyFont="1" applyAlignment="1">
      <alignment horizontal="left" vertical="center" wrapText="1"/>
    </xf>
    <xf fontId="61" fillId="0" borderId="0" numFmtId="0" xfId="21" applyFont="1" applyAlignment="1">
      <alignment horizontal="justify" vertical="center"/>
    </xf>
    <xf fontId="52" fillId="0" borderId="0" numFmtId="0" xfId="21" applyFont="1" applyAlignment="1">
      <alignment horizontal="justify" vertical="center" wrapText="1"/>
    </xf>
    <xf fontId="52" fillId="0" borderId="0" numFmtId="0" xfId="21" applyFont="1" applyAlignment="1">
      <alignment horizontal="justify" vertical="top" wrapText="1"/>
    </xf>
    <xf fontId="86" fillId="0" borderId="0" numFmtId="0" xfId="21" applyFont="1" applyAlignment="1">
      <alignment horizontal="center" vertical="center"/>
    </xf>
    <xf fontId="52" fillId="0" borderId="0" numFmtId="0" xfId="21" applyFont="1" applyAlignment="1">
      <alignment horizontal="justify" vertical="center"/>
    </xf>
    <xf fontId="87" fillId="0" borderId="18" numFmtId="0" xfId="21" applyFont="1" applyBorder="1" applyAlignment="1">
      <alignment horizontal="center" vertical="center" wrapText="1"/>
    </xf>
    <xf fontId="87" fillId="0" borderId="31" numFmtId="0" xfId="21" applyFont="1" applyBorder="1" applyAlignment="1">
      <alignment horizontal="center" vertical="center" wrapText="1"/>
    </xf>
    <xf fontId="87" fillId="0" borderId="32" numFmtId="0" xfId="21" applyFont="1" applyBorder="1" applyAlignment="1">
      <alignment horizontal="center" vertical="center" wrapText="1"/>
    </xf>
    <xf fontId="88" fillId="0" borderId="0" numFmtId="4" xfId="21" applyNumberFormat="1" applyFont="1" applyAlignment="1">
      <alignment horizontal="center" vertical="center"/>
    </xf>
    <xf fontId="81" fillId="0" borderId="0" numFmtId="0" xfId="21" applyFont="1" applyAlignment="1">
      <alignment horizontal="justify" vertical="center"/>
    </xf>
    <xf fontId="48" fillId="0" borderId="0" numFmtId="160" xfId="50" applyNumberFormat="1" applyFont="1" applyAlignment="1">
      <alignment horizontal="center" vertical="center"/>
    </xf>
    <xf fontId="61" fillId="0" borderId="18" numFmtId="0" xfId="21" applyFont="1" applyBorder="1" applyAlignment="1">
      <alignment horizontal="center" vertical="top" wrapText="1"/>
    </xf>
    <xf fontId="61" fillId="0" borderId="31" numFmtId="0" xfId="21" applyFont="1" applyBorder="1" applyAlignment="1">
      <alignment horizontal="left" vertical="top" wrapText="1"/>
    </xf>
    <xf fontId="61" fillId="0" borderId="32" numFmtId="0" xfId="21" applyFont="1" applyBorder="1" applyAlignment="1">
      <alignment horizontal="left" vertical="top" wrapText="1"/>
    </xf>
    <xf fontId="61" fillId="0" borderId="18" numFmtId="160" xfId="21" applyNumberFormat="1" applyFont="1" applyBorder="1" applyAlignment="1">
      <alignment horizontal="center" vertical="top" wrapText="1"/>
    </xf>
    <xf fontId="89" fillId="0" borderId="18" numFmtId="4" xfId="21" applyNumberFormat="1" applyFont="1" applyBorder="1" applyAlignment="1">
      <alignment horizontal="right" vertical="top" wrapText="1"/>
    </xf>
    <xf fontId="89" fillId="0" borderId="18" numFmtId="0" xfId="21" applyFont="1" applyBorder="1" applyAlignment="1">
      <alignment horizontal="right" vertical="top" wrapText="1"/>
    </xf>
    <xf fontId="81" fillId="0" borderId="35" numFmtId="4" xfId="21" applyNumberFormat="1" applyFont="1" applyBorder="1" applyAlignment="1">
      <alignment horizontal="justify" vertical="center"/>
    </xf>
    <xf fontId="71" fillId="0" borderId="35" numFmtId="4" xfId="21" applyNumberFormat="1" applyFont="1" applyBorder="1" applyAlignment="1">
      <alignment horizontal="justify" vertical="center"/>
    </xf>
    <xf fontId="61" fillId="0" borderId="31" numFmtId="0" xfId="21" applyFont="1" applyBorder="1" applyAlignment="1">
      <alignment horizontal="center" vertical="top" wrapText="1"/>
    </xf>
    <xf fontId="61" fillId="0" borderId="32" numFmtId="0" xfId="21" applyFont="1" applyBorder="1" applyAlignment="1">
      <alignment horizontal="center" vertical="top" wrapText="1"/>
    </xf>
    <xf fontId="61" fillId="0" borderId="33" numFmtId="0" xfId="21" applyFont="1" applyBorder="1" applyAlignment="1">
      <alignment horizontal="center" vertical="top" wrapText="1"/>
    </xf>
    <xf fontId="61" fillId="0" borderId="33" numFmtId="0" xfId="21" applyFont="1" applyBorder="1" applyAlignment="1">
      <alignment horizontal="left" vertical="top" wrapText="1"/>
    </xf>
    <xf fontId="61" fillId="0" borderId="31" numFmtId="4" xfId="21" applyNumberFormat="1" applyFont="1" applyBorder="1" applyAlignment="1">
      <alignment horizontal="right" vertical="top" wrapText="1"/>
    </xf>
    <xf fontId="61" fillId="0" borderId="32" numFmtId="0" xfId="21" applyFont="1" applyBorder="1" applyAlignment="1">
      <alignment horizontal="right" vertical="top" wrapText="1"/>
    </xf>
    <xf fontId="61" fillId="0" borderId="33" numFmtId="0" xfId="21" applyFont="1" applyBorder="1" applyAlignment="1">
      <alignment horizontal="right" vertical="top" wrapText="1"/>
    </xf>
    <xf fontId="89" fillId="0" borderId="31" numFmtId="4" xfId="21" applyNumberFormat="1" applyFont="1" applyBorder="1" applyAlignment="1">
      <alignment horizontal="right" vertical="top" wrapText="1"/>
    </xf>
    <xf fontId="89" fillId="0" borderId="32" numFmtId="4" xfId="21" applyNumberFormat="1" applyFont="1" applyBorder="1" applyAlignment="1">
      <alignment horizontal="right" vertical="top" wrapText="1"/>
    </xf>
    <xf fontId="89" fillId="0" borderId="33" numFmtId="4" xfId="21" applyNumberFormat="1" applyFont="1" applyBorder="1" applyAlignment="1">
      <alignment horizontal="right" vertical="top" wrapText="1"/>
    </xf>
    <xf fontId="81" fillId="0" borderId="0" numFmtId="4" xfId="21" applyNumberFormat="1" applyFont="1" applyAlignment="1">
      <alignment horizontal="justify" vertical="center"/>
    </xf>
    <xf fontId="71" fillId="0" borderId="0" numFmtId="4" xfId="21" applyNumberFormat="1" applyFont="1" applyAlignment="1">
      <alignment horizontal="justify" vertical="center"/>
    </xf>
    <xf fontId="86" fillId="0" borderId="31" numFmtId="0" xfId="21" applyFont="1" applyBorder="1" applyAlignment="1">
      <alignment horizontal="center" vertical="center"/>
    </xf>
    <xf fontId="86" fillId="0" borderId="32" numFmtId="0" xfId="21" applyFont="1" applyBorder="1" applyAlignment="1">
      <alignment horizontal="center" vertical="center"/>
    </xf>
    <xf fontId="86" fillId="0" borderId="33" numFmtId="0" xfId="21" applyFont="1" applyBorder="1" applyAlignment="1">
      <alignment horizontal="center" vertical="center"/>
    </xf>
    <xf fontId="90" fillId="0" borderId="18" numFmtId="4" xfId="21" applyNumberFormat="1" applyFont="1" applyBorder="1" applyAlignment="1">
      <alignment horizontal="right" vertical="top" wrapText="1"/>
    </xf>
    <xf fontId="90" fillId="0" borderId="18" numFmtId="0" xfId="21" applyFont="1" applyBorder="1" applyAlignment="1">
      <alignment horizontal="right" vertical="top" wrapText="1"/>
    </xf>
    <xf fontId="91" fillId="0" borderId="0" numFmtId="4" xfId="21" applyNumberFormat="1" applyFont="1" applyAlignment="1">
      <alignment horizontal="right" vertical="center"/>
    </xf>
    <xf fontId="7" fillId="0" borderId="0" numFmtId="4" xfId="21" applyNumberFormat="1" applyFont="1" applyAlignment="1">
      <alignment horizontal="justify" vertical="center"/>
    </xf>
    <xf fontId="90" fillId="0" borderId="18" numFmtId="170" xfId="21" applyNumberFormat="1" applyFont="1" applyBorder="1" applyAlignment="1">
      <alignment horizontal="right" vertical="top" wrapText="1"/>
    </xf>
    <xf fontId="90" fillId="0" borderId="31" numFmtId="170" xfId="21" applyNumberFormat="1" applyFont="1" applyBorder="1" applyAlignment="1">
      <alignment horizontal="right" vertical="top" wrapText="1"/>
    </xf>
    <xf fontId="90" fillId="0" borderId="32" numFmtId="170" xfId="21" applyNumberFormat="1" applyFont="1" applyBorder="1" applyAlignment="1">
      <alignment horizontal="right" vertical="top" wrapText="1"/>
    </xf>
    <xf fontId="90" fillId="0" borderId="33" numFmtId="170" xfId="21" applyNumberFormat="1" applyFont="1" applyBorder="1" applyAlignment="1">
      <alignment horizontal="right" vertical="top" wrapText="1"/>
    </xf>
    <xf fontId="90" fillId="0" borderId="31" numFmtId="4" xfId="21" applyNumberFormat="1" applyFont="1" applyBorder="1" applyAlignment="1">
      <alignment horizontal="right" vertical="top" wrapText="1"/>
    </xf>
    <xf fontId="90" fillId="0" borderId="32" numFmtId="4" xfId="21" applyNumberFormat="1" applyFont="1" applyBorder="1" applyAlignment="1">
      <alignment horizontal="right" vertical="top" wrapText="1"/>
    </xf>
    <xf fontId="90" fillId="0" borderId="33" numFmtId="4" xfId="21" applyNumberFormat="1" applyFont="1" applyBorder="1" applyAlignment="1">
      <alignment horizontal="right" vertical="top" wrapText="1"/>
    </xf>
    <xf fontId="52" fillId="0" borderId="18" numFmtId="0" xfId="21" applyFont="1" applyBorder="1" applyAlignment="1">
      <alignment horizontal="center" vertical="top" wrapText="1"/>
    </xf>
    <xf fontId="52" fillId="0" borderId="18" numFmtId="0" xfId="21" applyFont="1" applyBorder="1" applyAlignment="1">
      <alignment vertical="top" wrapText="1"/>
    </xf>
    <xf fontId="52" fillId="0" borderId="18" numFmtId="4" xfId="21" applyNumberFormat="1" applyFont="1" applyBorder="1" applyAlignment="1">
      <alignment horizontal="right" vertical="center"/>
    </xf>
    <xf fontId="52" fillId="0" borderId="18" numFmtId="0" xfId="21" applyFont="1" applyBorder="1" applyAlignment="1">
      <alignment horizontal="right" vertical="center"/>
    </xf>
    <xf fontId="68" fillId="0" borderId="0" numFmtId="0" xfId="21" applyFont="1" applyAlignment="1">
      <alignment horizontal="justify" vertical="center"/>
    </xf>
    <xf fontId="61" fillId="0" borderId="18" numFmtId="0" xfId="21" applyFont="1" applyBorder="1" applyAlignment="1">
      <alignment vertical="top" wrapText="1"/>
    </xf>
    <xf fontId="61" fillId="0" borderId="18" numFmtId="4" xfId="21" applyNumberFormat="1" applyFont="1" applyBorder="1" applyAlignment="1">
      <alignment horizontal="right" vertical="center"/>
    </xf>
    <xf fontId="61" fillId="0" borderId="18" numFmtId="0" xfId="21" applyFont="1" applyBorder="1" applyAlignment="1">
      <alignment horizontal="right" vertical="center"/>
    </xf>
    <xf fontId="52" fillId="0" borderId="0" numFmtId="0" xfId="21" applyFont="1" applyAlignment="1">
      <alignment horizontal="left" vertical="center"/>
    </xf>
    <xf fontId="52" fillId="0" borderId="0" numFmtId="0" xfId="21" applyFont="1"/>
    <xf fontId="84" fillId="0" borderId="20" numFmtId="0" xfId="21" applyFont="1" applyBorder="1" applyAlignment="1">
      <alignment horizontal="left" indent="1" vertical="center"/>
    </xf>
    <xf fontId="92" fillId="0" borderId="21" numFmtId="0" xfId="21" applyFont="1" applyBorder="1" applyAlignment="1">
      <alignment horizontal="center" vertical="top"/>
    </xf>
    <xf fontId="48" fillId="0" borderId="0" numFmtId="160" xfId="50" applyNumberFormat="1" applyFont="1" applyAlignment="1">
      <alignment horizontal="justify" vertical="center"/>
    </xf>
    <xf fontId="91" fillId="0" borderId="0" numFmtId="0" xfId="21" applyFont="1" applyAlignment="1">
      <alignment vertical="center"/>
    </xf>
    <xf fontId="91" fillId="0" borderId="0" numFmtId="0" xfId="21" applyFont="1" applyAlignment="1">
      <alignment horizontal="right" vertical="center"/>
    </xf>
    <xf fontId="52" fillId="0" borderId="0" numFmtId="0" xfId="21" applyFont="1" applyAlignment="1">
      <alignment horizontal="right"/>
    </xf>
    <xf fontId="61" fillId="0" borderId="0" numFmtId="0" xfId="21" applyFont="1"/>
    <xf fontId="61" fillId="0" borderId="0" numFmtId="0" xfId="21" applyFont="1" applyAlignment="1">
      <alignment horizontal="left" vertical="center" wrapText="1"/>
    </xf>
    <xf fontId="61" fillId="0" borderId="0" numFmtId="0" xfId="21" applyFont="1" applyAlignment="1">
      <alignment horizontal="justify" vertical="center" wrapText="1"/>
    </xf>
    <xf fontId="61" fillId="0" borderId="0" numFmtId="0" xfId="21" applyFont="1" applyAlignment="1">
      <alignment horizontal="right"/>
    </xf>
    <xf fontId="7" fillId="0" borderId="20" numFmtId="0" xfId="21" applyFont="1" applyBorder="1" applyAlignment="1">
      <alignment horizontal="justify" vertical="center"/>
    </xf>
    <xf fontId="52" fillId="0" borderId="20" numFmtId="0" xfId="21" applyFont="1" applyBorder="1" applyAlignment="1">
      <alignment horizontal="center" vertical="center" wrapText="1"/>
    </xf>
    <xf fontId="52" fillId="0" borderId="20" numFmtId="0" xfId="21" applyFont="1" applyBorder="1" applyAlignment="1">
      <alignment horizontal="justify" vertical="top"/>
    </xf>
    <xf fontId="52" fillId="0" borderId="20" numFmtId="0" xfId="21" applyFont="1" applyBorder="1" applyAlignment="1">
      <alignment vertical="top"/>
    </xf>
    <xf fontId="52" fillId="0" borderId="0" numFmtId="0" xfId="21" applyFont="1" applyAlignment="1">
      <alignment vertical="top"/>
    </xf>
    <xf fontId="52" fillId="0" borderId="20" numFmtId="0" xfId="21" applyFont="1" applyBorder="1" applyAlignment="1">
      <alignment horizontal="right" vertical="top"/>
    </xf>
    <xf fontId="93" fillId="0" borderId="0" numFmtId="0" xfId="21" applyFont="1" applyAlignment="1">
      <alignment vertical="center"/>
    </xf>
    <xf fontId="93" fillId="0" borderId="0" numFmtId="0" xfId="21" applyFont="1" applyAlignment="1">
      <alignment horizontal="right" vertical="center"/>
    </xf>
    <xf fontId="7" fillId="0" borderId="21" numFmtId="0" xfId="21" applyFont="1" applyBorder="1" applyAlignment="1">
      <alignment horizontal="center" vertical="top"/>
    </xf>
    <xf fontId="7" fillId="0" borderId="0" numFmtId="0" xfId="21" applyFont="1" applyAlignment="1">
      <alignment horizontal="center" vertical="top"/>
    </xf>
    <xf fontId="71" fillId="0" borderId="0" numFmtId="0" xfId="21" applyFont="1" applyAlignment="1">
      <alignment horizontal="justify" vertical="center"/>
    </xf>
    <xf fontId="94" fillId="0" borderId="0" numFmtId="0" xfId="21" applyFont="1" applyAlignment="1">
      <alignment horizontal="justify" vertical="center"/>
    </xf>
    <xf fontId="7" fillId="0" borderId="0" numFmtId="0" xfId="26" applyFont="1" applyAlignment="1">
      <alignment horizontal="justify" vertical="top"/>
    </xf>
    <xf fontId="7" fillId="0" borderId="0" numFmtId="0" xfId="26" applyFont="1" applyAlignment="1">
      <alignment horizontal="justify" vertical="center" wrapText="1"/>
    </xf>
    <xf fontId="7" fillId="0" borderId="0" numFmtId="0" xfId="26" applyFont="1" applyAlignment="1">
      <alignment horizontal="justify" vertical="center"/>
    </xf>
    <xf fontId="80" fillId="0" borderId="0" numFmtId="0" xfId="26" applyFont="1" applyAlignment="1">
      <alignment horizontal="left" vertical="top" wrapText="1"/>
    </xf>
    <xf fontId="79" fillId="0" borderId="0" numFmtId="0" xfId="26" applyFont="1" applyAlignment="1">
      <alignment horizontal="center" vertical="top" wrapText="1"/>
    </xf>
    <xf fontId="80" fillId="0" borderId="0" numFmtId="0" xfId="0" applyFont="1" applyAlignment="1">
      <alignment horizontal="left" vertical="top" wrapText="1"/>
    </xf>
    <xf fontId="7" fillId="0" borderId="0" numFmtId="0" xfId="26" applyFont="1" applyAlignment="1">
      <alignment horizontal="justify" vertical="top" wrapText="1"/>
    </xf>
    <xf fontId="52" fillId="0" borderId="0" numFmtId="0" xfId="26" applyFont="1" applyAlignment="1">
      <alignment horizontal="left" vertical="top" wrapText="1"/>
    </xf>
    <xf fontId="7" fillId="0" borderId="0" numFmtId="0" xfId="0" applyFont="1" applyAlignment="1">
      <alignment horizontal="justify" vertical="center"/>
    </xf>
    <xf fontId="7" fillId="0" borderId="0" numFmtId="0" xfId="0" applyFont="1" applyAlignment="1">
      <alignment horizontal="justify" vertical="top"/>
    </xf>
    <xf fontId="7" fillId="0" borderId="0" numFmtId="0" xfId="0" applyFont="1" applyAlignment="1">
      <alignment horizontal="left" vertical="center"/>
    </xf>
    <xf fontId="7" fillId="0" borderId="0" numFmtId="0" xfId="26" applyFont="1" applyAlignment="1">
      <alignment horizontal="left" vertical="center"/>
    </xf>
    <xf fontId="79" fillId="0" borderId="0" numFmtId="0" xfId="26" applyFont="1" applyAlignment="1">
      <alignment horizontal="justify" vertical="top"/>
    </xf>
    <xf fontId="69" fillId="0" borderId="0" numFmtId="0" xfId="26" applyFont="1" applyAlignment="1">
      <alignment vertical="top" wrapText="1"/>
    </xf>
    <xf fontId="79" fillId="0" borderId="0" numFmtId="0" xfId="26" applyFont="1" applyAlignment="1">
      <alignment horizontal="justify" vertical="top" wrapText="1"/>
    </xf>
    <xf fontId="81" fillId="0" borderId="0" numFmtId="0" xfId="26" applyFont="1" applyAlignment="1">
      <alignment horizontal="right"/>
    </xf>
    <xf fontId="82" fillId="0" borderId="20" numFmtId="0" xfId="26" applyFont="1" applyBorder="1" applyAlignment="1">
      <alignment horizontal="center" vertical="center" wrapText="1"/>
    </xf>
    <xf fontId="81" fillId="0" borderId="0" numFmtId="0" xfId="26" applyFont="1" applyAlignment="1">
      <alignment vertical="top"/>
    </xf>
    <xf fontId="83" fillId="0" borderId="0" numFmtId="0" xfId="26" applyFont="1" applyAlignment="1">
      <alignment vertical="top"/>
    </xf>
    <xf fontId="81" fillId="0" borderId="0" numFmtId="0" xfId="26" applyFont="1" applyAlignment="1">
      <alignment horizontal="justify" vertical="top"/>
    </xf>
    <xf fontId="84" fillId="0" borderId="0" numFmtId="0" xfId="26" applyFont="1" applyAlignment="1">
      <alignment horizontal="center"/>
    </xf>
    <xf fontId="61" fillId="0" borderId="0" numFmtId="0" xfId="26" applyFont="1" applyAlignment="1">
      <alignment horizontal="center"/>
    </xf>
    <xf fontId="61" fillId="0" borderId="0" numFmtId="0" xfId="26" applyFont="1" applyAlignment="1">
      <alignment horizontal="center" vertical="center" wrapText="1"/>
    </xf>
    <xf fontId="83" fillId="0" borderId="0" numFmtId="0" xfId="26" applyFont="1"/>
    <xf fontId="61" fillId="0" borderId="0" numFmtId="0" xfId="26" applyFont="1" applyAlignment="1">
      <alignment vertical="center"/>
    </xf>
    <xf fontId="79" fillId="0" borderId="0" numFmtId="0" xfId="26" applyFont="1" applyAlignment="1">
      <alignment horizontal="left" vertical="center" wrapText="1"/>
    </xf>
    <xf fontId="79" fillId="0" borderId="0" numFmtId="0" xfId="26" applyFont="1" applyAlignment="1">
      <alignment horizontal="justify" vertical="center" wrapText="1"/>
    </xf>
    <xf fontId="79" fillId="0" borderId="0" numFmtId="0" xfId="26" applyFont="1" applyAlignment="1">
      <alignment horizontal="justify" vertical="center"/>
    </xf>
    <xf fontId="79" fillId="0" borderId="0" numFmtId="0" xfId="26" applyFont="1" applyAlignment="1">
      <alignment horizontal="right" vertical="center"/>
    </xf>
    <xf fontId="79" fillId="0" borderId="0" numFmtId="0" xfId="26" applyFont="1" applyAlignment="1">
      <alignment horizontal="left" vertical="center"/>
    </xf>
    <xf fontId="61" fillId="0" borderId="0" numFmtId="169" xfId="26" applyNumberFormat="1" applyFont="1" applyAlignment="1">
      <alignment vertical="center"/>
    </xf>
    <xf fontId="61" fillId="0" borderId="0" numFmtId="169" xfId="0" applyNumberFormat="1" applyFont="1" applyAlignment="1">
      <alignment horizontal="right" vertical="center"/>
    </xf>
    <xf fontId="7" fillId="0" borderId="0" numFmtId="0" xfId="26" applyFont="1" applyAlignment="1">
      <alignment horizontal="right" vertical="center"/>
    </xf>
    <xf fontId="85" fillId="0" borderId="0" numFmtId="0" xfId="26" applyFont="1" applyAlignment="1">
      <alignment vertical="center"/>
    </xf>
    <xf fontId="73" fillId="0" borderId="0" numFmtId="0" xfId="26" applyFont="1" applyAlignment="1">
      <alignment vertical="center"/>
    </xf>
    <xf fontId="7" fillId="0" borderId="0" numFmtId="0" xfId="26" applyFont="1" applyAlignment="1">
      <alignment vertical="center"/>
    </xf>
    <xf fontId="52" fillId="0" borderId="0" numFmtId="0" xfId="26" applyFont="1" applyAlignment="1">
      <alignment horizontal="left" vertical="center" wrapText="1"/>
    </xf>
    <xf fontId="61" fillId="0" borderId="0" numFmtId="0" xfId="26" applyFont="1" applyAlignment="1">
      <alignment horizontal="justify" vertical="center"/>
    </xf>
    <xf fontId="52" fillId="0" borderId="0" numFmtId="0" xfId="26" applyFont="1" applyAlignment="1">
      <alignment horizontal="justify" vertical="center" wrapText="1"/>
    </xf>
    <xf fontId="52" fillId="0" borderId="0" numFmtId="0" xfId="26" applyFont="1" applyAlignment="1">
      <alignment horizontal="justify" vertical="top" wrapText="1"/>
    </xf>
    <xf fontId="52" fillId="0" borderId="0" numFmtId="0" xfId="26" applyFont="1" applyAlignment="1">
      <alignment horizontal="justify" vertical="center"/>
    </xf>
    <xf fontId="86" fillId="0" borderId="0" numFmtId="0" xfId="26" applyFont="1" applyAlignment="1">
      <alignment horizontal="center" vertical="center"/>
    </xf>
    <xf fontId="87" fillId="0" borderId="18" numFmtId="0" xfId="26" applyFont="1" applyBorder="1" applyAlignment="1">
      <alignment horizontal="center" vertical="center" wrapText="1"/>
    </xf>
    <xf fontId="87" fillId="0" borderId="31" numFmtId="0" xfId="26" applyFont="1" applyBorder="1" applyAlignment="1">
      <alignment horizontal="center" vertical="center" wrapText="1"/>
    </xf>
    <xf fontId="87" fillId="0" borderId="32" numFmtId="0" xfId="26" applyFont="1" applyBorder="1" applyAlignment="1">
      <alignment horizontal="center" vertical="center" wrapText="1"/>
    </xf>
    <xf fontId="87" fillId="0" borderId="33" numFmtId="0" xfId="26" applyFont="1" applyBorder="1" applyAlignment="1">
      <alignment horizontal="center" vertical="center" wrapText="1"/>
    </xf>
    <xf fontId="95" fillId="0" borderId="0" numFmtId="4" xfId="26" applyNumberFormat="1" applyFont="1" applyAlignment="1">
      <alignment vertical="center"/>
    </xf>
    <xf fontId="61" fillId="0" borderId="18" numFmtId="0" xfId="26" applyFont="1" applyBorder="1" applyAlignment="1">
      <alignment horizontal="center" vertical="top" wrapText="1"/>
    </xf>
    <xf fontId="61" fillId="0" borderId="18" numFmtId="0" xfId="26" applyFont="1" applyBorder="1" applyAlignment="1">
      <alignment vertical="top" wrapText="1"/>
    </xf>
    <xf fontId="89" fillId="0" borderId="18" numFmtId="4" xfId="26" applyNumberFormat="1" applyFont="1" applyBorder="1" applyAlignment="1">
      <alignment horizontal="right" vertical="top" wrapText="1"/>
    </xf>
    <xf fontId="89" fillId="0" borderId="18" numFmtId="0" xfId="26" applyFont="1" applyBorder="1" applyAlignment="1">
      <alignment horizontal="right" vertical="top" wrapText="1"/>
    </xf>
    <xf fontId="91" fillId="0" borderId="0" numFmtId="0" xfId="26" applyFont="1" applyAlignment="1">
      <alignment vertical="center"/>
    </xf>
    <xf fontId="91" fillId="0" borderId="0" numFmtId="0" xfId="26" applyFont="1" applyAlignment="1">
      <alignment horizontal="right" vertical="center"/>
    </xf>
    <xf fontId="91" fillId="0" borderId="0" numFmtId="4" xfId="26" applyNumberFormat="1" applyFont="1" applyAlignment="1">
      <alignment vertical="center"/>
    </xf>
    <xf fontId="52" fillId="0" borderId="0" numFmtId="0" xfId="26" applyFont="1" applyAlignment="1">
      <alignment vertical="center"/>
    </xf>
    <xf fontId="52" fillId="0" borderId="18" numFmtId="0" xfId="26" applyFont="1" applyBorder="1" applyAlignment="1">
      <alignment horizontal="center" vertical="top" wrapText="1"/>
    </xf>
    <xf fontId="90" fillId="0" borderId="18" numFmtId="4" xfId="26" applyNumberFormat="1" applyFont="1" applyBorder="1" applyAlignment="1">
      <alignment horizontal="right" vertical="top" wrapText="1"/>
    </xf>
    <xf fontId="90" fillId="0" borderId="18" numFmtId="0" xfId="26" applyFont="1" applyBorder="1" applyAlignment="1">
      <alignment horizontal="right" vertical="top" wrapText="1"/>
    </xf>
    <xf fontId="91" fillId="0" borderId="0" numFmtId="4" xfId="26" applyNumberFormat="1" applyFont="1" applyAlignment="1">
      <alignment horizontal="right" vertical="center"/>
    </xf>
    <xf fontId="61" fillId="0" borderId="18" numFmtId="0" xfId="26" applyFont="1" applyBorder="1" applyAlignment="1">
      <alignment horizontal="left" vertical="center" wrapText="1"/>
    </xf>
    <xf fontId="61" fillId="0" borderId="18" numFmtId="167" xfId="26" applyNumberFormat="1" applyFont="1" applyBorder="1" applyAlignment="1">
      <alignment horizontal="center" vertical="center" wrapText="1"/>
    </xf>
    <xf fontId="90" fillId="0" borderId="18" numFmtId="4" xfId="26" applyNumberFormat="1" applyFont="1" applyBorder="1" applyAlignment="1">
      <alignment horizontal="right" vertical="center" wrapText="1"/>
    </xf>
    <xf fontId="90" fillId="0" borderId="18" numFmtId="0" xfId="26" applyFont="1" applyBorder="1" applyAlignment="1">
      <alignment horizontal="right" vertical="center" wrapText="1"/>
    </xf>
    <xf fontId="61" fillId="0" borderId="18" numFmtId="171" xfId="26" applyNumberFormat="1" applyFont="1" applyBorder="1" applyAlignment="1">
      <alignment horizontal="center" vertical="center" wrapText="1"/>
    </xf>
    <xf fontId="61" fillId="0" borderId="31" numFmtId="0" xfId="26" applyFont="1" applyBorder="1" applyAlignment="1">
      <alignment horizontal="left" vertical="center" wrapText="1"/>
    </xf>
    <xf fontId="61" fillId="0" borderId="32" numFmtId="0" xfId="26" applyFont="1" applyBorder="1" applyAlignment="1">
      <alignment horizontal="left" vertical="center" wrapText="1"/>
    </xf>
    <xf fontId="61" fillId="0" borderId="33" numFmtId="0" xfId="26" applyFont="1" applyBorder="1" applyAlignment="1">
      <alignment horizontal="left" vertical="center" wrapText="1"/>
    </xf>
    <xf fontId="61" fillId="0" borderId="31" numFmtId="172" xfId="26" applyNumberFormat="1" applyFont="1" applyBorder="1" applyAlignment="1">
      <alignment horizontal="center" vertical="center" wrapText="1"/>
    </xf>
    <xf fontId="61" fillId="0" borderId="32" numFmtId="172" xfId="26" applyNumberFormat="1" applyFont="1" applyBorder="1" applyAlignment="1">
      <alignment horizontal="center" vertical="center" wrapText="1"/>
    </xf>
    <xf fontId="61" fillId="0" borderId="33" numFmtId="172" xfId="26" applyNumberFormat="1" applyFont="1" applyBorder="1" applyAlignment="1">
      <alignment horizontal="center" vertical="center" wrapText="1"/>
    </xf>
    <xf fontId="90" fillId="0" borderId="31" numFmtId="4" xfId="26" applyNumberFormat="1" applyFont="1" applyBorder="1" applyAlignment="1">
      <alignment horizontal="center" vertical="center" wrapText="1"/>
    </xf>
    <xf fontId="90" fillId="0" borderId="32" numFmtId="4" xfId="26" applyNumberFormat="1" applyFont="1" applyBorder="1" applyAlignment="1">
      <alignment horizontal="center" vertical="center" wrapText="1"/>
    </xf>
    <xf fontId="90" fillId="0" borderId="33" numFmtId="4" xfId="26" applyNumberFormat="1" applyFont="1" applyBorder="1" applyAlignment="1">
      <alignment horizontal="center" vertical="center" wrapText="1"/>
    </xf>
    <xf fontId="90" fillId="0" borderId="31" numFmtId="4" xfId="26" applyNumberFormat="1" applyFont="1" applyBorder="1" applyAlignment="1">
      <alignment horizontal="right" vertical="center" wrapText="1"/>
    </xf>
    <xf fontId="90" fillId="0" borderId="32" numFmtId="4" xfId="26" applyNumberFormat="1" applyFont="1" applyBorder="1" applyAlignment="1">
      <alignment horizontal="right" vertical="center" wrapText="1"/>
    </xf>
    <xf fontId="90" fillId="0" borderId="33" numFmtId="4" xfId="26" applyNumberFormat="1" applyFont="1" applyBorder="1" applyAlignment="1">
      <alignment horizontal="right" vertical="center" wrapText="1"/>
    </xf>
    <xf fontId="52" fillId="0" borderId="31" numFmtId="0" xfId="26" applyFont="1" applyBorder="1" applyAlignment="1">
      <alignment horizontal="left" vertical="top" wrapText="1"/>
    </xf>
    <xf fontId="52" fillId="0" borderId="32" numFmtId="0" xfId="26" applyFont="1" applyBorder="1" applyAlignment="1">
      <alignment horizontal="left" vertical="top" wrapText="1"/>
    </xf>
    <xf fontId="52" fillId="0" borderId="33" numFmtId="0" xfId="26" applyFont="1" applyBorder="1" applyAlignment="1">
      <alignment horizontal="left" vertical="top" wrapText="1"/>
    </xf>
    <xf fontId="52" fillId="0" borderId="18" numFmtId="4" xfId="26" applyNumberFormat="1" applyFont="1" applyBorder="1" applyAlignment="1">
      <alignment horizontal="right" vertical="center"/>
    </xf>
    <xf fontId="52" fillId="0" borderId="18" numFmtId="0" xfId="26" applyFont="1" applyBorder="1" applyAlignment="1">
      <alignment horizontal="right" vertical="center"/>
    </xf>
    <xf fontId="61" fillId="0" borderId="31" numFmtId="0" xfId="26" applyFont="1" applyBorder="1" applyAlignment="1">
      <alignment horizontal="left" vertical="top" wrapText="1"/>
    </xf>
    <xf fontId="61" fillId="0" borderId="32" numFmtId="0" xfId="26" applyFont="1" applyBorder="1" applyAlignment="1">
      <alignment horizontal="left" vertical="top" wrapText="1"/>
    </xf>
    <xf fontId="61" fillId="0" borderId="33" numFmtId="0" xfId="26" applyFont="1" applyBorder="1" applyAlignment="1">
      <alignment horizontal="left" vertical="top" wrapText="1"/>
    </xf>
    <xf fontId="61" fillId="0" borderId="18" numFmtId="4" xfId="26" applyNumberFormat="1" applyFont="1" applyBorder="1" applyAlignment="1">
      <alignment horizontal="right" vertical="center"/>
    </xf>
    <xf fontId="61" fillId="0" borderId="18" numFmtId="0" xfId="26" applyFont="1" applyBorder="1" applyAlignment="1">
      <alignment horizontal="right" vertical="center"/>
    </xf>
    <xf fontId="52" fillId="0" borderId="0" numFmtId="0" xfId="26" applyFont="1" applyAlignment="1">
      <alignment horizontal="left" vertical="center"/>
    </xf>
    <xf fontId="9" fillId="0" borderId="0" numFmtId="0" xfId="26" applyFont="1"/>
    <xf fontId="96" fillId="0" borderId="0" numFmtId="0" xfId="26" applyFont="1"/>
    <xf fontId="97" fillId="0" borderId="0" numFmtId="0" xfId="26" applyFont="1" applyAlignment="1">
      <alignment horizontal="justify" vertical="center"/>
    </xf>
    <xf fontId="98" fillId="0" borderId="0" numFmtId="0" xfId="26" applyFont="1" applyAlignment="1">
      <alignment horizontal="right" vertical="center"/>
    </xf>
    <xf fontId="98" fillId="0" borderId="0" numFmtId="0" xfId="26" applyFont="1" applyAlignment="1">
      <alignment vertical="center"/>
    </xf>
    <xf fontId="84" fillId="0" borderId="20" numFmtId="0" xfId="26" applyFont="1" applyBorder="1" applyAlignment="1">
      <alignment horizontal="left" indent="1" vertical="center"/>
    </xf>
    <xf fontId="92" fillId="0" borderId="21" numFmtId="0" xfId="26" applyFont="1" applyBorder="1" applyAlignment="1">
      <alignment horizontal="center" vertical="top"/>
    </xf>
    <xf fontId="52" fillId="0" borderId="0" numFmtId="0" xfId="26" applyFont="1"/>
    <xf fontId="52" fillId="0" borderId="0" numFmtId="0" xfId="26" applyFont="1" applyAlignment="1">
      <alignment horizontal="right"/>
    </xf>
    <xf fontId="61" fillId="0" borderId="0" numFmtId="0" xfId="26" applyFont="1"/>
    <xf fontId="61" fillId="0" borderId="0" numFmtId="0" xfId="26" applyFont="1" applyAlignment="1">
      <alignment horizontal="left" vertical="center" wrapText="1"/>
    </xf>
    <xf fontId="61" fillId="0" borderId="0" numFmtId="0" xfId="26" applyFont="1" applyAlignment="1">
      <alignment horizontal="justify" vertical="center" wrapText="1"/>
    </xf>
    <xf fontId="61" fillId="0" borderId="0" numFmtId="0" xfId="26" applyFont="1" applyAlignment="1">
      <alignment horizontal="right"/>
    </xf>
    <xf fontId="7" fillId="0" borderId="0" numFmtId="0" xfId="26" applyFont="1" applyAlignment="1">
      <alignment horizontal="center" vertical="center"/>
    </xf>
    <xf fontId="52" fillId="0" borderId="0" numFmtId="0" xfId="26" applyFont="1" applyAlignment="1">
      <alignment horizontal="right" vertical="center"/>
    </xf>
    <xf fontId="80" fillId="0" borderId="20" numFmtId="0" xfId="26" applyFont="1" applyBorder="1" applyAlignment="1">
      <alignment horizontal="justify" vertical="center"/>
    </xf>
    <xf fontId="52" fillId="0" borderId="20" numFmtId="0" xfId="26" applyFont="1" applyBorder="1" applyAlignment="1">
      <alignment horizontal="left" vertical="center"/>
    </xf>
    <xf fontId="52" fillId="0" borderId="20" numFmtId="0" xfId="26" applyFont="1" applyBorder="1" applyAlignment="1">
      <alignment horizontal="justify" vertical="top"/>
    </xf>
    <xf fontId="52" fillId="0" borderId="20" numFmtId="0" xfId="26" applyFont="1" applyBorder="1" applyAlignment="1">
      <alignment vertical="top"/>
    </xf>
    <xf fontId="52" fillId="0" borderId="0" numFmtId="0" xfId="26" applyFont="1" applyAlignment="1">
      <alignment vertical="top"/>
    </xf>
    <xf fontId="52" fillId="0" borderId="20" numFmtId="0" xfId="26" applyFont="1" applyBorder="1" applyAlignment="1">
      <alignment horizontal="right" vertical="top"/>
    </xf>
    <xf fontId="7" fillId="0" borderId="21" numFmtId="0" xfId="26" applyFont="1" applyBorder="1" applyAlignment="1">
      <alignment horizontal="center" vertical="top"/>
    </xf>
    <xf fontId="7" fillId="0" borderId="0" numFmtId="0" xfId="26" applyFont="1" applyAlignment="1">
      <alignment horizontal="center" vertical="top"/>
    </xf>
    <xf fontId="31" fillId="0" borderId="0" numFmtId="0" xfId="0" applyFont="1"/>
    <xf fontId="9" fillId="0" borderId="0" numFmtId="0" xfId="0" applyFont="1" applyAlignment="1">
      <alignment horizontal="right" vertical="center"/>
    </xf>
    <xf fontId="30" fillId="0" borderId="18" numFmtId="0" xfId="0" applyFont="1" applyBorder="1" applyAlignment="1">
      <alignment horizontal="center"/>
    </xf>
    <xf fontId="30" fillId="0" borderId="18" numFmtId="0" xfId="0" applyFont="1" applyBorder="1" applyAlignment="1" quotePrefix="1">
      <alignment horizontal="center"/>
    </xf>
    <xf fontId="30" fillId="0" borderId="22" numFmtId="0" xfId="0" applyFont="1" applyBorder="1" applyAlignment="1">
      <alignment horizontal="center"/>
    </xf>
    <xf fontId="30" fillId="0" borderId="21" numFmtId="0" xfId="0" applyFont="1" applyBorder="1" applyAlignment="1">
      <alignment horizontal="center"/>
    </xf>
    <xf fontId="30" fillId="0" borderId="23" numFmtId="0" xfId="0" applyFont="1" applyBorder="1" applyAlignment="1">
      <alignment horizontal="center"/>
    </xf>
    <xf fontId="30" fillId="0" borderId="20" numFmtId="0" xfId="0" applyFont="1" applyBorder="1" applyAlignment="1">
      <alignment horizontal="left" wrapText="1"/>
    </xf>
    <xf fontId="30" fillId="0" borderId="27" numFmtId="0" xfId="0" applyFont="1" applyBorder="1" applyAlignment="1">
      <alignment horizontal="center"/>
    </xf>
    <xf fontId="30" fillId="0" borderId="20" numFmtId="0" xfId="0" applyFont="1" applyBorder="1" applyAlignment="1">
      <alignment horizontal="center"/>
    </xf>
    <xf fontId="30" fillId="0" borderId="28" numFmtId="0" xfId="0" applyFont="1" applyBorder="1" applyAlignment="1">
      <alignment horizontal="center"/>
    </xf>
    <xf fontId="30" fillId="0" borderId="22" numFmtId="49" xfId="0" applyNumberFormat="1" applyFont="1" applyBorder="1" applyAlignment="1">
      <alignment horizontal="center"/>
    </xf>
    <xf fontId="30" fillId="0" borderId="21" numFmtId="49" xfId="0" applyNumberFormat="1" applyFont="1" applyBorder="1" applyAlignment="1">
      <alignment horizontal="center"/>
    </xf>
    <xf fontId="30" fillId="0" borderId="23" numFmtId="49" xfId="0" applyNumberFormat="1" applyFont="1" applyBorder="1" applyAlignment="1">
      <alignment horizontal="center"/>
    </xf>
    <xf fontId="30" fillId="0" borderId="27" numFmtId="49" xfId="0" applyNumberFormat="1" applyFont="1" applyBorder="1" applyAlignment="1">
      <alignment horizontal="center"/>
    </xf>
    <xf fontId="30" fillId="0" borderId="20" numFmtId="49" xfId="0" applyNumberFormat="1" applyFont="1" applyBorder="1" applyAlignment="1">
      <alignment horizontal="center"/>
    </xf>
    <xf fontId="30" fillId="0" borderId="28" numFmtId="49" xfId="0" applyNumberFormat="1" applyFont="1" applyBorder="1" applyAlignment="1">
      <alignment horizontal="center"/>
    </xf>
    <xf fontId="30" fillId="0" borderId="26" numFmtId="0" xfId="0" applyFont="1" applyBorder="1" applyAlignment="1">
      <alignment horizontal="right"/>
    </xf>
    <xf fontId="30" fillId="0" borderId="31" numFmtId="0" xfId="0" applyFont="1" applyBorder="1" applyAlignment="1">
      <alignment horizontal="center"/>
    </xf>
    <xf fontId="30" fillId="0" borderId="18" numFmtId="14" xfId="0" applyNumberFormat="1" applyFont="1" applyBorder="1" applyAlignment="1">
      <alignment horizontal="center"/>
    </xf>
    <xf fontId="9" fillId="0" borderId="19" numFmtId="0" xfId="0" applyFont="1" applyBorder="1" applyAlignment="1">
      <alignment horizontal="center" vertical="center" wrapText="1"/>
    </xf>
    <xf fontId="9" fillId="0" borderId="8" numFmtId="0" xfId="0" applyFont="1" applyBorder="1" applyAlignment="1">
      <alignment horizontal="center" vertical="center" wrapText="1"/>
    </xf>
    <xf fontId="9" fillId="0" borderId="25" numFmtId="0" xfId="0" applyFont="1" applyBorder="1" applyAlignment="1">
      <alignment horizontal="center" vertical="center" wrapText="1"/>
    </xf>
    <xf fontId="99" fillId="0" borderId="31" numFmtId="0" xfId="0" applyFont="1" applyBorder="1" applyAlignment="1">
      <alignment horizontal="center"/>
    </xf>
    <xf fontId="30" fillId="0" borderId="31" numFmtId="14" xfId="0" applyNumberFormat="1" applyFont="1" applyBorder="1" applyAlignment="1">
      <alignment horizontal="center"/>
    </xf>
    <xf fontId="26" fillId="0" borderId="0" numFmtId="0" xfId="0" applyFont="1" applyAlignment="1">
      <alignment horizontal="center"/>
    </xf>
    <xf fontId="25" fillId="0" borderId="20" numFmtId="0" xfId="0" applyFont="1" applyBorder="1" applyAlignment="1">
      <alignment horizontal="left"/>
    </xf>
    <xf fontId="30" fillId="0" borderId="18" numFmtId="0" xfId="0" applyFont="1" applyBorder="1" applyAlignment="1">
      <alignment horizontal="center" vertical="center"/>
    </xf>
    <xf fontId="25" fillId="0" borderId="0" numFmtId="0" xfId="0" applyFont="1" applyAlignment="1">
      <alignment horizontal="right"/>
    </xf>
    <xf fontId="9" fillId="0" borderId="0" numFmtId="165" xfId="0" applyNumberFormat="1" applyFont="1" applyAlignment="1">
      <alignment horizontal="left"/>
    </xf>
    <xf fontId="9" fillId="0" borderId="0" numFmtId="0" xfId="0" applyFont="1" applyAlignment="1">
      <alignment horizontal="right" wrapText="1"/>
    </xf>
    <xf fontId="9" fillId="0" borderId="20" numFmtId="165" xfId="0" applyNumberFormat="1" applyFont="1" applyBorder="1" applyAlignment="1">
      <alignment horizontal="left"/>
    </xf>
    <xf fontId="9" fillId="0" borderId="20" numFmtId="0" xfId="0" applyFont="1" applyBorder="1" applyAlignment="1">
      <alignment horizontal="right" wrapText="1"/>
    </xf>
    <xf fontId="25" fillId="0" borderId="20" numFmtId="0" xfId="0" applyFont="1" applyBorder="1" applyAlignment="1">
      <alignment horizontal="right"/>
    </xf>
    <xf fontId="31" fillId="0" borderId="21" numFmtId="163" xfId="0" applyNumberFormat="1" applyFont="1" applyBorder="1" applyAlignment="1">
      <alignment horizontal="right"/>
    </xf>
    <xf fontId="27" fillId="0" borderId="0" numFmtId="163" xfId="0" applyNumberFormat="1" applyFont="1" applyAlignment="1">
      <alignment horizontal="right"/>
    </xf>
    <xf fontId="25" fillId="0" borderId="20" numFmtId="163" xfId="0" applyNumberFormat="1" applyFont="1" applyBorder="1" applyAlignment="1">
      <alignment horizontal="right"/>
    </xf>
    <xf fontId="25" fillId="0" borderId="0" numFmtId="163" xfId="0" applyNumberFormat="1" applyFont="1" applyAlignment="1">
      <alignment horizontal="right"/>
    </xf>
    <xf fontId="30" fillId="0" borderId="20" numFmtId="0" xfId="0" applyFont="1" applyBorder="1" applyAlignment="1" quotePrefix="1">
      <alignment horizontal="right" wrapText="1"/>
    </xf>
    <xf fontId="0" fillId="0" borderId="0" numFmtId="173" xfId="0" applyNumberFormat="1" applyAlignment="1">
      <alignment horizontal="right" wrapText="1"/>
    </xf>
    <xf fontId="100" fillId="0" borderId="0" numFmtId="0" xfId="0" applyFont="1" applyAlignment="1">
      <alignment wrapText="1"/>
    </xf>
    <xf fontId="0" fillId="0" borderId="0" numFmtId="160" xfId="47" applyNumberFormat="1" applyAlignment="1">
      <alignment horizontal="right" wrapText="1"/>
    </xf>
    <xf fontId="16" fillId="0" borderId="0" numFmtId="160" xfId="47" applyNumberFormat="1" applyFont="1" applyAlignment="1">
      <alignment horizontal="right" wrapText="1"/>
    </xf>
    <xf fontId="10" fillId="0" borderId="0" numFmtId="0" xfId="0" applyFont="1"/>
    <xf fontId="0" fillId="0" borderId="0" numFmtId="2" xfId="47" applyNumberFormat="1" applyAlignment="1">
      <alignment horizontal="right" wrapText="1"/>
    </xf>
    <xf fontId="16" fillId="0" borderId="0" numFmtId="0" xfId="0" applyFont="1" applyAlignment="1">
      <alignment wrapText="1"/>
    </xf>
    <xf fontId="16" fillId="0" borderId="0" numFmtId="2" xfId="0" applyNumberFormat="1" applyFont="1"/>
    <xf fontId="16" fillId="0" borderId="0" numFmtId="163" xfId="0" applyNumberFormat="1" applyFont="1"/>
    <xf fontId="101" fillId="0" borderId="0" numFmtId="0" xfId="0" applyFont="1"/>
    <xf fontId="102" fillId="0" borderId="0" numFmtId="0" xfId="0" applyFont="1"/>
    <xf fontId="102" fillId="0" borderId="0" numFmtId="160" xfId="47" applyNumberFormat="1" applyFont="1" applyAlignment="1">
      <alignment horizontal="right" wrapText="1"/>
    </xf>
    <xf fontId="102" fillId="0" borderId="0" numFmtId="163" xfId="0" applyNumberFormat="1" applyFont="1"/>
    <xf fontId="0" fillId="0" borderId="20" numFmtId="0" xfId="0" applyBorder="1"/>
    <xf fontId="30" fillId="0" borderId="20" numFmtId="0" xfId="0" applyFont="1" applyBorder="1" applyAlignment="1">
      <alignment horizontal="left"/>
    </xf>
    <xf fontId="25" fillId="0" borderId="0" numFmtId="0" xfId="0" applyFont="1" applyAlignment="1">
      <alignment horizontal="center" vertical="top"/>
    </xf>
    <xf fontId="30" fillId="0" borderId="0" numFmtId="0" xfId="0" applyFont="1" applyAlignment="1">
      <alignment horizontal="center" vertical="top"/>
    </xf>
    <xf fontId="103" fillId="0" borderId="0" numFmtId="0" xfId="0" applyFont="1"/>
    <xf fontId="104" fillId="0" borderId="0" numFmtId="0" xfId="0" applyFont="1"/>
    <xf fontId="103" fillId="2" borderId="0" numFmtId="0" xfId="0" applyFont="1" applyFill="1"/>
    <xf fontId="105" fillId="2" borderId="0" numFmtId="0" xfId="26" applyFont="1" applyFill="1"/>
    <xf fontId="106" fillId="2" borderId="0" numFmtId="0" xfId="26" applyFont="1" applyFill="1"/>
    <xf fontId="107" fillId="2" borderId="0" numFmtId="0" xfId="26" applyFont="1" applyFill="1"/>
    <xf fontId="108" fillId="0" borderId="0" numFmtId="0" xfId="26" applyFont="1"/>
    <xf fontId="109" fillId="2" borderId="0" numFmtId="0" xfId="26" applyFont="1" applyFill="1"/>
    <xf fontId="110" fillId="2" borderId="0" numFmtId="0" xfId="26" applyFont="1" applyFill="1"/>
    <xf fontId="111" fillId="0" borderId="31" numFmtId="0" xfId="0" applyFont="1" applyBorder="1" applyAlignment="1">
      <alignment horizontal="center"/>
    </xf>
    <xf fontId="30" fillId="0" borderId="20" numFmtId="0" xfId="26" applyFont="1" applyBorder="1"/>
    <xf fontId="30" fillId="2" borderId="20" numFmtId="0" xfId="0" applyFont="1" applyFill="1" applyBorder="1"/>
    <xf fontId="7" fillId="0" borderId="0" numFmtId="0" xfId="0" applyFont="1" applyAlignment="1">
      <alignment horizontal="justify" vertical="center" wrapText="1"/>
    </xf>
    <xf fontId="79" fillId="0" borderId="0" numFmtId="0" xfId="0" applyFont="1" applyAlignment="1">
      <alignment horizontal="center" vertical="top" wrapText="1"/>
    </xf>
    <xf fontId="7" fillId="0" borderId="0" numFmtId="0" xfId="0" applyFont="1" applyAlignment="1">
      <alignment horizontal="justify" vertical="top" wrapText="1"/>
    </xf>
    <xf fontId="61" fillId="0" borderId="0" numFmtId="0" xfId="0" applyFont="1" applyAlignment="1">
      <alignment horizontal="left" vertical="top" wrapText="1"/>
    </xf>
    <xf fontId="7" fillId="0" borderId="0" numFmtId="0" xfId="0" applyFont="1" applyAlignment="1">
      <alignment horizontal="left" vertical="top" wrapText="1"/>
    </xf>
    <xf fontId="52" fillId="0" borderId="0" numFmtId="0" xfId="0" applyFont="1" applyAlignment="1">
      <alignment horizontal="center" vertical="center"/>
    </xf>
    <xf fontId="79" fillId="0" borderId="0" numFmtId="0" xfId="0" applyFont="1" applyAlignment="1">
      <alignment horizontal="justify" vertical="top" wrapText="1"/>
    </xf>
    <xf fontId="79" fillId="0" borderId="0" numFmtId="0" xfId="0" applyFont="1" applyAlignment="1">
      <alignment horizontal="justify" vertical="top"/>
    </xf>
    <xf fontId="52" fillId="0" borderId="0" numFmtId="0" xfId="0" applyFont="1" applyAlignment="1">
      <alignment wrapText="1"/>
    </xf>
    <xf fontId="81" fillId="0" borderId="0" numFmtId="0" xfId="0" applyFont="1" applyAlignment="1">
      <alignment horizontal="right"/>
    </xf>
    <xf fontId="81" fillId="0" borderId="20" numFmtId="0" xfId="0" applyFont="1" applyBorder="1" applyAlignment="1">
      <alignment horizontal="center"/>
    </xf>
    <xf fontId="81" fillId="0" borderId="0" numFmtId="0" xfId="0" applyFont="1"/>
    <xf fontId="81" fillId="0" borderId="0" numFmtId="0" xfId="0" applyFont="1" applyAlignment="1">
      <alignment horizontal="center"/>
    </xf>
    <xf fontId="112" fillId="0" borderId="0" numFmtId="0" xfId="0" applyFont="1"/>
    <xf fontId="52" fillId="0" borderId="0" numFmtId="0" xfId="0" applyFont="1" applyAlignment="1">
      <alignment horizontal="center" vertical="top" wrapText="1"/>
    </xf>
    <xf fontId="87" fillId="2" borderId="18" numFmtId="0" xfId="0" applyFont="1" applyFill="1" applyBorder="1" applyAlignment="1">
      <alignment horizontal="center" vertical="center" wrapText="1"/>
    </xf>
    <xf fontId="7" fillId="0" borderId="0" numFmtId="0" xfId="0" applyFont="1" applyAlignment="1">
      <alignment horizontal="center" vertical="center" wrapText="1"/>
    </xf>
    <xf fontId="113" fillId="2" borderId="18" numFmtId="0" xfId="0" applyFont="1" applyFill="1" applyBorder="1" applyAlignment="1">
      <alignment wrapText="1"/>
    </xf>
    <xf fontId="113" fillId="2" borderId="18" numFmtId="49" xfId="0" applyNumberFormat="1" applyFont="1" applyFill="1" applyBorder="1" applyAlignment="1">
      <alignment horizontal="center" vertical="center" wrapText="1"/>
    </xf>
    <xf fontId="113" fillId="2" borderId="18" numFmtId="0" xfId="0" applyFont="1" applyFill="1" applyBorder="1" applyAlignment="1">
      <alignment horizontal="center" vertical="center" wrapText="1"/>
    </xf>
    <xf fontId="7" fillId="2" borderId="18" numFmtId="0" xfId="0" applyFont="1" applyFill="1" applyBorder="1" applyAlignment="1">
      <alignment horizontal="center" vertical="top" wrapText="1"/>
    </xf>
    <xf fontId="7" fillId="2" borderId="18" numFmtId="0" xfId="0" applyFont="1" applyFill="1" applyBorder="1" applyAlignment="1">
      <alignment vertical="top" wrapText="1"/>
    </xf>
    <xf fontId="7" fillId="2" borderId="31" numFmtId="0" xfId="0" applyFont="1" applyFill="1" applyBorder="1" applyAlignment="1">
      <alignment horizontal="center" vertical="top" wrapText="1"/>
    </xf>
    <xf fontId="7" fillId="2" borderId="32" numFmtId="0" xfId="0" applyFont="1" applyFill="1" applyBorder="1" applyAlignment="1">
      <alignment horizontal="center" vertical="top" wrapText="1"/>
    </xf>
    <xf fontId="7" fillId="2" borderId="33" numFmtId="0" xfId="0" applyFont="1" applyFill="1" applyBorder="1" applyAlignment="1">
      <alignment horizontal="center" vertical="top" wrapText="1"/>
    </xf>
    <xf fontId="7" fillId="2" borderId="31" numFmtId="0" xfId="0" applyFont="1" applyFill="1" applyBorder="1" applyAlignment="1">
      <alignment vertical="top" wrapText="1"/>
    </xf>
    <xf fontId="7" fillId="2" borderId="32" numFmtId="0" xfId="0" applyFont="1" applyFill="1" applyBorder="1" applyAlignment="1">
      <alignment vertical="top" wrapText="1"/>
    </xf>
    <xf fontId="7" fillId="2" borderId="33" numFmtId="0" xfId="0" applyFont="1" applyFill="1" applyBorder="1" applyAlignment="1">
      <alignment vertical="top" wrapText="1"/>
    </xf>
    <xf fontId="7" fillId="2" borderId="31" numFmtId="0" xfId="0" applyFont="1" applyFill="1" applyBorder="1" applyAlignment="1">
      <alignment horizontal="left" vertical="top" wrapText="1"/>
    </xf>
    <xf fontId="7" fillId="2" borderId="32" numFmtId="0" xfId="0" applyFont="1" applyFill="1" applyBorder="1" applyAlignment="1">
      <alignment horizontal="left" vertical="top" wrapText="1"/>
    </xf>
    <xf fontId="7" fillId="2" borderId="33" numFmtId="0" xfId="0" applyFont="1" applyFill="1" applyBorder="1" applyAlignment="1">
      <alignment horizontal="left" vertical="top" wrapText="1"/>
    </xf>
    <xf fontId="7" fillId="2" borderId="0" numFmtId="0" xfId="0" applyFont="1" applyFill="1" applyAlignment="1">
      <alignment horizontal="center" vertical="top" wrapText="1"/>
    </xf>
    <xf fontId="7" fillId="2" borderId="0" numFmtId="0" xfId="0" applyFont="1" applyFill="1" applyAlignment="1">
      <alignment horizontal="left" vertical="top" wrapText="1"/>
    </xf>
    <xf fontId="7" fillId="2" borderId="0" numFmtId="0" xfId="0" applyFont="1" applyFill="1" applyAlignment="1">
      <alignment horizontal="justify" vertical="top" wrapText="1"/>
    </xf>
    <xf fontId="7" fillId="0" borderId="0" numFmtId="0" xfId="0" applyFont="1" applyAlignment="1">
      <alignment horizontal="justify"/>
    </xf>
    <xf fontId="79" fillId="0" borderId="0" numFmtId="0" xfId="0" applyFont="1"/>
    <xf fontId="7" fillId="0" borderId="0" numFmtId="0" xfId="0" applyFont="1"/>
    <xf fontId="7" fillId="0" borderId="20" numFmtId="0" xfId="0" applyFont="1" applyBorder="1" applyAlignment="1">
      <alignment horizontal="center"/>
    </xf>
    <xf fontId="7" fillId="0" borderId="20" numFmtId="0" xfId="0" applyFont="1" applyBorder="1" applyAlignment="1">
      <alignment horizontal="justify" vertical="top" wrapText="1"/>
    </xf>
    <xf fontId="7" fillId="0" borderId="20" numFmtId="0" xfId="0" applyFont="1" applyBorder="1" applyAlignment="1">
      <alignment horizontal="justify" vertical="top"/>
    </xf>
    <xf fontId="7" fillId="0" borderId="20" numFmtId="0" xfId="0" applyFont="1" applyBorder="1" applyAlignment="1">
      <alignment vertical="top"/>
    </xf>
    <xf fontId="7" fillId="0" borderId="0" numFmtId="0" xfId="0" applyFont="1" applyAlignment="1">
      <alignment vertical="top"/>
    </xf>
    <xf fontId="7" fillId="0" borderId="20" numFmtId="0" xfId="0" applyFont="1" applyBorder="1" applyAlignment="1">
      <alignment horizontal="center" vertical="top"/>
    </xf>
    <xf fontId="92" fillId="0" borderId="21" numFmtId="0" xfId="0" applyFont="1" applyBorder="1" applyAlignment="1">
      <alignment horizontal="center" vertical="top"/>
    </xf>
    <xf fontId="7" fillId="0" borderId="0" numFmtId="0" xfId="0" applyFont="1" applyAlignment="1">
      <alignment horizontal="right" vertical="top"/>
    </xf>
    <xf fontId="7" fillId="0" borderId="0" numFmtId="0" xfId="0" applyFont="1" applyAlignment="1">
      <alignment horizontal="left" vertical="top"/>
    </xf>
    <xf fontId="7" fillId="0" borderId="20" numFmtId="0" xfId="0" applyFont="1" applyBorder="1"/>
    <xf fontId="66" fillId="0" borderId="0" numFmtId="0" xfId="0" applyFont="1" applyAlignment="1">
      <alignment horizontal="left" vertical="top" wrapText="1"/>
    </xf>
    <xf fontId="81" fillId="0" borderId="0" numFmtId="0" xfId="0" applyFont="1" applyAlignment="1">
      <alignment horizontal="right" vertical="top"/>
    </xf>
    <xf fontId="81" fillId="0" borderId="0" numFmtId="0" xfId="0" applyFont="1" applyAlignment="1">
      <alignment horizontal="center" vertical="center" wrapText="1"/>
    </xf>
    <xf fontId="84" fillId="0" borderId="0" numFmtId="0" xfId="0" applyFont="1" applyAlignment="1">
      <alignment horizontal="center"/>
    </xf>
    <xf fontId="61" fillId="0" borderId="0" numFmtId="0" xfId="0" applyFont="1" applyAlignment="1">
      <alignment vertical="center"/>
    </xf>
    <xf fontId="79" fillId="0" borderId="0" numFmtId="0" xfId="0" applyFont="1" applyAlignment="1">
      <alignment horizontal="left" vertical="center" wrapText="1"/>
    </xf>
    <xf fontId="79" fillId="0" borderId="0" numFmtId="0" xfId="0" applyFont="1" applyAlignment="1">
      <alignment horizontal="justify" vertical="center" wrapText="1"/>
    </xf>
    <xf fontId="79" fillId="0" borderId="0" numFmtId="0" xfId="0" applyFont="1" applyAlignment="1">
      <alignment horizontal="justify" vertical="center"/>
    </xf>
    <xf fontId="79" fillId="0" borderId="0" numFmtId="0" xfId="0" applyFont="1" applyAlignment="1">
      <alignment horizontal="right" vertical="center"/>
    </xf>
    <xf fontId="79" fillId="0" borderId="0" numFmtId="0" xfId="0" applyFont="1" applyAlignment="1">
      <alignment horizontal="left" vertical="center"/>
    </xf>
    <xf fontId="61" fillId="0" borderId="0" numFmtId="169" xfId="0" applyNumberFormat="1" applyFont="1" applyAlignment="1">
      <alignment vertical="center"/>
    </xf>
    <xf fontId="52" fillId="0" borderId="0" numFmtId="0" xfId="0" applyFont="1" applyAlignment="1">
      <alignment horizontal="left" vertical="center" wrapText="1"/>
    </xf>
    <xf fontId="52" fillId="0" borderId="0" numFmtId="0" xfId="0" applyFont="1" applyAlignment="1">
      <alignment horizontal="justify" vertical="center" wrapText="1"/>
    </xf>
    <xf fontId="52" fillId="0" borderId="0" numFmtId="0" xfId="0" applyFont="1" applyAlignment="1">
      <alignment horizontal="justify" vertical="top" wrapText="1"/>
    </xf>
    <xf fontId="52" fillId="0" borderId="0" numFmtId="0" xfId="0" applyFont="1" applyAlignment="1">
      <alignment horizontal="justify" vertical="center"/>
    </xf>
    <xf fontId="87" fillId="0" borderId="18" numFmtId="0" xfId="0" applyFont="1" applyBorder="1" applyAlignment="1">
      <alignment horizontal="center" vertical="center" wrapText="1"/>
    </xf>
    <xf fontId="87" fillId="0" borderId="31" numFmtId="0" xfId="0" applyFont="1" applyBorder="1" applyAlignment="1">
      <alignment horizontal="center" vertical="center" wrapText="1"/>
    </xf>
    <xf fontId="87" fillId="0" borderId="32" numFmtId="0" xfId="0" applyFont="1" applyBorder="1" applyAlignment="1">
      <alignment horizontal="center" vertical="center" wrapText="1"/>
    </xf>
    <xf fontId="87" fillId="0" borderId="33" numFmtId="0" xfId="0" applyFont="1" applyBorder="1" applyAlignment="1">
      <alignment horizontal="center" vertical="center" wrapText="1"/>
    </xf>
    <xf fontId="61" fillId="0" borderId="18" numFmtId="0" xfId="0" applyFont="1" applyBorder="1" applyAlignment="1">
      <alignment horizontal="center" vertical="top" wrapText="1"/>
    </xf>
    <xf fontId="61" fillId="0" borderId="31" numFmtId="0" xfId="0" applyFont="1" applyBorder="1" applyAlignment="1">
      <alignment horizontal="left" vertical="top" wrapText="1"/>
    </xf>
    <xf fontId="61" fillId="0" borderId="32" numFmtId="0" xfId="0" applyFont="1" applyBorder="1" applyAlignment="1">
      <alignment horizontal="left" vertical="top" wrapText="1"/>
    </xf>
    <xf fontId="61" fillId="0" borderId="33" numFmtId="0" xfId="0" applyFont="1" applyBorder="1" applyAlignment="1">
      <alignment horizontal="left" vertical="top" wrapText="1"/>
    </xf>
    <xf fontId="89" fillId="0" borderId="31" numFmtId="4" xfId="0" applyNumberFormat="1" applyFont="1" applyBorder="1" applyAlignment="1">
      <alignment horizontal="right" vertical="top" wrapText="1"/>
    </xf>
    <xf fontId="89" fillId="0" borderId="32" numFmtId="4" xfId="0" applyNumberFormat="1" applyFont="1" applyBorder="1" applyAlignment="1">
      <alignment horizontal="right" vertical="top" wrapText="1"/>
    </xf>
    <xf fontId="89" fillId="0" borderId="33" numFmtId="4" xfId="0" applyNumberFormat="1" applyFont="1" applyBorder="1" applyAlignment="1">
      <alignment horizontal="right" vertical="top" wrapText="1"/>
    </xf>
    <xf fontId="61" fillId="0" borderId="18" numFmtId="0" xfId="0" applyFont="1" applyBorder="1" applyAlignment="1">
      <alignment horizontal="left" vertical="top" wrapText="1"/>
    </xf>
    <xf fontId="89" fillId="0" borderId="18" numFmtId="4" xfId="0" applyNumberFormat="1" applyFont="1" applyBorder="1" applyAlignment="1">
      <alignment horizontal="left" vertical="top" wrapText="1"/>
    </xf>
    <xf fontId="89" fillId="0" borderId="18" numFmtId="0" xfId="0" applyFont="1" applyBorder="1" applyAlignment="1">
      <alignment horizontal="left" vertical="top" wrapText="1"/>
    </xf>
    <xf fontId="89" fillId="0" borderId="18" numFmtId="4" xfId="0" applyNumberFormat="1" applyFont="1" applyBorder="1" applyAlignment="1">
      <alignment horizontal="right" vertical="top" wrapText="1"/>
    </xf>
    <xf fontId="89" fillId="0" borderId="18" numFmtId="0" xfId="0" applyFont="1" applyBorder="1" applyAlignment="1">
      <alignment horizontal="right" vertical="top" wrapText="1"/>
    </xf>
    <xf fontId="52" fillId="0" borderId="18" numFmtId="0" xfId="0" applyFont="1" applyBorder="1" applyAlignment="1">
      <alignment horizontal="center" vertical="top" wrapText="1"/>
    </xf>
    <xf fontId="90" fillId="0" borderId="18" numFmtId="4" xfId="0" applyNumberFormat="1" applyFont="1" applyBorder="1" applyAlignment="1">
      <alignment horizontal="right" vertical="top" wrapText="1"/>
    </xf>
    <xf fontId="90" fillId="0" borderId="18" numFmtId="0" xfId="0" applyFont="1" applyBorder="1" applyAlignment="1">
      <alignment horizontal="right" vertical="top" wrapText="1"/>
    </xf>
    <xf fontId="90" fillId="0" borderId="31" numFmtId="4" xfId="0" applyNumberFormat="1" applyFont="1" applyBorder="1" applyAlignment="1">
      <alignment horizontal="left" vertical="top" wrapText="1"/>
    </xf>
    <xf fontId="90" fillId="0" borderId="32" numFmtId="4" xfId="0" applyNumberFormat="1" applyFont="1" applyBorder="1" applyAlignment="1">
      <alignment horizontal="left" vertical="top" wrapText="1"/>
    </xf>
    <xf fontId="90" fillId="0" borderId="33" numFmtId="4" xfId="0" applyNumberFormat="1" applyFont="1" applyBorder="1" applyAlignment="1">
      <alignment horizontal="left" vertical="top" wrapText="1"/>
    </xf>
    <xf fontId="90" fillId="0" borderId="31" numFmtId="4" xfId="0" applyNumberFormat="1" applyFont="1" applyBorder="1" applyAlignment="1">
      <alignment horizontal="right" vertical="top" wrapText="1"/>
    </xf>
    <xf fontId="90" fillId="0" borderId="32" numFmtId="4" xfId="0" applyNumberFormat="1" applyFont="1" applyBorder="1" applyAlignment="1">
      <alignment horizontal="right" vertical="top" wrapText="1"/>
    </xf>
    <xf fontId="90" fillId="0" borderId="33" numFmtId="4" xfId="0" applyNumberFormat="1" applyFont="1" applyBorder="1" applyAlignment="1">
      <alignment horizontal="right" vertical="top" wrapText="1"/>
    </xf>
    <xf fontId="90" fillId="0" borderId="0" numFmtId="4" xfId="0" applyNumberFormat="1" applyFont="1" applyAlignment="1">
      <alignment horizontal="left" vertical="top" wrapText="1"/>
    </xf>
    <xf fontId="90" fillId="0" borderId="0" numFmtId="4" xfId="0" applyNumberFormat="1" applyFont="1" applyAlignment="1">
      <alignment horizontal="right" vertical="top" wrapText="1"/>
    </xf>
    <xf fontId="52" fillId="0" borderId="0" numFmtId="0" xfId="0" applyFont="1" applyAlignment="1">
      <alignment horizontal="right"/>
    </xf>
    <xf fontId="61" fillId="0" borderId="0" numFmtId="0" xfId="0" applyFont="1" applyAlignment="1">
      <alignment horizontal="left" vertical="center" wrapText="1"/>
    </xf>
    <xf fontId="61" fillId="0" borderId="0" numFmtId="0" xfId="0" applyFont="1" applyAlignment="1">
      <alignment horizontal="justify" vertical="center" wrapText="1"/>
    </xf>
    <xf fontId="61" fillId="0" borderId="0" numFmtId="0" xfId="0" applyFont="1" applyAlignment="1">
      <alignment horizontal="justify" vertical="center"/>
    </xf>
    <xf fontId="61" fillId="0" borderId="0" numFmtId="0" xfId="0" applyFont="1" applyAlignment="1">
      <alignment horizontal="right"/>
    </xf>
    <xf fontId="52" fillId="0" borderId="0" numFmtId="0" xfId="0" applyFont="1" applyAlignment="1">
      <alignment vertical="center"/>
    </xf>
    <xf fontId="52" fillId="0" borderId="20" numFmtId="0" xfId="0" applyFont="1" applyBorder="1" applyAlignment="1">
      <alignment horizontal="left" vertical="center" wrapText="1"/>
    </xf>
    <xf fontId="52" fillId="0" borderId="20" numFmtId="0" xfId="0" applyFont="1" applyBorder="1" applyAlignment="1">
      <alignment horizontal="right"/>
    </xf>
    <xf fontId="52" fillId="0" borderId="20" numFmtId="0" xfId="0" applyFont="1" applyBorder="1" applyAlignment="1">
      <alignment horizontal="justify" vertical="top"/>
    </xf>
    <xf fontId="52" fillId="0" borderId="20" numFmtId="0" xfId="0" applyFont="1" applyBorder="1" applyAlignment="1">
      <alignment vertical="top"/>
    </xf>
    <xf fontId="52" fillId="0" borderId="20" numFmtId="0" xfId="0" applyFont="1" applyBorder="1" applyAlignment="1">
      <alignment horizontal="right" vertical="top"/>
    </xf>
    <xf fontId="7" fillId="0" borderId="0" numFmtId="0" xfId="0" applyFont="1" applyAlignment="1">
      <alignment horizontal="center" vertical="top"/>
    </xf>
    <xf fontId="52" fillId="0" borderId="0" numFmtId="0" xfId="26" applyFont="1" applyAlignment="1">
      <alignment horizontal="justify" vertical="top"/>
    </xf>
    <xf fontId="81" fillId="0" borderId="0" numFmtId="0" xfId="26" applyFont="1" applyAlignment="1">
      <alignment horizontal="center" vertical="center" wrapText="1"/>
    </xf>
    <xf fontId="114" fillId="0" borderId="0" numFmtId="0" xfId="26" applyFont="1" applyAlignment="1">
      <alignment horizontal="left"/>
    </xf>
    <xf fontId="115" fillId="0" borderId="0" numFmtId="0" xfId="26" applyFont="1" applyAlignment="1">
      <alignment horizontal="left"/>
    </xf>
    <xf fontId="116" fillId="0" borderId="0" numFmtId="0" xfId="26" applyFont="1" applyAlignment="1">
      <alignment horizontal="center" vertical="center" wrapText="1"/>
    </xf>
    <xf fontId="52" fillId="0" borderId="20" numFmtId="0" xfId="26" applyFont="1" applyBorder="1" applyAlignment="1">
      <alignment vertical="center" wrapText="1"/>
    </xf>
    <xf fontId="116" fillId="0" borderId="20" numFmtId="0" xfId="26" applyFont="1" applyBorder="1" applyAlignment="1">
      <alignment horizontal="center" vertical="center" wrapText="1"/>
    </xf>
    <xf fontId="52" fillId="0" borderId="21" numFmtId="0" xfId="26" applyFont="1" applyBorder="1" applyAlignment="1">
      <alignment horizontal="justify" vertical="top" wrapText="1"/>
    </xf>
    <xf fontId="52" fillId="0" borderId="0" numFmtId="0" xfId="26" applyFont="1" applyAlignment="1">
      <alignment vertical="center" wrapText="1"/>
    </xf>
    <xf fontId="52" fillId="0" borderId="0" numFmtId="0" xfId="26" applyFont="1" applyAlignment="1">
      <alignment horizontal="right" vertical="center" wrapText="1"/>
    </xf>
    <xf fontId="114" fillId="0" borderId="20" numFmtId="0" xfId="26" applyFont="1" applyBorder="1" applyAlignment="1">
      <alignment horizontal="left"/>
    </xf>
    <xf fontId="61" fillId="0" borderId="0" numFmtId="0" xfId="21" applyFont="1" applyAlignment="1">
      <alignment horizontal="left" vertical="top" wrapText="1"/>
    </xf>
    <xf fontId="52" fillId="0" borderId="0" numFmtId="0" xfId="21" applyFont="1" applyAlignment="1">
      <alignment horizontal="left"/>
    </xf>
    <xf fontId="52" fillId="0" borderId="0" numFmtId="0" xfId="21" applyFont="1" applyAlignment="1">
      <alignment vertical="top" wrapText="1"/>
    </xf>
    <xf fontId="52" fillId="0" borderId="0" numFmtId="0" xfId="21" applyFont="1" applyAlignment="1">
      <alignment wrapText="1"/>
    </xf>
    <xf fontId="81" fillId="0" borderId="20" numFmtId="0" xfId="21" applyFont="1" applyBorder="1" applyAlignment="1">
      <alignment horizontal="center"/>
    </xf>
    <xf fontId="81" fillId="0" borderId="0" numFmtId="0" xfId="21" applyFont="1"/>
    <xf fontId="81" fillId="0" borderId="0" numFmtId="0" xfId="21" applyFont="1" applyAlignment="1">
      <alignment horizontal="center"/>
    </xf>
    <xf fontId="52" fillId="0" borderId="0" numFmtId="0" xfId="21" applyFont="1" applyAlignment="1">
      <alignment horizontal="center"/>
    </xf>
    <xf fontId="52" fillId="0" borderId="0" numFmtId="0" xfId="21" applyFont="1" applyAlignment="1">
      <alignment horizontal="center" vertical="top" wrapText="1"/>
    </xf>
    <xf fontId="7" fillId="0" borderId="0" numFmtId="0" xfId="21" applyFont="1" applyAlignment="1">
      <alignment horizontal="center" vertical="center" wrapText="1"/>
    </xf>
    <xf fontId="87" fillId="2" borderId="18" numFmtId="0" xfId="21" applyFont="1" applyFill="1" applyBorder="1" applyAlignment="1">
      <alignment horizontal="center" vertical="center" wrapText="1"/>
    </xf>
    <xf fontId="113" fillId="2" borderId="18" numFmtId="0" xfId="21" applyFont="1" applyFill="1" applyBorder="1" applyAlignment="1">
      <alignment vertical="center" wrapText="1"/>
    </xf>
    <xf fontId="113" fillId="2" borderId="18" numFmtId="49" xfId="21" applyNumberFormat="1" applyFont="1" applyFill="1" applyBorder="1" applyAlignment="1">
      <alignment horizontal="center" vertical="center" wrapText="1"/>
    </xf>
    <xf fontId="113" fillId="2" borderId="18" numFmtId="0" xfId="21" applyFont="1" applyFill="1" applyBorder="1" applyAlignment="1">
      <alignment horizontal="center" vertical="center" wrapText="1"/>
    </xf>
    <xf fontId="7" fillId="0" borderId="25" numFmtId="0" xfId="21" applyFont="1" applyBorder="1" applyAlignment="1">
      <alignment horizontal="justify" vertical="top" wrapText="1"/>
    </xf>
    <xf fontId="7" fillId="2" borderId="18" numFmtId="0" xfId="21" applyFont="1" applyFill="1" applyBorder="1" applyAlignment="1">
      <alignment horizontal="center" vertical="center" wrapText="1"/>
    </xf>
    <xf fontId="7" fillId="2" borderId="18" numFmtId="0" xfId="21" applyFont="1" applyFill="1" applyBorder="1" applyAlignment="1">
      <alignment vertical="center" wrapText="1"/>
    </xf>
    <xf fontId="7" fillId="2" borderId="31" numFmtId="0" xfId="21" applyFont="1" applyFill="1" applyBorder="1" applyAlignment="1">
      <alignment vertical="center" wrapText="1"/>
    </xf>
    <xf fontId="7" fillId="2" borderId="32" numFmtId="0" xfId="21" applyFont="1" applyFill="1" applyBorder="1" applyAlignment="1">
      <alignment vertical="center" wrapText="1"/>
    </xf>
    <xf fontId="7" fillId="2" borderId="33" numFmtId="0" xfId="21" applyFont="1" applyFill="1" applyBorder="1" applyAlignment="1">
      <alignment vertical="center" wrapText="1"/>
    </xf>
    <xf fontId="117" fillId="0" borderId="25" numFmtId="0" xfId="21" applyFont="1" applyBorder="1" applyAlignment="1">
      <alignment horizontal="left" wrapText="1"/>
    </xf>
    <xf fontId="117" fillId="0" borderId="0" numFmtId="0" xfId="21" applyFont="1" applyAlignment="1">
      <alignment horizontal="left" wrapText="1"/>
    </xf>
    <xf fontId="118" fillId="0" borderId="0" numFmtId="0" xfId="21" applyFont="1" applyAlignment="1">
      <alignment horizontal="justify" vertical="top" wrapText="1"/>
    </xf>
    <xf fontId="7" fillId="2" borderId="0" numFmtId="0" xfId="21" applyFont="1" applyFill="1" applyAlignment="1">
      <alignment horizontal="center" vertical="top" wrapText="1"/>
    </xf>
    <xf fontId="7" fillId="2" borderId="0" numFmtId="0" xfId="21" applyFont="1" applyFill="1" applyAlignment="1">
      <alignment horizontal="left" vertical="top" wrapText="1"/>
    </xf>
    <xf fontId="7" fillId="2" borderId="0" numFmtId="0" xfId="21" applyFont="1" applyFill="1" applyAlignment="1">
      <alignment horizontal="justify" vertical="top" wrapText="1"/>
    </xf>
    <xf fontId="119" fillId="0" borderId="0" numFmtId="0" xfId="21" applyFont="1" applyAlignment="1">
      <alignment horizontal="justify" vertical="top"/>
    </xf>
    <xf fontId="7" fillId="0" borderId="0" numFmtId="0" xfId="21" applyFont="1" applyAlignment="1">
      <alignment horizontal="justify"/>
    </xf>
    <xf fontId="120" fillId="0" borderId="0" numFmtId="0" xfId="21" applyFont="1" applyAlignment="1">
      <alignment horizontal="left" vertical="top" wrapText="1"/>
    </xf>
    <xf fontId="79" fillId="0" borderId="0" numFmtId="0" xfId="21" applyFont="1"/>
    <xf fontId="7" fillId="0" borderId="0" numFmtId="0" xfId="21" applyFont="1"/>
    <xf fontId="7" fillId="0" borderId="20" numFmtId="0" xfId="21" applyFont="1" applyBorder="1" applyAlignment="1">
      <alignment horizontal="center"/>
    </xf>
    <xf fontId="7" fillId="0" borderId="20" numFmtId="0" xfId="21" applyFont="1" applyBorder="1" applyAlignment="1">
      <alignment horizontal="justify" vertical="top" wrapText="1"/>
    </xf>
    <xf fontId="7" fillId="0" borderId="20" numFmtId="0" xfId="21" applyFont="1" applyBorder="1" applyAlignment="1">
      <alignment horizontal="justify" vertical="top"/>
    </xf>
    <xf fontId="7" fillId="0" borderId="20" numFmtId="0" xfId="21" applyFont="1" applyBorder="1" applyAlignment="1">
      <alignment vertical="top"/>
    </xf>
    <xf fontId="7" fillId="0" borderId="0" numFmtId="0" xfId="21" applyFont="1" applyAlignment="1">
      <alignment vertical="top"/>
    </xf>
    <xf fontId="7" fillId="0" borderId="20" numFmtId="0" xfId="21" applyFont="1" applyBorder="1" applyAlignment="1">
      <alignment horizontal="center" vertical="top"/>
    </xf>
    <xf fontId="7" fillId="0" borderId="0" numFmtId="0" xfId="21" applyFont="1" applyAlignment="1">
      <alignment horizontal="right" vertical="top"/>
    </xf>
    <xf fontId="7" fillId="0" borderId="0" numFmtId="0" xfId="21" applyFont="1" applyAlignment="1">
      <alignment horizontal="left" vertical="top"/>
    </xf>
    <xf fontId="7" fillId="0" borderId="20" numFmtId="0" xfId="21" applyFont="1" applyBorder="1"/>
    <xf fontId="30" fillId="0" borderId="20" numFmtId="49" xfId="0" applyNumberFormat="1" applyFont="1" applyBorder="1" applyAlignment="1">
      <alignment horizontal="left" wrapText="1"/>
    </xf>
    <xf fontId="30" fillId="0" borderId="18" numFmtId="49" xfId="0" applyNumberFormat="1" applyFont="1" applyBorder="1" applyAlignment="1">
      <alignment horizontal="center"/>
    </xf>
    <xf fontId="9" fillId="0" borderId="18" numFmtId="0" xfId="0" applyFont="1" applyBorder="1" applyAlignment="1">
      <alignment horizontal="center"/>
    </xf>
    <xf fontId="9" fillId="0" borderId="18" numFmtId="14" xfId="0" applyNumberFormat="1" applyFont="1" applyBorder="1" applyAlignment="1">
      <alignment horizontal="center"/>
    </xf>
    <xf fontId="30" fillId="0" borderId="22" numFmtId="0" xfId="0" applyFont="1" applyBorder="1" applyAlignment="1">
      <alignment horizontal="center" vertical="center" wrapText="1"/>
    </xf>
    <xf fontId="30" fillId="0" borderId="23" numFmtId="0" xfId="0" applyFont="1" applyBorder="1" applyAlignment="1">
      <alignment horizontal="center" vertical="center" wrapText="1"/>
    </xf>
    <xf fontId="30" fillId="0" borderId="27" numFmtId="0" xfId="0" applyFont="1" applyBorder="1" applyAlignment="1">
      <alignment horizontal="center" vertical="center" wrapText="1"/>
    </xf>
    <xf fontId="30" fillId="0" borderId="28" numFmtId="0" xfId="0" applyFont="1" applyBorder="1" applyAlignment="1">
      <alignment horizontal="center" vertical="center" wrapText="1"/>
    </xf>
    <xf fontId="30" fillId="0" borderId="0" numFmtId="4" xfId="0" applyNumberFormat="1" applyFont="1" applyAlignment="1">
      <alignment horizontal="right"/>
    </xf>
    <xf fontId="10" fillId="0" borderId="0" numFmtId="0" xfId="26" applyFont="1"/>
    <xf fontId="30" fillId="0" borderId="0" numFmtId="10" xfId="0" applyNumberFormat="1" applyFont="1" applyAlignment="1">
      <alignment wrapText="1"/>
    </xf>
    <xf fontId="30" fillId="0" borderId="0" numFmtId="10" xfId="0" applyNumberFormat="1" applyFont="1" applyAlignment="1">
      <alignment horizontal="right" wrapText="1"/>
    </xf>
    <xf fontId="31" fillId="0" borderId="0" numFmtId="4" xfId="0" applyNumberFormat="1" applyFont="1" applyAlignment="1">
      <alignment horizontal="right"/>
    </xf>
    <xf fontId="10" fillId="0" borderId="18" numFmtId="0" xfId="0" applyFont="1" applyBorder="1" applyAlignment="1">
      <alignment horizontal="center"/>
    </xf>
    <xf fontId="9" fillId="0" borderId="0" numFmtId="163" xfId="0" applyNumberFormat="1" applyFont="1" applyAlignment="1">
      <alignment horizontal="left"/>
    </xf>
    <xf fontId="9" fillId="0" borderId="20" numFmtId="163" xfId="0" applyNumberFormat="1" applyFont="1" applyBorder="1" applyAlignment="1">
      <alignment horizontal="left"/>
    </xf>
    <xf fontId="16" fillId="2" borderId="0" numFmtId="0" xfId="0" applyFont="1" applyFill="1"/>
    <xf fontId="100" fillId="2" borderId="0" numFmtId="0" xfId="26" applyFont="1" applyFill="1"/>
    <xf fontId="121" fillId="2" borderId="0" numFmtId="0" xfId="26" applyFont="1" applyFill="1"/>
    <xf fontId="122" fillId="2" borderId="0" numFmtId="0" xfId="26" applyFont="1" applyFill="1"/>
    <xf fontId="123" fillId="2" borderId="0" numFmtId="0" xfId="26" applyFont="1" applyFill="1"/>
    <xf fontId="124" fillId="2" borderId="0" numFmtId="0" xfId="26" applyFont="1" applyFill="1"/>
    <xf fontId="125" fillId="0" borderId="0" numFmtId="0" xfId="0" applyFont="1"/>
    <xf fontId="99" fillId="0" borderId="18" numFmtId="0" xfId="0" applyFont="1" applyBorder="1" applyAlignment="1">
      <alignment horizontal="center"/>
    </xf>
    <xf fontId="99" fillId="0" borderId="18" numFmtId="49" xfId="0" applyNumberFormat="1" applyFont="1" applyBorder="1" applyAlignment="1">
      <alignment horizontal="center"/>
    </xf>
    <xf fontId="10" fillId="0" borderId="18" numFmtId="14" xfId="0" applyNumberFormat="1" applyFont="1" applyBorder="1" applyAlignment="1">
      <alignment horizontal="center"/>
    </xf>
    <xf fontId="126" fillId="0" borderId="0" numFmtId="0" xfId="0" applyFont="1"/>
    <xf fontId="109" fillId="0" borderId="0" numFmtId="0" xfId="0" applyFont="1"/>
    <xf fontId="105" fillId="0" borderId="0" numFmtId="160" xfId="50" applyNumberFormat="1" applyFont="1" applyAlignment="1">
      <alignment horizontal="right" wrapText="1"/>
    </xf>
    <xf fontId="127" fillId="0" borderId="0" numFmtId="0" xfId="0" applyFont="1"/>
    <xf fontId="108" fillId="0" borderId="0" numFmtId="160" xfId="50" applyNumberFormat="1" applyFont="1" applyAlignment="1">
      <alignment horizontal="right" wrapText="1"/>
    </xf>
    <xf fontId="105" fillId="0" borderId="0" numFmtId="160" xfId="47" applyNumberFormat="1" applyFont="1" applyAlignment="1">
      <alignment horizontal="right" wrapText="1"/>
    </xf>
    <xf fontId="108" fillId="0" borderId="0" numFmtId="160" xfId="47" applyNumberFormat="1" applyFont="1" applyAlignment="1">
      <alignment horizontal="right" wrapText="1"/>
    </xf>
    <xf fontId="83" fillId="0" borderId="20" numFmtId="0" xfId="26" applyFont="1" applyBorder="1" applyAlignment="1">
      <alignment horizontal="center" vertical="center" wrapText="1"/>
    </xf>
    <xf fontId="61" fillId="2" borderId="0" numFmtId="169" xfId="26" applyNumberFormat="1" applyFont="1" applyFill="1" applyAlignment="1">
      <alignment horizontal="right" vertical="center"/>
    </xf>
    <xf fontId="61" fillId="0" borderId="18" numFmtId="174" xfId="26" applyNumberFormat="1" applyFont="1" applyBorder="1" applyAlignment="1">
      <alignment horizontal="center" vertical="center" wrapText="1"/>
    </xf>
    <xf fontId="61" fillId="0" borderId="18" numFmtId="161" xfId="26" applyNumberFormat="1" applyFont="1" applyBorder="1" applyAlignment="1">
      <alignment horizontal="center" vertical="center" wrapText="1"/>
    </xf>
    <xf fontId="52" fillId="0" borderId="20" numFmtId="0" xfId="0" applyFont="1" applyBorder="1" applyAlignment="1">
      <alignment vertical="center" wrapText="1"/>
    </xf>
    <xf fontId="111" fillId="0" borderId="18" numFmtId="0" xfId="0" applyFont="1" applyBorder="1" applyAlignment="1">
      <alignment horizontal="center"/>
    </xf>
    <xf fontId="111" fillId="0" borderId="18" numFmtId="49" xfId="0" applyNumberFormat="1" applyFont="1" applyBorder="1" applyAlignment="1">
      <alignment horizontal="center"/>
    </xf>
    <xf fontId="128" fillId="0" borderId="18" numFmtId="14" xfId="0" applyNumberFormat="1" applyFont="1" applyBorder="1" applyAlignment="1">
      <alignment horizontal="center"/>
    </xf>
    <xf fontId="0" fillId="0" borderId="0" numFmtId="49" xfId="47" applyNumberFormat="1" applyAlignment="1">
      <alignment horizontal="right" wrapText="1"/>
    </xf>
    <xf fontId="129" fillId="0" borderId="0" numFmtId="0" xfId="0" applyFont="1"/>
    <xf fontId="130" fillId="0" borderId="0" numFmtId="0" xfId="0" applyFont="1"/>
    <xf fontId="131" fillId="0" borderId="0" numFmtId="160" xfId="50" applyNumberFormat="1" applyFont="1" applyAlignment="1">
      <alignment horizontal="right" wrapText="1"/>
    </xf>
    <xf fontId="132" fillId="0" borderId="0" numFmtId="0" xfId="0" applyFont="1"/>
    <xf fontId="133" fillId="0" borderId="0" numFmtId="0" xfId="0" applyFont="1"/>
    <xf fontId="134" fillId="0" borderId="0" numFmtId="160" xfId="50" applyNumberFormat="1" applyFont="1" applyAlignment="1">
      <alignment horizontal="right" wrapText="1"/>
    </xf>
    <xf fontId="131" fillId="0" borderId="0" numFmtId="2" xfId="47" applyNumberFormat="1" applyFont="1" applyAlignment="1">
      <alignment horizontal="right" wrapText="1"/>
    </xf>
    <xf fontId="134" fillId="0" borderId="0" numFmtId="2" xfId="47" applyNumberFormat="1" applyFont="1" applyAlignment="1">
      <alignment horizontal="right" wrapText="1"/>
    </xf>
    <xf fontId="35" fillId="0" borderId="0" numFmtId="0" xfId="0" applyFont="1" applyAlignment="1">
      <alignment wrapText="1"/>
    </xf>
    <xf fontId="30" fillId="0" borderId="0" numFmtId="4" xfId="0" applyNumberFormat="1" applyFont="1"/>
    <xf fontId="31" fillId="0" borderId="0" numFmtId="4" xfId="0" applyNumberFormat="1" applyFont="1"/>
    <xf fontId="104" fillId="2" borderId="0" numFmtId="0" xfId="0" applyFont="1" applyFill="1"/>
    <xf fontId="25" fillId="0" borderId="0" numFmtId="0" xfId="21" applyFont="1"/>
    <xf fontId="25" fillId="0" borderId="0" numFmtId="0" xfId="21" applyFont="1" applyAlignment="1">
      <alignment horizontal="right"/>
    </xf>
    <xf fontId="30" fillId="0" borderId="22" numFmtId="0" xfId="21" applyFont="1" applyBorder="1" applyAlignment="1">
      <alignment horizontal="center"/>
    </xf>
    <xf fontId="30" fillId="0" borderId="23" numFmtId="0" xfId="21" applyFont="1" applyBorder="1" applyAlignment="1">
      <alignment horizontal="center"/>
    </xf>
    <xf fontId="30" fillId="0" borderId="0" numFmtId="0" xfId="21" applyFont="1" applyAlignment="1">
      <alignment horizontal="right"/>
    </xf>
    <xf fontId="30" fillId="0" borderId="20" numFmtId="0" xfId="21" applyFont="1" applyBorder="1" applyAlignment="1">
      <alignment horizontal="left" wrapText="1"/>
    </xf>
    <xf fontId="30" fillId="0" borderId="20" numFmtId="0" xfId="21" applyFont="1" applyBorder="1" applyAlignment="1">
      <alignment wrapText="1"/>
    </xf>
    <xf fontId="135" fillId="0" borderId="0" numFmtId="0" xfId="21" applyFont="1"/>
    <xf fontId="25" fillId="0" borderId="21" numFmtId="0" xfId="21" applyFont="1" applyBorder="1" applyAlignment="1">
      <alignment horizontal="center"/>
    </xf>
    <xf fontId="9" fillId="0" borderId="22" numFmtId="0" xfId="21" applyFont="1" applyBorder="1" applyAlignment="1">
      <alignment horizontal="center"/>
    </xf>
    <xf fontId="9" fillId="0" borderId="23" numFmtId="0" xfId="21" applyFont="1" applyBorder="1" applyAlignment="1">
      <alignment horizontal="center"/>
    </xf>
    <xf fontId="30" fillId="0" borderId="25" numFmtId="0" xfId="21" applyFont="1" applyBorder="1" applyAlignment="1">
      <alignment horizontal="center"/>
    </xf>
    <xf fontId="30" fillId="0" borderId="26" numFmtId="0" xfId="21" applyFont="1" applyBorder="1" applyAlignment="1">
      <alignment horizontal="center"/>
    </xf>
    <xf fontId="136" fillId="0" borderId="0" numFmtId="0" xfId="21" applyFont="1" applyAlignment="1">
      <alignment horizontal="center"/>
    </xf>
    <xf fontId="137" fillId="0" borderId="0" numFmtId="0" xfId="21" applyFont="1" applyAlignment="1">
      <alignment horizontal="center"/>
    </xf>
    <xf fontId="136" fillId="0" borderId="0" numFmtId="0" xfId="21" applyFont="1"/>
    <xf fontId="30" fillId="0" borderId="26" numFmtId="0" xfId="21" applyFont="1" applyBorder="1" applyAlignment="1">
      <alignment horizontal="right"/>
    </xf>
    <xf fontId="30" fillId="0" borderId="22" numFmtId="0" xfId="21" applyFont="1" applyBorder="1"/>
    <xf fontId="30" fillId="0" borderId="23" numFmtId="0" xfId="21" applyFont="1" applyBorder="1"/>
    <xf fontId="30" fillId="0" borderId="22" numFmtId="0" xfId="21" applyFont="1" applyBorder="1" applyAlignment="1">
      <alignment horizontal="right"/>
    </xf>
    <xf fontId="30" fillId="0" borderId="21" numFmtId="0" xfId="21" applyFont="1" applyBorder="1" applyAlignment="1">
      <alignment horizontal="right"/>
    </xf>
    <xf fontId="30" fillId="0" borderId="31" numFmtId="0" xfId="21" applyFont="1" applyBorder="1" applyAlignment="1">
      <alignment horizontal="center"/>
    </xf>
    <xf fontId="30" fillId="0" borderId="33" numFmtId="0" xfId="21" applyFont="1" applyBorder="1" applyAlignment="1">
      <alignment horizontal="center"/>
    </xf>
    <xf fontId="30" fillId="0" borderId="31" numFmtId="0" xfId="21" applyFont="1" applyBorder="1" applyAlignment="1">
      <alignment horizontal="right"/>
    </xf>
    <xf fontId="30" fillId="0" borderId="32" numFmtId="0" xfId="21" applyFont="1" applyBorder="1" applyAlignment="1">
      <alignment horizontal="right"/>
    </xf>
    <xf fontId="30" fillId="0" borderId="22" numFmtId="49" xfId="21" applyNumberFormat="1" applyFont="1" applyBorder="1" applyAlignment="1">
      <alignment horizontal="center"/>
    </xf>
    <xf fontId="30" fillId="0" borderId="31" numFmtId="0" xfId="21" applyFont="1" applyBorder="1"/>
    <xf fontId="30" fillId="0" borderId="33" numFmtId="0" xfId="21" applyFont="1" applyBorder="1"/>
    <xf fontId="30" fillId="0" borderId="22" numFmtId="0" xfId="21" applyFont="1" applyBorder="1" applyAlignment="1">
      <alignment horizontal="center" vertical="center" wrapText="1"/>
    </xf>
    <xf fontId="30" fillId="0" borderId="21" numFmtId="0" xfId="21" applyFont="1" applyBorder="1" applyAlignment="1">
      <alignment horizontal="center" vertical="center" wrapText="1"/>
    </xf>
    <xf fontId="30" fillId="0" borderId="23" numFmtId="0" xfId="21" applyFont="1" applyBorder="1" applyAlignment="1">
      <alignment horizontal="center" vertical="center" wrapText="1"/>
    </xf>
    <xf fontId="30" fillId="0" borderId="25" numFmtId="0" xfId="21" applyFont="1" applyBorder="1" applyAlignment="1">
      <alignment horizontal="center" vertical="center" wrapText="1"/>
    </xf>
    <xf fontId="30" fillId="0" borderId="0" numFmtId="0" xfId="21" applyFont="1" applyAlignment="1">
      <alignment horizontal="center" vertical="center" wrapText="1"/>
    </xf>
    <xf fontId="30" fillId="0" borderId="26" numFmtId="0" xfId="21" applyFont="1" applyBorder="1" applyAlignment="1">
      <alignment horizontal="center" vertical="center" wrapText="1"/>
    </xf>
    <xf fontId="30" fillId="0" borderId="22" numFmtId="0" xfId="21" applyFont="1" applyBorder="1" applyAlignment="1">
      <alignment horizontal="center" vertical="center"/>
    </xf>
    <xf fontId="30" fillId="0" borderId="21" numFmtId="0" xfId="21" applyFont="1" applyBorder="1" applyAlignment="1">
      <alignment horizontal="center" vertical="center"/>
    </xf>
    <xf fontId="30" fillId="0" borderId="23" numFmtId="0" xfId="21" applyFont="1" applyBorder="1" applyAlignment="1">
      <alignment horizontal="center" vertical="center"/>
    </xf>
    <xf fontId="30" fillId="0" borderId="32" numFmtId="0" xfId="21" applyFont="1" applyBorder="1" applyAlignment="1">
      <alignment horizontal="center"/>
    </xf>
    <xf fontId="30" fillId="0" borderId="31" numFmtId="14" xfId="21" applyNumberFormat="1" applyFont="1" applyBorder="1" applyAlignment="1">
      <alignment horizontal="center"/>
    </xf>
    <xf fontId="30" fillId="0" borderId="33" numFmtId="14" xfId="21" applyNumberFormat="1" applyFont="1" applyBorder="1" applyAlignment="1">
      <alignment horizontal="center"/>
    </xf>
    <xf fontId="9" fillId="0" borderId="0" numFmtId="14" xfId="21" applyNumberFormat="1" applyFont="1"/>
    <xf fontId="30" fillId="0" borderId="32" numFmtId="14" xfId="21" applyNumberFormat="1" applyFont="1" applyBorder="1" applyAlignment="1">
      <alignment horizontal="center"/>
    </xf>
    <xf fontId="26" fillId="0" borderId="0" numFmtId="0" xfId="21" applyFont="1"/>
    <xf fontId="26" fillId="0" borderId="0" numFmtId="0" xfId="21" applyFont="1" applyAlignment="1">
      <alignment horizontal="center"/>
    </xf>
    <xf fontId="30" fillId="0" borderId="22" numFmtId="0" xfId="21" applyFont="1" applyBorder="1" applyAlignment="1">
      <alignment horizontal="center" shrinkToFit="1" vertical="center" wrapText="1"/>
    </xf>
    <xf fontId="30" fillId="0" borderId="21" numFmtId="0" xfId="21" applyFont="1" applyBorder="1" applyAlignment="1">
      <alignment horizontal="center" shrinkToFit="1" vertical="center" wrapText="1"/>
    </xf>
    <xf fontId="30" fillId="0" borderId="23" numFmtId="0" xfId="21" applyFont="1" applyBorder="1" applyAlignment="1">
      <alignment horizontal="center" shrinkToFit="1" vertical="center" wrapText="1"/>
    </xf>
    <xf fontId="30" fillId="0" borderId="25" numFmtId="0" xfId="21" applyFont="1" applyBorder="1" applyAlignment="1">
      <alignment horizontal="center" shrinkToFit="1" vertical="center" wrapText="1"/>
    </xf>
    <xf fontId="30" fillId="0" borderId="0" numFmtId="0" xfId="21" applyFont="1" applyAlignment="1">
      <alignment horizontal="center" shrinkToFit="1" vertical="center" wrapText="1"/>
    </xf>
    <xf fontId="30" fillId="0" borderId="26" numFmtId="0" xfId="21" applyFont="1" applyBorder="1" applyAlignment="1">
      <alignment horizontal="center" shrinkToFit="1" vertical="center" wrapText="1"/>
    </xf>
    <xf fontId="30" fillId="0" borderId="21" numFmtId="0" xfId="21" applyFont="1" applyBorder="1" applyAlignment="1">
      <alignment horizontal="center"/>
    </xf>
    <xf fontId="138" fillId="0" borderId="18" numFmtId="0" xfId="21" applyFont="1" applyBorder="1" applyAlignment="1">
      <alignment horizontal="center" shrinkToFit="1" vertical="center" wrapText="1"/>
    </xf>
    <xf fontId="138" fillId="0" borderId="31" numFmtId="0" xfId="21" applyFont="1" applyBorder="1" applyAlignment="1">
      <alignment horizontal="justify" shrinkToFit="1" vertical="top" wrapText="1"/>
    </xf>
    <xf fontId="138" fillId="0" borderId="32" numFmtId="0" xfId="21" applyFont="1" applyBorder="1" applyAlignment="1">
      <alignment horizontal="justify" shrinkToFit="1" vertical="top" wrapText="1"/>
    </xf>
    <xf fontId="138" fillId="0" borderId="18" numFmtId="0" xfId="21" applyFont="1" applyBorder="1" applyAlignment="1">
      <alignment horizontal="center" shrinkToFit="1" wrapText="1"/>
    </xf>
    <xf fontId="138" fillId="0" borderId="18" numFmtId="2" xfId="21" applyNumberFormat="1" applyFont="1" applyBorder="1" applyAlignment="1">
      <alignment horizontal="right" shrinkToFit="1" vertical="center" wrapText="1"/>
    </xf>
    <xf fontId="138" fillId="0" borderId="18" numFmtId="0" xfId="21" applyFont="1" applyBorder="1" applyAlignment="1">
      <alignment horizontal="right" shrinkToFit="1" vertical="center" wrapText="1"/>
    </xf>
    <xf fontId="28" fillId="0" borderId="0" numFmtId="0" xfId="21" applyFont="1" applyAlignment="1">
      <alignment horizontal="justify" shrinkToFit="1" vertical="top" wrapText="1"/>
    </xf>
    <xf fontId="138" fillId="0" borderId="31" numFmtId="4" xfId="21" applyNumberFormat="1" applyFont="1" applyBorder="1" applyAlignment="1">
      <alignment horizontal="left" shrinkToFit="1" vertical="top" wrapText="1"/>
    </xf>
    <xf fontId="138" fillId="0" borderId="32" numFmtId="4" xfId="21" applyNumberFormat="1" applyFont="1" applyBorder="1" applyAlignment="1">
      <alignment horizontal="left" shrinkToFit="1" vertical="top" wrapText="1"/>
    </xf>
    <xf fontId="138" fillId="0" borderId="33" numFmtId="4" xfId="21" applyNumberFormat="1" applyFont="1" applyBorder="1" applyAlignment="1">
      <alignment horizontal="left" shrinkToFit="1" vertical="top" wrapText="1"/>
    </xf>
    <xf fontId="138" fillId="0" borderId="18" numFmtId="4" xfId="21" applyNumberFormat="1" applyFont="1" applyBorder="1" applyAlignment="1">
      <alignment horizontal="center" shrinkToFit="1" wrapText="1"/>
    </xf>
    <xf fontId="138" fillId="8" borderId="68" numFmtId="4" xfId="26" applyNumberFormat="1" applyFont="1" applyFill="1" applyBorder="1" applyAlignment="1">
      <alignment horizontal="right" shrinkToFit="1" vertical="center" wrapText="1"/>
    </xf>
    <xf fontId="55" fillId="0" borderId="0" numFmtId="0" xfId="21" applyFont="1"/>
    <xf fontId="26" fillId="0" borderId="0" numFmtId="0" xfId="26" applyFont="1"/>
    <xf fontId="139" fillId="0" borderId="18" numFmtId="0" xfId="26" applyFont="1" applyBorder="1" applyAlignment="1">
      <alignment horizontal="center"/>
    </xf>
    <xf fontId="139" fillId="0" borderId="69" numFmtId="0" xfId="26" applyFont="1" applyBorder="1" applyAlignment="1">
      <alignment horizontal="center"/>
    </xf>
    <xf fontId="138" fillId="0" borderId="19" numFmtId="0" xfId="21" applyFont="1" applyBorder="1" applyAlignment="1">
      <alignment horizontal="center" shrinkToFit="1" vertical="center" wrapText="1"/>
    </xf>
    <xf fontId="140" fillId="0" borderId="0" numFmtId="0" xfId="21" applyFont="1"/>
    <xf fontId="128" fillId="9" borderId="0" numFmtId="0" xfId="26" applyFont="1" applyFill="1" applyAlignment="1">
      <alignment horizontal="center"/>
    </xf>
    <xf fontId="138" fillId="8" borderId="70" numFmtId="4" xfId="26" applyNumberFormat="1" applyFont="1" applyFill="1" applyBorder="1" applyAlignment="1">
      <alignment horizontal="right" shrinkToFit="1" vertical="center" wrapText="1"/>
    </xf>
    <xf fontId="138" fillId="8" borderId="69" numFmtId="4" xfId="26" applyNumberFormat="1" applyFont="1" applyFill="1" applyBorder="1" applyAlignment="1">
      <alignment horizontal="right" shrinkToFit="1" vertical="center" wrapText="1"/>
    </xf>
    <xf fontId="138" fillId="8" borderId="71" numFmtId="4" xfId="26" applyNumberFormat="1" applyFont="1" applyFill="1" applyBorder="1" applyAlignment="1">
      <alignment horizontal="right" shrinkToFit="1" vertical="center" wrapText="1"/>
    </xf>
    <xf fontId="0" fillId="0" borderId="71" numFmtId="0" xfId="26" applyBorder="1" applyAlignment="1">
      <alignment horizontal="left"/>
    </xf>
    <xf fontId="128" fillId="0" borderId="69" numFmtId="4" xfId="26" applyNumberFormat="1" applyFont="1" applyBorder="1"/>
    <xf fontId="0" fillId="0" borderId="0" numFmtId="0" xfId="26"/>
    <xf fontId="0" fillId="0" borderId="0" numFmtId="0" xfId="26" applyAlignment="1">
      <alignment horizontal="left"/>
    </xf>
    <xf fontId="128" fillId="0" borderId="72" numFmtId="4" xfId="26" applyNumberFormat="1" applyFont="1" applyBorder="1"/>
    <xf fontId="28" fillId="0" borderId="19" numFmtId="0" xfId="21" applyFont="1" applyBorder="1" applyAlignment="1">
      <alignment horizontal="center" shrinkToFit="1" vertical="center" wrapText="1"/>
    </xf>
    <xf fontId="28" fillId="0" borderId="18" numFmtId="4" xfId="21" applyNumberFormat="1" applyFont="1" applyBorder="1" applyAlignment="1">
      <alignment horizontal="left" shrinkToFit="1" vertical="top" wrapText="1"/>
    </xf>
    <xf fontId="28" fillId="0" borderId="18" numFmtId="4" xfId="21" applyNumberFormat="1" applyFont="1" applyBorder="1" applyAlignment="1">
      <alignment horizontal="center" shrinkToFit="1" wrapText="1"/>
    </xf>
    <xf fontId="28" fillId="8" borderId="68" numFmtId="4" xfId="26" applyNumberFormat="1" applyFont="1" applyFill="1" applyBorder="1" applyAlignment="1">
      <alignment horizontal="right" shrinkToFit="1" vertical="center" wrapText="1"/>
    </xf>
    <xf fontId="141" fillId="0" borderId="71" numFmtId="167" xfId="26" applyNumberFormat="1" applyFont="1" applyBorder="1" applyAlignment="1">
      <alignment horizontal="left"/>
    </xf>
    <xf fontId="28" fillId="0" borderId="18" numFmtId="0" xfId="21" applyFont="1" applyBorder="1" applyAlignment="1">
      <alignment horizontal="center" shrinkToFit="1" vertical="center" wrapText="1"/>
    </xf>
    <xf fontId="28" fillId="0" borderId="31" numFmtId="4" xfId="21" applyNumberFormat="1" applyFont="1" applyBorder="1" applyAlignment="1">
      <alignment horizontal="left" shrinkToFit="1" vertical="top" wrapText="1"/>
    </xf>
    <xf fontId="28" fillId="0" borderId="32" numFmtId="4" xfId="21" applyNumberFormat="1" applyFont="1" applyBorder="1" applyAlignment="1">
      <alignment horizontal="left" shrinkToFit="1" vertical="top" wrapText="1"/>
    </xf>
    <xf fontId="140" fillId="0" borderId="68" numFmtId="4" xfId="26" applyNumberFormat="1" applyFont="1" applyBorder="1" applyAlignment="1">
      <alignment horizontal="right" shrinkToFit="1" vertical="center" wrapText="1"/>
    </xf>
    <xf fontId="142" fillId="0" borderId="68" numFmtId="4" xfId="26" applyNumberFormat="1" applyFont="1" applyBorder="1" applyAlignment="1">
      <alignment horizontal="right" shrinkToFit="1" vertical="center" wrapText="1"/>
    </xf>
    <xf fontId="28" fillId="0" borderId="33" numFmtId="4" xfId="21" applyNumberFormat="1" applyFont="1" applyBorder="1" applyAlignment="1">
      <alignment horizontal="left" shrinkToFit="1" vertical="top" wrapText="1"/>
    </xf>
    <xf fontId="28" fillId="8" borderId="70" numFmtId="4" xfId="26" applyNumberFormat="1" applyFont="1" applyFill="1" applyBorder="1" applyAlignment="1">
      <alignment horizontal="right" shrinkToFit="1" vertical="center" wrapText="1"/>
    </xf>
    <xf fontId="28" fillId="8" borderId="69" numFmtId="4" xfId="26" applyNumberFormat="1" applyFont="1" applyFill="1" applyBorder="1" applyAlignment="1">
      <alignment horizontal="right" shrinkToFit="1" vertical="center" wrapText="1"/>
    </xf>
    <xf fontId="28" fillId="8" borderId="71" numFmtId="4" xfId="26" applyNumberFormat="1" applyFont="1" applyFill="1" applyBorder="1" applyAlignment="1">
      <alignment horizontal="right" shrinkToFit="1" vertical="center" wrapText="1"/>
    </xf>
    <xf fontId="142" fillId="0" borderId="0" numFmtId="4" xfId="26" applyNumberFormat="1" applyFont="1" applyAlignment="1">
      <alignment horizontal="right" shrinkToFit="1" vertical="center" wrapText="1"/>
    </xf>
    <xf fontId="143" fillId="0" borderId="0" numFmtId="0" xfId="21" applyFont="1" applyAlignment="1">
      <alignment vertical="center"/>
    </xf>
    <xf fontId="141" fillId="0" borderId="71" numFmtId="2" xfId="26" applyNumberFormat="1" applyFont="1" applyBorder="1" applyAlignment="1">
      <alignment horizontal="left"/>
    </xf>
    <xf fontId="28" fillId="0" borderId="0" numFmtId="0" xfId="26" applyFont="1"/>
    <xf fontId="141" fillId="0" borderId="0" numFmtId="2" xfId="26" applyNumberFormat="1" applyFont="1" applyAlignment="1">
      <alignment horizontal="left"/>
    </xf>
    <xf fontId="28" fillId="0" borderId="0" numFmtId="0" xfId="21" applyFont="1"/>
    <xf fontId="28" fillId="0" borderId="21" numFmtId="4" xfId="21" applyNumberFormat="1" applyFont="1" applyBorder="1" applyAlignment="1">
      <alignment horizontal="right"/>
    </xf>
    <xf fontId="28" fillId="0" borderId="23" numFmtId="4" xfId="21" applyNumberFormat="1" applyFont="1" applyBorder="1" applyAlignment="1">
      <alignment horizontal="right"/>
    </xf>
    <xf fontId="28" fillId="0" borderId="68" numFmtId="4" xfId="26" applyNumberFormat="1" applyFont="1" applyBorder="1" applyAlignment="1">
      <alignment horizontal="right"/>
    </xf>
    <xf fontId="39" fillId="0" borderId="0" numFmtId="0" xfId="21" applyFont="1"/>
    <xf fontId="28" fillId="0" borderId="0" numFmtId="4" xfId="21" applyNumberFormat="1" applyFont="1" applyAlignment="1">
      <alignment horizontal="right" shrinkToFit="1" vertical="center" wrapText="1"/>
    </xf>
    <xf fontId="28" fillId="0" borderId="26" numFmtId="4" xfId="21" applyNumberFormat="1" applyFont="1" applyBorder="1" applyAlignment="1">
      <alignment horizontal="right" shrinkToFit="1" vertical="center" wrapText="1"/>
    </xf>
    <xf fontId="28" fillId="0" borderId="68" numFmtId="4" xfId="26" applyNumberFormat="1" applyFont="1" applyBorder="1" applyAlignment="1">
      <alignment horizontal="right" shrinkToFit="1" vertical="center" wrapText="1"/>
    </xf>
    <xf fontId="144" fillId="0" borderId="0" numFmtId="4" xfId="26" applyNumberFormat="1" applyFont="1"/>
    <xf fontId="0" fillId="0" borderId="13" numFmtId="0" xfId="26" applyBorder="1" applyAlignment="1">
      <alignment horizontal="left"/>
    </xf>
    <xf fontId="26" fillId="0" borderId="0" numFmtId="4" xfId="26" applyNumberFormat="1" applyFont="1"/>
    <xf fontId="28" fillId="0" borderId="0" numFmtId="4" xfId="26" applyNumberFormat="1" applyFont="1" applyAlignment="1">
      <alignment horizontal="right" shrinkToFit="1" vertical="center" wrapText="1"/>
    </xf>
    <xf fontId="9" fillId="0" borderId="0" numFmtId="0" xfId="21" applyFont="1" applyAlignment="1">
      <alignment horizontal="center" vertical="center" wrapText="1"/>
    </xf>
    <xf fontId="30" fillId="0" borderId="0" numFmtId="0" xfId="21" applyFont="1" applyAlignment="1">
      <alignment horizontal="right" shrinkToFit="1" vertical="center"/>
    </xf>
    <xf fontId="9" fillId="0" borderId="20" numFmtId="0" xfId="21" applyFont="1" applyBorder="1" applyAlignment="1">
      <alignment horizontal="center" vertical="center" wrapText="1"/>
    </xf>
    <xf fontId="30" fillId="0" borderId="20" numFmtId="0" xfId="21" applyFont="1" applyBorder="1" applyAlignment="1">
      <alignment horizontal="center" shrinkToFit="1" vertical="center"/>
    </xf>
    <xf fontId="9" fillId="0" borderId="20" numFmtId="0" xfId="21" applyFont="1" applyBorder="1" applyAlignment="1">
      <alignment horizontal="center" shrinkToFit="1" vertical="center"/>
    </xf>
    <xf fontId="25" fillId="0" borderId="21" numFmtId="0" xfId="21" applyFont="1" applyBorder="1" applyAlignment="1">
      <alignment horizontal="center" shrinkToFit="1" vertical="top"/>
    </xf>
    <xf fontId="28" fillId="0" borderId="0" numFmtId="0" xfId="0" applyFont="1"/>
    <xf fontId="28" fillId="0" borderId="31" numFmtId="0" xfId="0" applyFont="1" applyBorder="1" applyAlignment="1">
      <alignment horizontal="center"/>
    </xf>
    <xf fontId="28" fillId="0" borderId="33" numFmtId="0" xfId="0" applyFont="1" applyBorder="1" applyAlignment="1">
      <alignment horizontal="center"/>
    </xf>
    <xf fontId="28" fillId="0" borderId="0" numFmtId="0" xfId="0" applyFont="1" applyAlignment="1">
      <alignment horizontal="right"/>
    </xf>
    <xf fontId="28" fillId="0" borderId="0" numFmtId="0" xfId="0" applyFont="1" applyAlignment="1">
      <alignment horizontal="left"/>
    </xf>
    <xf fontId="28" fillId="0" borderId="20" numFmtId="0" xfId="0" applyFont="1" applyBorder="1" applyAlignment="1">
      <alignment wrapText="1"/>
    </xf>
    <xf fontId="145" fillId="0" borderId="21" numFmtId="0" xfId="0" applyFont="1" applyBorder="1" applyAlignment="1">
      <alignment horizontal="center"/>
    </xf>
    <xf fontId="0" fillId="0" borderId="22" numFmtId="0" xfId="0" applyBorder="1" applyAlignment="1">
      <alignment horizontal="center"/>
    </xf>
    <xf fontId="0" fillId="0" borderId="23" numFmtId="0" xfId="0" applyBorder="1" applyAlignment="1">
      <alignment horizontal="center"/>
    </xf>
    <xf fontId="28" fillId="0" borderId="20" numFmtId="0" xfId="0" applyFont="1" applyBorder="1" applyAlignment="1">
      <alignment horizontal="left" wrapText="1"/>
    </xf>
    <xf fontId="28" fillId="0" borderId="27" numFmtId="49" xfId="0" applyNumberFormat="1" applyFont="1" applyBorder="1" applyAlignment="1">
      <alignment horizontal="center"/>
    </xf>
    <xf fontId="28" fillId="0" borderId="28" numFmtId="49" xfId="0" applyNumberFormat="1" applyFont="1" applyBorder="1" applyAlignment="1">
      <alignment horizontal="center"/>
    </xf>
    <xf fontId="0" fillId="0" borderId="22" numFmtId="14" xfId="0" applyNumberFormat="1" applyBorder="1" applyAlignment="1">
      <alignment horizontal="center"/>
    </xf>
    <xf fontId="28" fillId="0" borderId="32" numFmtId="0" xfId="0" applyFont="1" applyBorder="1" applyAlignment="1">
      <alignment horizontal="left" wrapText="1"/>
    </xf>
    <xf fontId="28" fillId="0" borderId="27" numFmtId="0" xfId="0" applyFont="1" applyBorder="1" applyAlignment="1">
      <alignment horizontal="center"/>
    </xf>
    <xf fontId="28" fillId="0" borderId="28" numFmtId="0" xfId="0" applyFont="1" applyBorder="1" applyAlignment="1">
      <alignment horizontal="center"/>
    </xf>
    <xf fontId="0" fillId="0" borderId="26" numFmtId="0" xfId="0" applyBorder="1" applyAlignment="1">
      <alignment horizontal="right"/>
    </xf>
    <xf fontId="0" fillId="0" borderId="31" numFmtId="0" xfId="0" applyBorder="1" applyAlignment="1">
      <alignment horizontal="center"/>
    </xf>
    <xf fontId="0" fillId="0" borderId="33" numFmtId="0" xfId="0" applyBorder="1" applyAlignment="1">
      <alignment horizontal="center"/>
    </xf>
    <xf fontId="54" fillId="0" borderId="0" numFmtId="0" xfId="0" applyFont="1" applyAlignment="1">
      <alignment horizontal="left"/>
    </xf>
    <xf fontId="145" fillId="0" borderId="0" numFmtId="0" xfId="0" applyFont="1" applyAlignment="1">
      <alignment horizontal="center"/>
    </xf>
    <xf fontId="28" fillId="0" borderId="31" numFmtId="0" xfId="0" applyFont="1" applyBorder="1" applyAlignment="1">
      <alignment horizontal="right"/>
    </xf>
    <xf fontId="28" fillId="0" borderId="33" numFmtId="0" xfId="0" applyFont="1" applyBorder="1" applyAlignment="1">
      <alignment horizontal="right"/>
    </xf>
    <xf fontId="28" fillId="0" borderId="31" numFmtId="14" xfId="0" applyNumberFormat="1" applyFont="1" applyBorder="1" applyAlignment="1">
      <alignment horizontal="center"/>
    </xf>
    <xf fontId="28" fillId="0" borderId="33" numFmtId="14" xfId="0" applyNumberFormat="1" applyFont="1" applyBorder="1" applyAlignment="1">
      <alignment horizontal="center"/>
    </xf>
    <xf fontId="28" fillId="0" borderId="21" numFmtId="0" xfId="0" applyFont="1" applyBorder="1" applyAlignment="1">
      <alignment horizontal="right"/>
    </xf>
    <xf fontId="28" fillId="0" borderId="31" numFmtId="0" xfId="0" applyFont="1" applyBorder="1"/>
    <xf fontId="28" fillId="0" borderId="33" numFmtId="0" xfId="0" applyFont="1" applyBorder="1"/>
    <xf fontId="28" fillId="0" borderId="22" numFmtId="0" xfId="0" applyFont="1" applyBorder="1" applyAlignment="1">
      <alignment horizontal="center" vertical="center" wrapText="1"/>
    </xf>
    <xf fontId="28" fillId="0" borderId="23" numFmtId="0" xfId="0" applyFont="1" applyBorder="1" applyAlignment="1">
      <alignment horizontal="center" vertical="center" wrapText="1"/>
    </xf>
    <xf fontId="28" fillId="0" borderId="31" numFmtId="0" xfId="0" applyFont="1" applyBorder="1" applyAlignment="1">
      <alignment horizontal="center" vertical="center" wrapText="1"/>
    </xf>
    <xf fontId="28" fillId="0" borderId="32" numFmtId="0" xfId="0" applyFont="1" applyBorder="1" applyAlignment="1">
      <alignment horizontal="center" vertical="center" wrapText="1"/>
    </xf>
    <xf fontId="28" fillId="0" borderId="33" numFmtId="0" xfId="0" applyFont="1" applyBorder="1" applyAlignment="1">
      <alignment horizontal="center" vertical="center" wrapText="1"/>
    </xf>
    <xf fontId="28" fillId="0" borderId="27" numFmtId="0" xfId="0" applyFont="1" applyBorder="1" applyAlignment="1">
      <alignment horizontal="center" vertical="center" wrapText="1"/>
    </xf>
    <xf fontId="28" fillId="0" borderId="28" numFmtId="0" xfId="0" applyFont="1" applyBorder="1" applyAlignment="1">
      <alignment horizontal="center" vertical="center" wrapText="1"/>
    </xf>
    <xf fontId="28" fillId="0" borderId="31" numFmtId="0" xfId="0" applyFont="1" applyBorder="1" applyAlignment="1">
      <alignment horizontal="center" vertical="center"/>
    </xf>
    <xf fontId="28" fillId="0" borderId="33" numFmtId="0" xfId="0" applyFont="1" applyBorder="1" applyAlignment="1">
      <alignment horizontal="center" vertical="center"/>
    </xf>
    <xf fontId="28" fillId="0" borderId="19" numFmtId="0" xfId="0" applyFont="1" applyBorder="1" applyAlignment="1">
      <alignment horizontal="center" shrinkToFit="1" vertical="center" wrapText="1"/>
    </xf>
    <xf fontId="28" fillId="0" borderId="22" numFmtId="0" xfId="0" applyFont="1" applyBorder="1" applyAlignment="1">
      <alignment horizontal="center" shrinkToFit="1" vertical="center" wrapText="1"/>
    </xf>
    <xf fontId="28" fillId="0" borderId="21" numFmtId="0" xfId="0" applyFont="1" applyBorder="1" applyAlignment="1">
      <alignment horizontal="center" shrinkToFit="1" vertical="center" wrapText="1"/>
    </xf>
    <xf fontId="28" fillId="0" borderId="23" numFmtId="0" xfId="0" applyFont="1" applyBorder="1" applyAlignment="1">
      <alignment horizontal="center" shrinkToFit="1" vertical="center" wrapText="1"/>
    </xf>
    <xf fontId="28" fillId="0" borderId="31" numFmtId="0" xfId="0" applyFont="1" applyBorder="1" applyAlignment="1">
      <alignment horizontal="center" shrinkToFit="1" vertical="center" wrapText="1"/>
    </xf>
    <xf fontId="28" fillId="0" borderId="32" numFmtId="0" xfId="0" applyFont="1" applyBorder="1" applyAlignment="1">
      <alignment horizontal="center" shrinkToFit="1" vertical="center" wrapText="1"/>
    </xf>
    <xf fontId="28" fillId="0" borderId="33" numFmtId="0" xfId="0" applyFont="1" applyBorder="1" applyAlignment="1">
      <alignment horizontal="center" shrinkToFit="1" vertical="center" wrapText="1"/>
    </xf>
    <xf fontId="28" fillId="0" borderId="24" numFmtId="0" xfId="0" applyFont="1" applyBorder="1" applyAlignment="1">
      <alignment horizontal="center" shrinkToFit="1" vertical="center" wrapText="1"/>
    </xf>
    <xf fontId="28" fillId="0" borderId="25" numFmtId="0" xfId="0" applyFont="1" applyBorder="1" applyAlignment="1">
      <alignment horizontal="center" shrinkToFit="1" vertical="center" wrapText="1"/>
    </xf>
    <xf fontId="28" fillId="0" borderId="0" numFmtId="0" xfId="0" applyFont="1" applyAlignment="1">
      <alignment horizontal="center" shrinkToFit="1" vertical="center" wrapText="1"/>
    </xf>
    <xf fontId="28" fillId="0" borderId="26" numFmtId="0" xfId="0" applyFont="1" applyBorder="1" applyAlignment="1">
      <alignment horizontal="center" shrinkToFit="1" vertical="center" wrapText="1"/>
    </xf>
    <xf fontId="28" fillId="0" borderId="8" numFmtId="0" xfId="0" applyFont="1" applyBorder="1" applyAlignment="1">
      <alignment horizontal="center" shrinkToFit="1" vertical="center" wrapText="1"/>
    </xf>
    <xf fontId="28" fillId="0" borderId="27" numFmtId="0" xfId="0" applyFont="1" applyBorder="1" applyAlignment="1">
      <alignment horizontal="center" shrinkToFit="1" vertical="center" wrapText="1"/>
    </xf>
    <xf fontId="28" fillId="0" borderId="20" numFmtId="0" xfId="0" applyFont="1" applyBorder="1" applyAlignment="1">
      <alignment horizontal="center" shrinkToFit="1" vertical="center" wrapText="1"/>
    </xf>
    <xf fontId="28" fillId="0" borderId="28" numFmtId="0" xfId="0" applyFont="1" applyBorder="1" applyAlignment="1">
      <alignment horizontal="center" shrinkToFit="1" vertical="center" wrapText="1"/>
    </xf>
    <xf fontId="28" fillId="0" borderId="18" numFmtId="0" xfId="0" applyFont="1" applyBorder="1" applyAlignment="1">
      <alignment horizontal="center"/>
    </xf>
    <xf fontId="28" fillId="0" borderId="32" numFmtId="0" xfId="0" applyFont="1" applyBorder="1" applyAlignment="1">
      <alignment horizontal="center"/>
    </xf>
    <xf fontId="28" fillId="0" borderId="18" numFmtId="0" xfId="0" applyFont="1" applyBorder="1" applyAlignment="1">
      <alignment horizontal="center" shrinkToFit="1" vertical="center" wrapText="1"/>
    </xf>
    <xf fontId="28" fillId="0" borderId="31" numFmtId="0" xfId="0" applyFont="1" applyBorder="1" applyAlignment="1">
      <alignment horizontal="justify" shrinkToFit="1" vertical="top" wrapText="1"/>
    </xf>
    <xf fontId="28" fillId="0" borderId="32" numFmtId="0" xfId="0" applyFont="1" applyBorder="1" applyAlignment="1">
      <alignment horizontal="justify" shrinkToFit="1" vertical="top" wrapText="1"/>
    </xf>
    <xf fontId="28" fillId="0" borderId="18" numFmtId="0" xfId="0" applyFont="1" applyBorder="1" applyAlignment="1">
      <alignment horizontal="center" shrinkToFit="1" wrapText="1"/>
    </xf>
    <xf fontId="28" fillId="0" borderId="18" numFmtId="2" xfId="0" applyNumberFormat="1" applyFont="1" applyBorder="1" applyAlignment="1">
      <alignment shrinkToFit="1" wrapText="1"/>
    </xf>
    <xf fontId="28" fillId="0" borderId="18" numFmtId="0" xfId="0" applyFont="1" applyBorder="1" applyAlignment="1">
      <alignment shrinkToFit="1" wrapText="1"/>
    </xf>
    <xf fontId="28" fillId="0" borderId="18" numFmtId="4" xfId="0" applyNumberFormat="1" applyFont="1" applyBorder="1" applyAlignment="1">
      <alignment horizontal="left" shrinkToFit="1" vertical="top" wrapText="1"/>
    </xf>
    <xf fontId="28" fillId="0" borderId="18" numFmtId="4" xfId="0" applyNumberFormat="1" applyFont="1" applyBorder="1" applyAlignment="1">
      <alignment horizontal="center" shrinkToFit="1" wrapText="1"/>
    </xf>
    <xf fontId="28" fillId="0" borderId="31" numFmtId="160" xfId="47" applyNumberFormat="1" applyFont="1" applyBorder="1" applyAlignment="1">
      <alignment horizontal="right" shrinkToFit="1" wrapText="1"/>
    </xf>
    <xf fontId="28" fillId="0" borderId="33" numFmtId="160" xfId="47" applyNumberFormat="1" applyFont="1" applyBorder="1" applyAlignment="1">
      <alignment horizontal="right" shrinkToFit="1" wrapText="1"/>
    </xf>
    <xf fontId="28" fillId="0" borderId="18" numFmtId="4" xfId="0" applyNumberFormat="1" applyFont="1" applyBorder="1" applyAlignment="1">
      <alignment shrinkToFit="1" wrapText="1"/>
    </xf>
    <xf fontId="28" fillId="0" borderId="31" numFmtId="4" xfId="0" applyNumberFormat="1" applyFont="1" applyBorder="1" applyAlignment="1">
      <alignment shrinkToFit="1"/>
    </xf>
    <xf fontId="28" fillId="0" borderId="33" numFmtId="4" xfId="0" applyNumberFormat="1" applyFont="1" applyBorder="1" applyAlignment="1">
      <alignment shrinkToFit="1"/>
    </xf>
    <xf fontId="28" fillId="0" borderId="31" numFmtId="4" xfId="0" applyNumberFormat="1" applyFont="1" applyBorder="1" applyAlignment="1">
      <alignment horizontal="left" shrinkToFit="1" vertical="top" wrapText="1"/>
    </xf>
    <xf fontId="28" fillId="0" borderId="32" numFmtId="4" xfId="0" applyNumberFormat="1" applyFont="1" applyBorder="1" applyAlignment="1">
      <alignment horizontal="left" shrinkToFit="1" vertical="top" wrapText="1"/>
    </xf>
    <xf fontId="28" fillId="0" borderId="33" numFmtId="4" xfId="0" applyNumberFormat="1" applyFont="1" applyBorder="1" applyAlignment="1">
      <alignment horizontal="left" shrinkToFit="1" vertical="top" wrapText="1"/>
    </xf>
    <xf fontId="28" fillId="0" borderId="31" numFmtId="4" xfId="0" applyNumberFormat="1" applyFont="1" applyBorder="1" applyAlignment="1">
      <alignment horizontal="right" shrinkToFit="1" wrapText="1"/>
    </xf>
    <xf fontId="28" fillId="0" borderId="33" numFmtId="4" xfId="0" applyNumberFormat="1" applyFont="1" applyBorder="1" applyAlignment="1">
      <alignment horizontal="right" shrinkToFit="1" wrapText="1"/>
    </xf>
    <xf fontId="28" fillId="0" borderId="21" numFmtId="4" xfId="0" applyNumberFormat="1" applyFont="1" applyBorder="1" applyAlignment="1">
      <alignment horizontal="center" shrinkToFit="1" wrapText="1"/>
    </xf>
    <xf fontId="28" fillId="0" borderId="31" numFmtId="4" xfId="0" applyNumberFormat="1" applyFont="1" applyBorder="1" applyAlignment="1">
      <alignment horizontal="right" shrinkToFit="1"/>
    </xf>
    <xf fontId="28" fillId="0" borderId="33" numFmtId="4" xfId="0" applyNumberFormat="1" applyFont="1" applyBorder="1" applyAlignment="1">
      <alignment horizontal="right" shrinkToFit="1"/>
    </xf>
    <xf fontId="28" fillId="0" borderId="21" numFmtId="4" xfId="0" applyNumberFormat="1" applyFont="1" applyBorder="1" applyAlignment="1">
      <alignment horizontal="right"/>
    </xf>
    <xf fontId="28" fillId="0" borderId="23" numFmtId="4" xfId="0" applyNumberFormat="1" applyFont="1" applyBorder="1" applyAlignment="1">
      <alignment horizontal="right"/>
    </xf>
    <xf fontId="28" fillId="0" borderId="31" numFmtId="4" xfId="0" applyNumberFormat="1" applyFont="1" applyBorder="1" applyAlignment="1">
      <alignment horizontal="right"/>
    </xf>
    <xf fontId="28" fillId="0" borderId="33" numFmtId="4" xfId="0" applyNumberFormat="1" applyFont="1" applyBorder="1" applyAlignment="1">
      <alignment horizontal="right"/>
    </xf>
    <xf fontId="28" fillId="0" borderId="0" numFmtId="4" xfId="0" applyNumberFormat="1" applyFont="1" applyAlignment="1">
      <alignment horizontal="right" shrinkToFit="1" vertical="center" wrapText="1"/>
    </xf>
    <xf fontId="28" fillId="0" borderId="26" numFmtId="4" xfId="0" applyNumberFormat="1" applyFont="1" applyBorder="1" applyAlignment="1">
      <alignment horizontal="right" shrinkToFit="1" vertical="center" wrapText="1"/>
    </xf>
    <xf fontId="28" fillId="0" borderId="31" numFmtId="4" xfId="0" applyNumberFormat="1" applyFont="1" applyBorder="1" applyAlignment="1">
      <alignment horizontal="right" shrinkToFit="1" vertical="center"/>
    </xf>
    <xf fontId="28" fillId="0" borderId="33" numFmtId="4" xfId="0" applyNumberFormat="1" applyFont="1" applyBorder="1" applyAlignment="1">
      <alignment horizontal="right" shrinkToFit="1" vertical="center"/>
    </xf>
    <xf fontId="28" fillId="0" borderId="31" numFmtId="4" xfId="0" applyNumberFormat="1" applyFont="1" applyBorder="1" applyAlignment="1">
      <alignment horizontal="right" shrinkToFit="1" vertical="center" wrapText="1"/>
    </xf>
    <xf fontId="28" fillId="0" borderId="33" numFmtId="4" xfId="0" applyNumberFormat="1" applyFont="1" applyBorder="1" applyAlignment="1">
      <alignment horizontal="right" shrinkToFit="1" vertical="center" wrapText="1"/>
    </xf>
    <xf fontId="30" fillId="0" borderId="0" numFmtId="0" xfId="0" applyFont="1" applyAlignment="1">
      <alignment horizontal="center" shrinkToFit="1" wrapText="1"/>
    </xf>
    <xf fontId="28" fillId="0" borderId="0" numFmtId="0" xfId="0" applyFont="1" applyAlignment="1">
      <alignment horizontal="left" shrinkToFit="1"/>
    </xf>
    <xf fontId="30" fillId="0" borderId="20" numFmtId="0" xfId="0" applyFont="1" applyBorder="1" applyAlignment="1">
      <alignment horizontal="center" shrinkToFit="1" wrapText="1"/>
    </xf>
    <xf fontId="28" fillId="0" borderId="0" numFmtId="0" xfId="0" applyFont="1" applyAlignment="1">
      <alignment shrinkToFit="1" vertical="center" wrapText="1"/>
    </xf>
    <xf fontId="28" fillId="0" borderId="20" numFmtId="0" xfId="0" applyFont="1" applyBorder="1" applyAlignment="1">
      <alignment horizontal="center" shrinkToFit="1" vertical="center"/>
    </xf>
    <xf fontId="99" fillId="0" borderId="20" numFmtId="0" xfId="0" applyFont="1" applyBorder="1" applyAlignment="1">
      <alignment horizontal="center" shrinkToFit="1"/>
    </xf>
    <xf fontId="145" fillId="0" borderId="0" numFmtId="0" xfId="0" applyFont="1"/>
    <xf fontId="145" fillId="0" borderId="21" numFmtId="0" xfId="0" applyFont="1" applyBorder="1" applyAlignment="1">
      <alignment horizontal="center" shrinkToFit="1" vertical="top"/>
    </xf>
    <xf fontId="28" fillId="0" borderId="0" numFmtId="0" xfId="0" applyFont="1" applyAlignment="1">
      <alignment horizontal="left" shrinkToFit="1" vertical="center"/>
    </xf>
    <xf fontId="30" fillId="0" borderId="20" numFmtId="0" xfId="0" applyFont="1" applyBorder="1" applyAlignment="1">
      <alignment horizontal="center" shrinkToFit="1" vertical="center" wrapText="1"/>
    </xf>
    <xf fontId="30" fillId="0" borderId="73" numFmtId="0" xfId="26" applyFont="1" applyBorder="1" applyAlignment="1">
      <alignment horizontal="center" shrinkToFit="1" vertical="center"/>
    </xf>
    <xf fontId="128" fillId="0" borderId="18" numFmtId="0" xfId="0" applyFont="1" applyBorder="1" applyAlignment="1">
      <alignment horizontal="center"/>
    </xf>
    <xf fontId="99" fillId="0" borderId="18" numFmtId="14" xfId="0" applyNumberFormat="1" applyFont="1" applyBorder="1" applyAlignment="1">
      <alignment horizontal="center"/>
    </xf>
    <xf fontId="87" fillId="5" borderId="31" numFmtId="0" xfId="0" applyFont="1" applyFill="1" applyBorder="1" applyAlignment="1">
      <alignment horizontal="center" vertical="center" wrapText="1"/>
    </xf>
    <xf fontId="87" fillId="5" borderId="32" numFmtId="0" xfId="0" applyFont="1" applyFill="1" applyBorder="1" applyAlignment="1">
      <alignment horizontal="center" vertical="center" wrapText="1"/>
    </xf>
    <xf fontId="87" fillId="5" borderId="33" numFmtId="0" xfId="0" applyFont="1" applyFill="1" applyBorder="1" applyAlignment="1">
      <alignment horizontal="center" vertical="center" wrapText="1"/>
    </xf>
    <xf fontId="113" fillId="5" borderId="31" numFmtId="0" xfId="0" applyFont="1" applyFill="1" applyBorder="1" applyAlignment="1">
      <alignment vertical="center" wrapText="1"/>
    </xf>
    <xf fontId="113" fillId="5" borderId="32" numFmtId="0" xfId="0" applyFont="1" applyFill="1" applyBorder="1" applyAlignment="1">
      <alignment vertical="center" wrapText="1"/>
    </xf>
    <xf fontId="113" fillId="5" borderId="33" numFmtId="0" xfId="0" applyFont="1" applyFill="1" applyBorder="1" applyAlignment="1">
      <alignment vertical="center" wrapText="1"/>
    </xf>
    <xf fontId="113" fillId="5" borderId="31" numFmtId="0" xfId="0" applyFont="1" applyFill="1" applyBorder="1" applyAlignment="1">
      <alignment horizontal="center" vertical="center" wrapText="1"/>
    </xf>
    <xf fontId="113" fillId="5" borderId="32" numFmtId="0" xfId="0" applyFont="1" applyFill="1" applyBorder="1" applyAlignment="1">
      <alignment horizontal="center" vertical="center" wrapText="1"/>
    </xf>
    <xf fontId="113" fillId="5" borderId="33" numFmtId="0" xfId="0" applyFont="1" applyFill="1" applyBorder="1" applyAlignment="1">
      <alignment horizontal="center" vertical="center" wrapText="1"/>
    </xf>
    <xf fontId="7" fillId="0" borderId="25" numFmtId="0" xfId="0" applyFont="1" applyBorder="1" applyAlignment="1">
      <alignment horizontal="justify" vertical="top" wrapText="1"/>
    </xf>
    <xf fontId="7" fillId="5" borderId="31" numFmtId="0" xfId="0" applyFont="1" applyFill="1" applyBorder="1" applyAlignment="1">
      <alignment horizontal="center" vertical="center" wrapText="1"/>
    </xf>
    <xf fontId="7" fillId="5" borderId="32" numFmtId="0" xfId="0" applyFont="1" applyFill="1" applyBorder="1" applyAlignment="1">
      <alignment horizontal="center" vertical="center" wrapText="1"/>
    </xf>
    <xf fontId="7" fillId="5" borderId="33" numFmtId="0" xfId="0" applyFont="1" applyFill="1" applyBorder="1" applyAlignment="1">
      <alignment horizontal="center" vertical="center" wrapText="1"/>
    </xf>
    <xf fontId="7" fillId="5" borderId="31" numFmtId="0" xfId="0" applyFont="1" applyFill="1" applyBorder="1" applyAlignment="1">
      <alignment vertical="center" wrapText="1"/>
    </xf>
    <xf fontId="7" fillId="5" borderId="32" numFmtId="0" xfId="0" applyFont="1" applyFill="1" applyBorder="1" applyAlignment="1">
      <alignment vertical="center" wrapText="1"/>
    </xf>
    <xf fontId="7" fillId="5" borderId="33" numFmtId="0" xfId="0" applyFont="1" applyFill="1" applyBorder="1" applyAlignment="1">
      <alignment vertical="center" wrapText="1"/>
    </xf>
    <xf fontId="146" fillId="0" borderId="25" numFmtId="0" xfId="0" applyFont="1" applyBorder="1" applyAlignment="1">
      <alignment horizontal="left" wrapText="1"/>
    </xf>
    <xf fontId="7" fillId="5" borderId="0" numFmtId="0" xfId="0" applyFont="1" applyFill="1" applyAlignment="1">
      <alignment horizontal="center" vertical="top" wrapText="1"/>
    </xf>
    <xf fontId="7" fillId="5" borderId="0" numFmtId="0" xfId="0" applyFont="1" applyFill="1" applyAlignment="1">
      <alignment horizontal="left" vertical="top" wrapText="1"/>
    </xf>
    <xf fontId="7" fillId="5" borderId="0" numFmtId="0" xfId="0" applyFont="1" applyFill="1" applyAlignment="1">
      <alignment horizontal="justify" vertical="top" wrapText="1"/>
    </xf>
    <xf fontId="147" fillId="0" borderId="0" numFmtId="0" xfId="0" applyFont="1" applyAlignment="1">
      <alignment horizontal="left" vertical="top" wrapText="1"/>
    </xf>
    <xf fontId="7" fillId="0" borderId="0" numFmtId="0" xfId="0" applyFont="1" applyAlignment="1">
      <alignment horizontal="center"/>
    </xf>
    <xf fontId="66" fillId="0" borderId="0" numFmtId="0" xfId="21" applyFont="1" applyAlignment="1">
      <alignment horizontal="left"/>
    </xf>
    <xf fontId="52" fillId="0" borderId="0" numFmtId="0" xfId="21" applyFont="1" applyAlignment="1">
      <alignment horizontal="left" wrapText="1"/>
    </xf>
    <xf fontId="61" fillId="0" borderId="20" numFmtId="0" xfId="21" applyFont="1" applyBorder="1" applyAlignment="1">
      <alignment horizontal="center" vertical="center" wrapText="1"/>
    </xf>
    <xf fontId="52" fillId="0" borderId="21" numFmtId="0" xfId="21" applyFont="1" applyBorder="1" applyAlignment="1">
      <alignment horizontal="left" vertical="center" wrapText="1"/>
    </xf>
    <xf fontId="52" fillId="0" borderId="0" numFmtId="0" xfId="21" applyFont="1" applyAlignment="1">
      <alignment vertical="center" wrapText="1"/>
    </xf>
    <xf fontId="52" fillId="0" borderId="0" numFmtId="0" xfId="21" applyFont="1" applyAlignment="1">
      <alignment horizontal="right" vertical="center" wrapText="1"/>
    </xf>
    <xf fontId="52" fillId="0" borderId="20" numFmtId="0" xfId="21" applyFont="1" applyBorder="1" applyAlignment="1">
      <alignment vertical="center" wrapText="1"/>
    </xf>
    <xf fontId="52" fillId="0" borderId="20" numFmtId="0" xfId="21" applyFont="1" applyBorder="1" applyAlignment="1">
      <alignment horizontal="left"/>
    </xf>
    <xf fontId="82" fillId="0" borderId="0" numFmtId="0" xfId="26" applyFont="1" applyAlignment="1">
      <alignment horizontal="center"/>
    </xf>
    <xf fontId="61" fillId="0" borderId="0" numFmtId="175" xfId="26" applyNumberFormat="1" applyFont="1" applyAlignment="1">
      <alignment horizontal="left" vertical="center" wrapText="1"/>
    </xf>
    <xf fontId="7" fillId="0" borderId="18" numFmtId="0" xfId="26" applyFont="1" applyBorder="1" applyAlignment="1">
      <alignment horizontal="justify" vertical="center"/>
    </xf>
    <xf fontId="7" fillId="0" borderId="18" numFmtId="4" xfId="26" applyNumberFormat="1" applyFont="1" applyBorder="1" applyAlignment="1">
      <alignment horizontal="justify" vertical="center"/>
    </xf>
    <xf fontId="52" fillId="0" borderId="18" numFmtId="0" xfId="26" applyFont="1" applyBorder="1" applyAlignment="1">
      <alignment horizontal="justify" vertical="center"/>
    </xf>
    <xf fontId="52" fillId="0" borderId="18" numFmtId="4" xfId="26" applyNumberFormat="1" applyFont="1" applyBorder="1" applyAlignment="1">
      <alignment horizontal="justify" vertical="center"/>
    </xf>
    <xf fontId="9" fillId="0" borderId="18" numFmtId="0" xfId="26" applyFont="1" applyBorder="1"/>
    <xf fontId="96" fillId="0" borderId="18" numFmtId="4" xfId="26" applyNumberFormat="1" applyFont="1" applyBorder="1"/>
    <xf fontId="9" fillId="0" borderId="0" numFmtId="4" xfId="26" applyNumberFormat="1" applyFont="1"/>
    <xf fontId="52" fillId="0" borderId="20" numFmtId="0" xfId="0" applyFont="1" applyBorder="1" applyAlignment="1">
      <alignment horizontal="center" vertical="center" wrapText="1"/>
    </xf>
    <xf fontId="30" fillId="0" borderId="22" numFmtId="0" xfId="0" applyFont="1" applyBorder="1" applyAlignment="1" quotePrefix="1">
      <alignment horizontal="center"/>
    </xf>
    <xf fontId="30" fillId="0" borderId="20" numFmtId="0" xfId="0" applyFont="1" applyBorder="1" applyAlignment="1">
      <alignment wrapText="1"/>
    </xf>
    <xf fontId="99" fillId="0" borderId="22" numFmtId="0" xfId="0" applyFont="1" applyBorder="1" applyAlignment="1">
      <alignment horizontal="center"/>
    </xf>
    <xf fontId="99" fillId="0" borderId="23" numFmtId="0" xfId="0" applyFont="1" applyBorder="1" applyAlignment="1">
      <alignment horizontal="center"/>
    </xf>
    <xf fontId="30" fillId="0" borderId="25" numFmtId="0" xfId="0" applyFont="1" applyBorder="1" applyAlignment="1">
      <alignment horizontal="center"/>
    </xf>
    <xf fontId="30" fillId="0" borderId="26" numFmtId="0" xfId="0" applyFont="1" applyBorder="1" applyAlignment="1">
      <alignment horizontal="center"/>
    </xf>
    <xf fontId="0" fillId="0" borderId="21" numFmtId="0" xfId="0" applyBorder="1" applyAlignment="1">
      <alignment horizontal="center" vertical="top"/>
    </xf>
    <xf fontId="30" fillId="0" borderId="31" numFmtId="49" xfId="0" applyNumberFormat="1" applyFont="1" applyBorder="1" applyAlignment="1">
      <alignment horizontal="center" wrapText="1"/>
    </xf>
    <xf fontId="30" fillId="0" borderId="33" numFmtId="0" xfId="0" applyFont="1" applyBorder="1" applyAlignment="1">
      <alignment horizontal="center" wrapText="1"/>
    </xf>
    <xf fontId="30" fillId="0" borderId="33" numFmtId="0" xfId="0" applyFont="1" applyBorder="1" applyAlignment="1">
      <alignment horizontal="center"/>
    </xf>
    <xf fontId="26" fillId="0" borderId="0" numFmtId="0" xfId="0" applyFont="1"/>
    <xf fontId="26" fillId="0" borderId="0" numFmtId="0" xfId="0" applyFont="1" applyAlignment="1">
      <alignment horizontal="right"/>
    </xf>
    <xf fontId="26" fillId="0" borderId="20" numFmtId="0" xfId="0" applyFont="1" applyBorder="1" applyAlignment="1">
      <alignment horizontal="center"/>
    </xf>
    <xf fontId="26" fillId="0" borderId="0" numFmtId="0" xfId="0" applyFont="1" applyAlignment="1">
      <alignment horizontal="left"/>
    </xf>
    <xf fontId="30" fillId="0" borderId="20" numFmtId="163" xfId="0" applyNumberFormat="1" applyFont="1" applyBorder="1" applyAlignment="1">
      <alignment horizontal="center"/>
    </xf>
    <xf fontId="25" fillId="0" borderId="21" numFmtId="0" xfId="0" applyFont="1" applyBorder="1" applyAlignment="1">
      <alignment horizontal="center"/>
    </xf>
    <xf fontId="123" fillId="0" borderId="18" numFmtId="0" xfId="0" applyFont="1" applyBorder="1" applyAlignment="1">
      <alignment horizontal="right" wrapText="1"/>
    </xf>
    <xf fontId="0" fillId="0" borderId="18" numFmtId="0" xfId="0" applyBorder="1"/>
    <xf fontId="123" fillId="0" borderId="18" numFmtId="160" xfId="47" applyNumberFormat="1" applyFont="1" applyBorder="1" applyAlignment="1">
      <alignment horizontal="right" wrapText="1"/>
    </xf>
    <xf fontId="0" fillId="0" borderId="0" numFmtId="2" xfId="47" applyNumberFormat="1"/>
    <xf fontId="0" fillId="0" borderId="0" numFmtId="173" xfId="0" applyNumberFormat="1"/>
    <xf fontId="83" fillId="0" borderId="0" numFmtId="0" xfId="26" applyFont="1" applyAlignment="1">
      <alignment horizontal="center"/>
    </xf>
    <xf fontId="85" fillId="0" borderId="0" numFmtId="0" xfId="26" applyFont="1" applyAlignment="1">
      <alignment horizontal="center" vertical="center" wrapText="1"/>
    </xf>
    <xf fontId="61" fillId="0" borderId="0" numFmtId="14" xfId="26" applyNumberFormat="1" applyFont="1" applyAlignment="1">
      <alignment horizontal="center" vertical="center" wrapText="1"/>
    </xf>
    <xf fontId="111" fillId="0" borderId="20" numFmtId="0" xfId="0" applyFont="1" applyBorder="1" applyAlignment="1">
      <alignment wrapText="1"/>
    </xf>
    <xf fontId="148" fillId="0" borderId="21" numFmtId="0" xfId="0" applyFont="1" applyBorder="1" applyAlignment="1">
      <alignment horizontal="center" vertical="top"/>
    </xf>
    <xf fontId="111" fillId="0" borderId="22" numFmtId="0" xfId="0" applyFont="1" applyBorder="1" applyAlignment="1">
      <alignment horizontal="center"/>
    </xf>
    <xf fontId="111" fillId="0" borderId="23" numFmtId="0" xfId="0" applyFont="1" applyBorder="1" applyAlignment="1">
      <alignment horizontal="center"/>
    </xf>
    <xf fontId="111" fillId="0" borderId="31" numFmtId="49" xfId="0" applyNumberFormat="1" applyFont="1" applyBorder="1" applyAlignment="1">
      <alignment horizontal="center" wrapText="1"/>
    </xf>
    <xf fontId="111" fillId="0" borderId="33" numFmtId="0" xfId="0" applyFont="1" applyBorder="1" applyAlignment="1">
      <alignment horizontal="center" wrapText="1"/>
    </xf>
    <xf fontId="0" fillId="0" borderId="27" numFmtId="0" xfId="0" applyBorder="1"/>
    <xf fontId="123" fillId="0" borderId="28" numFmtId="0" xfId="0" applyFont="1" applyBorder="1" applyAlignment="1">
      <alignment horizontal="right" wrapText="1"/>
    </xf>
    <xf fontId="123" fillId="0" borderId="18" numFmtId="160" xfId="0" applyNumberFormat="1" applyFont="1" applyBorder="1" applyAlignment="1">
      <alignment horizontal="right" wrapText="1"/>
    </xf>
  </cellXfs>
  <cellStyles count="55">
    <cellStyle name="S0" xfId="1"/>
    <cellStyle name="S0 2" xfId="2"/>
    <cellStyle name="S1" xfId="3"/>
    <cellStyle name="S1 2" xfId="4"/>
    <cellStyle name="S11" xfId="5"/>
    <cellStyle name="S12" xfId="6"/>
    <cellStyle name="S13 2" xfId="7"/>
    <cellStyle name="S15" xfId="8"/>
    <cellStyle name="S17" xfId="9"/>
    <cellStyle name="S18" xfId="10"/>
    <cellStyle name="S19" xfId="11"/>
    <cellStyle name="S2" xfId="12"/>
    <cellStyle name="S5" xfId="13"/>
    <cellStyle name="S6" xfId="14"/>
    <cellStyle name="S7" xfId="15"/>
    <cellStyle name="S8" xfId="16"/>
    <cellStyle name="S9" xfId="17"/>
    <cellStyle name="Итоги" xfId="18"/>
    <cellStyle name="ИтогоБИМ" xfId="19"/>
    <cellStyle name="ЛокСмМТСН" xfId="20"/>
    <cellStyle name="Обычный" xfId="0" builtinId="0"/>
    <cellStyle name="Обычный 10" xfId="21"/>
    <cellStyle name="Обычный 11" xfId="22"/>
    <cellStyle name="Обычный 12" xfId="23"/>
    <cellStyle name="Обычный 13" xfId="24"/>
    <cellStyle name="Обычный 14" xfId="25"/>
    <cellStyle name="Обычный 2" xfId="26"/>
    <cellStyle name="Обычный 2 2" xfId="27"/>
    <cellStyle name="Обычный 2 2 3 2" xfId="28"/>
    <cellStyle name="Обычный 3" xfId="29"/>
    <cellStyle name="Обычный 4" xfId="30"/>
    <cellStyle name="Обычный 5" xfId="31"/>
    <cellStyle name="Обычный 5 2" xfId="32"/>
    <cellStyle name="Обычный 5 2 2" xfId="33"/>
    <cellStyle name="Обычный 5 3" xfId="34"/>
    <cellStyle name="Обычный 6" xfId="35"/>
    <cellStyle name="Обычный 6 2" xfId="36"/>
    <cellStyle name="Обычный 6 2 2" xfId="37"/>
    <cellStyle name="Обычный 7" xfId="38"/>
    <cellStyle name="Обычный 7 2" xfId="39"/>
    <cellStyle name="Обычный 7 2 2" xfId="40"/>
    <cellStyle name="Обычный 8" xfId="41"/>
    <cellStyle name="Обычный 8 2" xfId="42"/>
    <cellStyle name="Обычный 9" xfId="43"/>
    <cellStyle name="Обычный 9 2" xfId="44"/>
    <cellStyle name="Обычный 9 2 2 2" xfId="45"/>
    <cellStyle name="Титул" xfId="46"/>
    <cellStyle name="Финансовый" xfId="47" builtinId="3"/>
    <cellStyle name="Финансовый 2" xfId="48"/>
    <cellStyle name="Финансовый 3" xfId="49"/>
    <cellStyle name="Финансовый 3 2" xfId="50"/>
    <cellStyle name="Финансовый 3 2 2" xfId="51"/>
    <cellStyle name="Финансовый 4" xfId="52"/>
    <cellStyle name="Финансовый 4 2" xfId="53"/>
    <cellStyle name="Хвост" xfId="54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00" Type="http://schemas.openxmlformats.org/officeDocument/2006/relationships/styles" Target="styles.xml"/><Relationship  Id="rId99" Type="http://schemas.openxmlformats.org/officeDocument/2006/relationships/sharedStrings" Target="sharedStrings.xml"/><Relationship  Id="rId98" Type="http://schemas.openxmlformats.org/officeDocument/2006/relationships/theme" Target="theme/theme1.xml"/><Relationship  Id="rId97" Type="http://schemas.openxmlformats.org/officeDocument/2006/relationships/worksheet" Target="worksheets/sheet82.xml"/><Relationship  Id="rId96" Type="http://schemas.openxmlformats.org/officeDocument/2006/relationships/worksheet" Target="worksheets/sheet81.xml"/><Relationship  Id="rId95" Type="http://schemas.openxmlformats.org/officeDocument/2006/relationships/worksheet" Target="worksheets/sheet80.xml"/><Relationship  Id="rId93" Type="http://schemas.openxmlformats.org/officeDocument/2006/relationships/worksheet" Target="worksheets/sheet78.xml"/><Relationship  Id="rId89" Type="http://schemas.openxmlformats.org/officeDocument/2006/relationships/worksheet" Target="worksheets/sheet74.xml"/><Relationship  Id="rId88" Type="http://schemas.openxmlformats.org/officeDocument/2006/relationships/worksheet" Target="worksheets/sheet73.xml"/><Relationship  Id="rId87" Type="http://schemas.openxmlformats.org/officeDocument/2006/relationships/worksheet" Target="worksheets/sheet72.xml"/><Relationship  Id="rId84" Type="http://schemas.openxmlformats.org/officeDocument/2006/relationships/worksheet" Target="worksheets/sheet69.xml"/><Relationship  Id="rId82" Type="http://schemas.openxmlformats.org/officeDocument/2006/relationships/worksheet" Target="worksheets/sheet67.xml"/><Relationship  Id="rId81" Type="http://schemas.openxmlformats.org/officeDocument/2006/relationships/worksheet" Target="worksheets/sheet66.xml"/><Relationship  Id="rId75" Type="http://schemas.openxmlformats.org/officeDocument/2006/relationships/worksheet" Target="worksheets/sheet60.xml"/><Relationship  Id="rId71" Type="http://schemas.openxmlformats.org/officeDocument/2006/relationships/worksheet" Target="worksheets/sheet56.xml"/><Relationship  Id="rId69" Type="http://schemas.openxmlformats.org/officeDocument/2006/relationships/worksheet" Target="worksheets/sheet54.xml"/><Relationship  Id="rId68" Type="http://schemas.openxmlformats.org/officeDocument/2006/relationships/worksheet" Target="worksheets/sheet53.xml"/><Relationship  Id="rId67" Type="http://schemas.openxmlformats.org/officeDocument/2006/relationships/worksheet" Target="worksheets/sheet52.xml"/><Relationship  Id="rId85" Type="http://schemas.openxmlformats.org/officeDocument/2006/relationships/worksheet" Target="worksheets/sheet70.xml"/><Relationship  Id="rId66" Type="http://schemas.openxmlformats.org/officeDocument/2006/relationships/worksheet" Target="worksheets/sheet51.xml"/><Relationship  Id="rId65" Type="http://schemas.openxmlformats.org/officeDocument/2006/relationships/worksheet" Target="worksheets/sheet50.xml"/><Relationship  Id="rId60" Type="http://schemas.openxmlformats.org/officeDocument/2006/relationships/worksheet" Target="worksheets/sheet45.xml"/><Relationship  Id="rId83" Type="http://schemas.openxmlformats.org/officeDocument/2006/relationships/worksheet" Target="worksheets/sheet68.xml"/><Relationship  Id="rId59" Type="http://schemas.openxmlformats.org/officeDocument/2006/relationships/worksheet" Target="worksheets/sheet44.xml"/><Relationship  Id="rId63" Type="http://schemas.openxmlformats.org/officeDocument/2006/relationships/worksheet" Target="worksheets/sheet48.xml"/><Relationship  Id="rId57" Type="http://schemas.openxmlformats.org/officeDocument/2006/relationships/worksheet" Target="worksheets/sheet42.xml"/><Relationship  Id="rId56" Type="http://schemas.openxmlformats.org/officeDocument/2006/relationships/worksheet" Target="worksheets/sheet41.xml"/><Relationship  Id="rId91" Type="http://schemas.openxmlformats.org/officeDocument/2006/relationships/worksheet" Target="worksheets/sheet76.xml"/><Relationship  Id="rId51" Type="http://schemas.openxmlformats.org/officeDocument/2006/relationships/worksheet" Target="worksheets/sheet36.xml"/><Relationship  Id="rId48" Type="http://schemas.openxmlformats.org/officeDocument/2006/relationships/worksheet" Target="worksheets/sheet33.xml"/><Relationship  Id="rId55" Type="http://schemas.openxmlformats.org/officeDocument/2006/relationships/worksheet" Target="worksheets/sheet40.xml"/><Relationship  Id="rId78" Type="http://schemas.openxmlformats.org/officeDocument/2006/relationships/worksheet" Target="worksheets/sheet63.xml"/><Relationship  Id="rId47" Type="http://schemas.openxmlformats.org/officeDocument/2006/relationships/worksheet" Target="worksheets/sheet32.xml"/><Relationship  Id="rId45" Type="http://schemas.openxmlformats.org/officeDocument/2006/relationships/worksheet" Target="worksheets/sheet30.xml"/><Relationship  Id="rId64" Type="http://schemas.openxmlformats.org/officeDocument/2006/relationships/worksheet" Target="worksheets/sheet49.xml"/><Relationship  Id="rId44" Type="http://schemas.openxmlformats.org/officeDocument/2006/relationships/worksheet" Target="worksheets/sheet29.xml"/><Relationship  Id="rId74" Type="http://schemas.openxmlformats.org/officeDocument/2006/relationships/worksheet" Target="worksheets/sheet59.xml"/><Relationship  Id="rId70" Type="http://schemas.openxmlformats.org/officeDocument/2006/relationships/worksheet" Target="worksheets/sheet55.xml"/><Relationship  Id="rId62" Type="http://schemas.openxmlformats.org/officeDocument/2006/relationships/worksheet" Target="worksheets/sheet47.xml"/><Relationship  Id="rId43" Type="http://schemas.openxmlformats.org/officeDocument/2006/relationships/worksheet" Target="worksheets/sheet28.xml"/><Relationship  Id="rId49" Type="http://schemas.openxmlformats.org/officeDocument/2006/relationships/worksheet" Target="worksheets/sheet34.xml"/><Relationship  Id="rId42" Type="http://schemas.openxmlformats.org/officeDocument/2006/relationships/worksheet" Target="worksheets/sheet27.xml"/><Relationship  Id="rId90" Type="http://schemas.openxmlformats.org/officeDocument/2006/relationships/worksheet" Target="worksheets/sheet75.xml"/><Relationship  Id="rId40" Type="http://schemas.openxmlformats.org/officeDocument/2006/relationships/worksheet" Target="worksheets/sheet25.xml"/><Relationship  Id="rId94" Type="http://schemas.openxmlformats.org/officeDocument/2006/relationships/worksheet" Target="worksheets/sheet79.xml"/><Relationship  Id="rId79" Type="http://schemas.openxmlformats.org/officeDocument/2006/relationships/worksheet" Target="worksheets/sheet64.xml"/><Relationship  Id="rId39" Type="http://schemas.openxmlformats.org/officeDocument/2006/relationships/worksheet" Target="worksheets/sheet24.xml"/><Relationship  Id="rId38" Type="http://schemas.openxmlformats.org/officeDocument/2006/relationships/worksheet" Target="worksheets/sheet23.xml"/><Relationship  Id="rId54" Type="http://schemas.openxmlformats.org/officeDocument/2006/relationships/worksheet" Target="worksheets/sheet39.xml"/><Relationship  Id="rId41" Type="http://schemas.openxmlformats.org/officeDocument/2006/relationships/worksheet" Target="worksheets/sheet26.xml"/><Relationship  Id="rId36" Type="http://schemas.openxmlformats.org/officeDocument/2006/relationships/worksheet" Target="worksheets/sheet21.xml"/><Relationship  Id="rId80" Type="http://schemas.openxmlformats.org/officeDocument/2006/relationships/worksheet" Target="worksheets/sheet65.xml"/><Relationship  Id="rId35" Type="http://schemas.openxmlformats.org/officeDocument/2006/relationships/worksheet" Target="worksheets/sheet20.xml"/><Relationship  Id="rId34" Type="http://schemas.openxmlformats.org/officeDocument/2006/relationships/worksheet" Target="worksheets/sheet19.xml"/><Relationship  Id="rId33" Type="http://schemas.openxmlformats.org/officeDocument/2006/relationships/worksheet" Target="worksheets/sheet18.xml"/><Relationship  Id="rId58" Type="http://schemas.openxmlformats.org/officeDocument/2006/relationships/worksheet" Target="worksheets/sheet43.xml"/><Relationship  Id="rId29" Type="http://schemas.openxmlformats.org/officeDocument/2006/relationships/worksheet" Target="worksheets/sheet14.xml"/><Relationship  Id="rId28" Type="http://schemas.openxmlformats.org/officeDocument/2006/relationships/worksheet" Target="worksheets/sheet13.xml"/><Relationship  Id="rId27" Type="http://schemas.openxmlformats.org/officeDocument/2006/relationships/worksheet" Target="worksheets/sheet12.xml"/><Relationship  Id="rId23" Type="http://schemas.openxmlformats.org/officeDocument/2006/relationships/worksheet" Target="worksheets/sheet8.xml"/><Relationship  Id="rId52" Type="http://schemas.openxmlformats.org/officeDocument/2006/relationships/worksheet" Target="worksheets/sheet37.xml"/><Relationship  Id="rId61" Type="http://schemas.openxmlformats.org/officeDocument/2006/relationships/worksheet" Target="worksheets/sheet46.xml"/><Relationship  Id="rId76" Type="http://schemas.openxmlformats.org/officeDocument/2006/relationships/worksheet" Target="worksheets/sheet61.xml"/><Relationship  Id="rId22" Type="http://schemas.openxmlformats.org/officeDocument/2006/relationships/worksheet" Target="worksheets/sheet7.xml"/><Relationship  Id="rId21" Type="http://schemas.openxmlformats.org/officeDocument/2006/relationships/worksheet" Target="worksheets/sheet6.xml"/><Relationship  Id="rId25" Type="http://schemas.openxmlformats.org/officeDocument/2006/relationships/worksheet" Target="worksheets/sheet10.xml"/><Relationship  Id="rId13" Type="http://schemas.openxmlformats.org/officeDocument/2006/relationships/externalLink" Target="externalLinks/externalLink13.xml"/><Relationship  Id="rId50" Type="http://schemas.openxmlformats.org/officeDocument/2006/relationships/worksheet" Target="worksheets/sheet35.xml"/><Relationship  Id="rId24" Type="http://schemas.openxmlformats.org/officeDocument/2006/relationships/worksheet" Target="worksheets/sheet9.xml"/><Relationship  Id="rId11" Type="http://schemas.openxmlformats.org/officeDocument/2006/relationships/externalLink" Target="externalLinks/externalLink11.xml"/><Relationship  Id="rId17" Type="http://schemas.openxmlformats.org/officeDocument/2006/relationships/worksheet" Target="worksheets/sheet2.xml"/><Relationship  Id="rId10" Type="http://schemas.openxmlformats.org/officeDocument/2006/relationships/externalLink" Target="externalLinks/externalLink10.xml"/><Relationship  Id="rId18" Type="http://schemas.openxmlformats.org/officeDocument/2006/relationships/worksheet" Target="worksheets/sheet3.xml"/><Relationship  Id="rId26" Type="http://schemas.openxmlformats.org/officeDocument/2006/relationships/worksheet" Target="worksheets/sheet11.xml"/><Relationship  Id="rId86" Type="http://schemas.openxmlformats.org/officeDocument/2006/relationships/worksheet" Target="worksheets/sheet71.xml"/><Relationship  Id="rId53" Type="http://schemas.openxmlformats.org/officeDocument/2006/relationships/worksheet" Target="worksheets/sheet38.xml"/><Relationship  Id="rId15" Type="http://schemas.microsoft.com/office/2017/10/relationships/person" Target="persons/person.xml"/><Relationship  Id="rId9" Type="http://schemas.openxmlformats.org/officeDocument/2006/relationships/externalLink" Target="externalLinks/externalLink9.xml"/><Relationship  Id="rId20" Type="http://schemas.openxmlformats.org/officeDocument/2006/relationships/worksheet" Target="worksheets/sheet5.xml"/><Relationship  Id="rId8" Type="http://schemas.openxmlformats.org/officeDocument/2006/relationships/externalLink" Target="externalLinks/externalLink8.xml"/><Relationship  Id="rId31" Type="http://schemas.openxmlformats.org/officeDocument/2006/relationships/worksheet" Target="worksheets/sheet16.xml"/><Relationship  Id="rId19" Type="http://schemas.openxmlformats.org/officeDocument/2006/relationships/worksheet" Target="worksheets/sheet4.xml"/><Relationship  Id="rId37" Type="http://schemas.openxmlformats.org/officeDocument/2006/relationships/worksheet" Target="worksheets/sheet22.xml"/><Relationship  Id="rId46" Type="http://schemas.openxmlformats.org/officeDocument/2006/relationships/worksheet" Target="worksheets/sheet31.xml"/><Relationship  Id="rId7" Type="http://schemas.openxmlformats.org/officeDocument/2006/relationships/externalLink" Target="externalLinks/externalLink7.xml"/><Relationship  Id="rId73" Type="http://schemas.openxmlformats.org/officeDocument/2006/relationships/worksheet" Target="worksheets/sheet58.xml"/><Relationship  Id="rId14" Type="http://schemas.openxmlformats.org/officeDocument/2006/relationships/externalLink" Target="externalLinks/externalLink14.xml"/><Relationship  Id="rId77" Type="http://schemas.openxmlformats.org/officeDocument/2006/relationships/worksheet" Target="worksheets/sheet62.xml"/><Relationship  Id="rId6" Type="http://schemas.openxmlformats.org/officeDocument/2006/relationships/externalLink" Target="externalLinks/externalLink6.xml"/><Relationship  Id="rId5" Type="http://schemas.openxmlformats.org/officeDocument/2006/relationships/externalLink" Target="externalLinks/externalLink5.xml"/><Relationship  Id="rId16" Type="http://schemas.openxmlformats.org/officeDocument/2006/relationships/worksheet" Target="worksheets/sheet1.xml"/><Relationship  Id="rId4" Type="http://schemas.openxmlformats.org/officeDocument/2006/relationships/externalLink" Target="externalLinks/externalLink4.xml"/><Relationship  Id="rId12" Type="http://schemas.openxmlformats.org/officeDocument/2006/relationships/externalLink" Target="externalLinks/externalLink12.xml"/><Relationship  Id="rId72" Type="http://schemas.openxmlformats.org/officeDocument/2006/relationships/worksheet" Target="worksheets/sheet57.xml"/><Relationship  Id="rId32" Type="http://schemas.openxmlformats.org/officeDocument/2006/relationships/worksheet" Target="worksheets/sheet17.xml"/><Relationship  Id="rId30" Type="http://schemas.openxmlformats.org/officeDocument/2006/relationships/worksheet" Target="worksheets/sheet15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92" Type="http://schemas.openxmlformats.org/officeDocument/2006/relationships/worksheet" Target="worksheets/sheet77.xml"/><Relationship  Id="rId1" Type="http://schemas.openxmlformats.org/officeDocument/2006/relationships/externalLink" Target="externalLinks/externalLink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emf"/><Relationship Id="rId2" Type="http://schemas.openxmlformats.org/officeDocument/2006/relationships/image" Target="../media/media1.svg"/><Relationship Id="rId3" Type="http://schemas.openxmlformats.org/officeDocument/2006/relationships/image" Target="../media/image2.emf"/><Relationship Id="rId4" Type="http://schemas.openxmlformats.org/officeDocument/2006/relationships/image" Target="../media/media2.svg"/><Relationship Id="rId5" Type="http://schemas.openxmlformats.org/officeDocument/2006/relationships/image" Target="../media/image3.emf"/><Relationship Id="rId6" Type="http://schemas.openxmlformats.org/officeDocument/2006/relationships/image" Target="../media/media3.sv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6</xdr:col>
      <xdr:colOff>1324376</xdr:colOff>
      <xdr:row>15</xdr:row>
      <xdr:rowOff>243840</xdr:rowOff>
    </xdr:from>
    <xdr:to>
      <xdr:col>11</xdr:col>
      <xdr:colOff>15240</xdr:colOff>
      <xdr:row>20</xdr:row>
      <xdr:rowOff>45720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/>
      </xdr:blipFill>
      <xdr:spPr bwMode="auto">
        <a:xfrm>
          <a:off x="9729236" y="4617720"/>
          <a:ext cx="4093444" cy="334518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990599</xdr:colOff>
      <xdr:row>21</xdr:row>
      <xdr:rowOff>228600</xdr:rowOff>
    </xdr:from>
    <xdr:to>
      <xdr:col>13</xdr:col>
      <xdr:colOff>121920</xdr:colOff>
      <xdr:row>32</xdr:row>
      <xdr:rowOff>137160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/>
      </xdr:blipFill>
      <xdr:spPr bwMode="auto">
        <a:xfrm>
          <a:off x="9395460" y="8740140"/>
          <a:ext cx="4991100" cy="304038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449580</xdr:colOff>
      <xdr:row>35</xdr:row>
      <xdr:rowOff>121920</xdr:rowOff>
    </xdr:from>
    <xdr:to>
      <xdr:col>10</xdr:col>
      <xdr:colOff>175260</xdr:colOff>
      <xdr:row>40</xdr:row>
      <xdr:rowOff>876300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r:embed="rId5">
          <a:extLst>
            <a:ext uri="{96DAC541-7B7A-43D3-8B79-37D633B846F1}">
              <asvg:svgBlip xmlns:asvg="http://schemas.microsoft.com/office/drawing/2016/SVG/main" r:embed="rId6"/>
            </a:ext>
          </a:extLst>
        </a:blip>
        <a:stretch/>
      </xdr:blipFill>
      <xdr:spPr bwMode="auto">
        <a:xfrm>
          <a:off x="8854440" y="13167360"/>
          <a:ext cx="4899660" cy="262128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VETLANA/CS_R_Excel/&#1044;&#1054;&#1050;&#1059;&#1052;&#1045;&#1053;&#1058;/&#1042;&#1069;&#1057;/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Comp20/Desktop/&#1074;&#1099;&#1087;&#1086;&#1083;&#1085;&#1077;&#1085;&#1080;&#1077;%202015/&#1074;&#1099;&#1087;&#1086;&#1083;&#1085;&#1077;&#1085;&#1080;&#1077;%20&#1092;&#1077;&#1074;&#1088;&#1072;&#1083;&#1100;%202015/&#1057;&#1058;%20&#1051;&#1091;&#1082;&#1086;&#1084;&#1086;&#1088;&#1100;&#1077;%202823%20&#1089;%20&#1052;&#1058;&#1055;/&#1074;&#1099;&#1087;&#1086;&#1083;&#1085;&#1077;&#1085;&#1080;&#1077;%20&#1086;&#1082;&#1090;&#1103;&#1073;&#1088;&#1100;%202014/&#1060;&#1077;&#1090;&#1102;&#1093;&#1080;&#1085;&#1086;%202854%20&#1089;%20&#1052;&#1058;&#1055;/&#1074;&#1099;&#1087;&#1086;&#1083;&#1085;&#1077;&#1085;&#1080;&#1077;%20&#1079;&#1072;%20&#1089;&#1077;&#1085;&#1090;&#1103;&#1073;&#1088;&#1100;%202013/&#1045;&#1074;&#1083;&#1077;&#1074;&#1086;%201106/&#1057;&#1084;&#1077;&#1090;&#1072;%20&#1085;&#1072;%20&#1075;&#1077;&#1086;&#1076;&#1077;&#1079;&#1080;&#1102;%20&#1046;&#1072;&#1073;&#1082;&#1080;%201190.xls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Comp20/Desktop/&#1074;&#1099;&#1087;&#1086;&#1083;&#1085;&#1077;&#1085;&#1080;&#1077;%20&#1086;&#1082;&#1090;&#1103;&#1073;&#1088;&#1100;/3563%20&#1041;&#1086;&#1075;&#1076;&#1072;&#1085;&#1086;&#1074;&#1082;&#1072;%20&#1088;&#1077;&#1082;&#1086;&#1085;&#1089;&#1090;&#1088;&#1091;&#1082;&#1094;&#1080;&#1103;/3563%20%20&#1041;&#1086;&#1075;&#1076;&#1072;&#1085;&#1086;&#1074;&#1082;&#1072;%20&#1089;&#1076;.xlsx" TargetMode="External"/></Relationships>
</file>

<file path=xl/externalLinks/_rels/externalLink4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user/Desktop/2022%20&#1075;/&#1042;&#1069;&#1057;/&#1084;&#1072;&#1088;&#1090;/9489%20&#1042;&#1072;&#1089;&#1102;&#1090;&#1080;&#1085;&#1086;%20&#1088;&#1077;&#1082;%20&#1042;&#1051;&#1048;-0,38&#1082;&#1042;%20&#1080;%20&#1079;&#1072;&#1084;&#1077;&#1085;&#1072;%20&#1090;&#1088;&#1072;&#1085;&#1089;&#1092;%20&#1080;%20&#1056;&#1059;&#1053;&#1053;/9489-&#1060;%20&#1057;&#1057;&#1056;%20&#1090;&#1077;&#1082;.%20.xlsx" TargetMode="External"/></Relationships>
</file>

<file path=xl/externalLinks/_rels/externalLink5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user/Desktop/&#1054;&#1073;&#1098;&#1077;&#1082;&#1090;&#1099;%202025/12873-&#1060;%20&#1057;&#1053;&#1058;%20&#1040;&#1074;&#1072;&#1085;&#1075;&#1072;&#1088;&#1076;%20&#1079;&#1072;&#1084;&#1077;&#1085;&#1072;%20&#1050;&#1058;&#1055;%20(&#1056;&#1048;&#1052;)%20&#1089;&#1084;&#1077;&#1090;&#1099;%20&#1089;&#1086;&#1075;&#1083;%20&#1078;&#1076;&#1091;%20&#1089;&#1086;&#1075;&#1083;%20&#1087;&#1088;&#1086;&#1077;&#1082;&#1090;/&#1080;&#1089;&#1087;&#1088;%20&#1057;&#1044;%2012873-&#1060;%20&#1040;&#1074;&#1072;&#1085;&#1075;&#1072;&#1088;&#1076;%20&#1079;&#1072;&#1084;&#1077;&#1085;&#1072;%20&#1050;&#1058;&#1055;%20&#1042;&#1051;&#1047;%20&#1042;&#1051;&#1048;%20%20&#1056;&#1048;&#1052;.xlsx" TargetMode="External"/></Relationships>
</file>

<file path=xl/externalLinks/_rels/externalLink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VETLANA/CS_R_Excel/&#1080;&#1084;&#1087;&#1086;&#1088;&#1090;-&#1101;&#1082;&#1089;&#1087;&#1086;&#1088;&#1090;/&#1076;&#1083;&#1103;%20&#1086;&#1092;&#1086;&#1088;&#1084;&#1083;&#1077;&#1085;&#1080;&#1103;/&#1042;&#1067;&#1055;&#1054;&#1051;&#1053;&#1045;&#1053;&#1048;&#1045;-2016/2016-04/&#1061;&#1054;&#1047;&#1057;&#1055;&#1054;&#1057;&#1054;&#1041;/&#1052;&#1040;&#1056;&#1058;%202016/271%20&#1041;&#1072;&#1082;&#1091;&#1085;&#1080;&#1085;&#1086;/&#1057;&#1044;%20&#1041;&#1072;&#1082;&#1091;&#1085;&#1080;&#1085;&#1086;%20271-&#1060;&#1056;&#1044;.xls" TargetMode="External"/></Relationships>
</file>

<file path=xl/externalLinks/_rels/externalLink7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user/AppData/Roaming/Microsoft/AddIns/NUM2TEXT.XLA" TargetMode="External"/></Relationships>
</file>

<file path=xl/externalLinks/_rels/externalLink8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H:/Program%20Files/Microsoft%20Office/num2text_&amp;_text2num/NUM2TEXT.XLA" TargetMode="External"/></Relationships>
</file>

<file path=xl/externalLinks/_rels/externalLink9.xml.rels><?xml version="1.0" encoding="UTF-8" standalone="yes"?><Relationships xmlns="http://schemas.openxmlformats.org/package/2006/relationships"><Relationship  Id="rId1" Type="http://schemas.openxmlformats.org/officeDocument/2006/relationships/externalLinkPath" Target="/&#1044;&#1054;&#1050;&#1059;&#1052;&#1045;&#1053;&#1058;/&#1042;&#1069;&#1057;/&#1044;%20&#8470;%201970-&#1060;%20&#1086;&#1090;%2015.09.2013%20&#1041;&#1077;&#1083;&#1086;&#1077;%20&#1054;&#1079;&#1077;&#1088;&#1086;+/&#1057;&#1044;_.xls" TargetMode="External"/></Relationships>
</file>

<file path=xl/externalLinks/_rels/externalLink10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user/Desktop/2021&#1075;/&#1042;&#1069;&#1057;/&#1072;&#1087;&#1088;&#1077;&#1083;&#1100;/8395%20(7716)%20&#1056;&#1086;&#1076;&#1080;&#1086;&#1085;&#1086;&#1074;&#1086;%20&#1088;&#1077;&#1082;&#1086;&#1085;&#1089;&#1090;&#1088;&#1091;&#1082;&#1094;&#1080;&#1103;%20&#1042;&#1051;&#1048;-0,4&#1082;&#1042;/8395%20(7716)%20&#1056;&#1086;&#1076;&#1080;&#1086;&#1085;&#1086;&#1074;&#1086;%20%20&#1088;&#1077;&#1082;&#1086;&#1085;&#1089;&#1090;%20-%20&#1052;&#1072;&#1088;&#1090;,%202021%20&#1075;..xlsx%20&#1076;&#1077;&#1084;.xlsx" TargetMode="External"/></Relationships>
</file>

<file path=xl/externalLinks/_rels/externalLink11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user/Desktop/NUM2TEXT.XLA" TargetMode="External"/></Relationships>
</file>

<file path=xl/externalLinks/_rels/externalLink12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user/Desktop/&#1054;&#1073;&#1098;&#1077;&#1082;&#1090;&#1099;%202021/&#1042;&#1051;&#1048;-0,38/10205-&#1060;%20&#1050;&#1072;&#1090;&#1091;&#1085;&#1080;&#1085;&#1086;%20&#1042;&#1051;&#1048;-0,38%20&#1082;&#1042;%20&#1091;&#1076;&#1086;&#1088;&#1086;&#1078;&#1072;&#1085;&#1080;&#1077;/&#1057;&#1044;%2010205-&#1060;%20&#1050;&#1072;&#1090;&#1091;&#1085;&#1080;&#1085;&#1086;%20&#1042;&#1051;&#1048;-0,38%20&#1082;&#1042;%20&#1091;&#1076;&#1086;&#1088;&#1086;&#1078;&#1072;&#1085;&#1080;&#1077;.xls" TargetMode="External"/></Relationships>
</file>

<file path=xl/externalLinks/_rels/externalLink13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Comp20/Desktop/&#1074;&#1099;&#1087;&#1086;&#1083;&#1085;&#1077;&#1085;&#1080;&#1077;%202016/&#1074;&#1099;&#1087;&#1086;&#1083;&#1085;&#1077;&#1085;&#1080;&#1077;%20&#1076;&#1077;&#1082;&#1072;&#1073;&#1088;&#1100;%202016/4433%20&#1057;&#1053;&#1058;%20&#1069;&#1083;&#1077;&#1082;&#1090;&#1088;&#1086;&#1085;%20(&#1055;&#1048;&#1056;%20&#1060;&#1040;&#1041;&#1048;)%20(&#1057;&#1052;&#1056;%20&#1060;&#1040;&#1041;&#1048;)/&#1050;&#1057;-6&#1072;%20&#1082;%20&#1086;&#1073;&#1098;&#1077;&#1082;&#1090;&#1091;%204433%20&#1057;&#1053;&#1058;%20&#1069;&#1083;&#1077;&#1082;&#1090;&#1088;&#1086;&#1085;%20(&#1055;&#1048;&#1056;%20&#1060;&#1040;&#1041;&#1048;)&#1094;%20&#1079;&#1072;%202016%20&#1075;..xls" TargetMode="External"/></Relationships>
</file>

<file path=xl/externalLinks/_rels/externalLink14.xml.rels><?xml version="1.0" encoding="UTF-8" standalone="yes"?><Relationships xmlns="http://schemas.openxmlformats.org/package/2006/relationships"><Relationship  Id="rId1" Type="http://schemas.openxmlformats.org/officeDocument/2006/relationships/externalLinkPath" Target="-&#1088;&#1072;&#1079;&#1073;&#1080;&#1074;&#1082;&#1072;%20C&#1044;%20481-&#1069;&#1052;%20&#1064;&#1077;&#1084;&#1077;&#1090;&#1086;&#1074;&#1086;%20&#1050;&#1058;&#1055;%20&#1085;&#1072;%20&#1050;&#1058;&#105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 xml:space="preserve">ВЛЗ-6кВ и ВЛИ-0,4кВ</v>
          </cell>
        </row>
        <row r="10">
          <cell r="L10" t="str">
            <v xml:space="preserve"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15">
          <cell r="K15" t="str">
            <v>ВЛИ-0,4кВ</v>
          </cell>
        </row>
        <row r="16">
          <cell r="K16" t="str">
            <v>ВЛЗ-6кВ</v>
          </cell>
        </row>
        <row r="17">
          <cell r="K17" t="str">
            <v>ВЛЗ-10кВ</v>
          </cell>
        </row>
        <row r="18">
          <cell r="K18" t="str">
            <v xml:space="preserve">ВЛЗ-6кВ и ВЛИ-0,4кВ</v>
          </cell>
        </row>
        <row r="19">
          <cell r="K19" t="str">
            <v xml:space="preserve">ВЛЗ-10кВ и ВЛИ-0,4кВ</v>
          </cell>
        </row>
        <row r="21">
          <cell r="K21">
            <v>1.5</v>
          </cell>
        </row>
        <row r="22">
          <cell r="K22">
            <v>1.2</v>
          </cell>
        </row>
        <row r="23">
          <cell r="K23">
            <v>1.1000000000000001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 "/>
      <sheetName val="пз"/>
      <sheetName val="демонтаж"/>
      <sheetName val="ВЛЗ-10кВ "/>
      <sheetName val="КТП"/>
      <sheetName val="ВЛИ-0,38кВ"/>
      <sheetName val="ввода "/>
      <sheetName val="наружн освещение"/>
      <sheetName val="ПНР"/>
      <sheetName val="ПИР"/>
      <sheetName val="геодезия"/>
      <sheetName val="уст свет"/>
      <sheetName val="пнр освещ"/>
      <sheetName val="ССР 2001"/>
      <sheetName val="ССР 2014"/>
      <sheetName val="ССР 2014 (2)"/>
      <sheetName val="ПИР "/>
      <sheetName val="геодезия Га"/>
      <sheetName val="смета общ"/>
      <sheetName val="уст свет "/>
      <sheetName val="уст свет пнр "/>
      <sheetName val="ССР 2001 "/>
      <sheetName val="ССР  2014"/>
      <sheetName val="КС-3 сентябрь 2014 промежут."/>
      <sheetName val="накладная"/>
      <sheetName val="КС-2 сентябрь 2015"/>
      <sheetName val="КС-2 октябрь ост 2015"/>
      <sheetName val="КС-3 сентябрь 2015"/>
      <sheetName val="акт страх"/>
      <sheetName val="КС-3 октябрь ост 2015"/>
      <sheetName val="накладная 2"/>
      <sheetName val="Лист2"/>
    </sheetNames>
    <sheetDataSet>
      <sheetData sheetId="0">
        <row r="29">
          <cell r="M29" t="str">
            <v xml:space="preserve">(Письмо Минстроя России   (письмо №25760-ЮР/08 от  13.08.2015)на III кв.  2015г.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Файл загрузки"/>
    </sheetNames>
    <sheetDataSet>
      <sheetData sheetId="0">
        <row r="87">
          <cell r="G87">
            <v>244.99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З"/>
      <sheetName val="Приложение 20"/>
      <sheetName val="КА"/>
      <sheetName val="Под.работы ст"/>
      <sheetName val="Под.работы"/>
      <sheetName val="демонтаж ВЛЗ-10 кВ "/>
      <sheetName val="Демонтаж КТП"/>
      <sheetName val="Демонтаж ВЛИ-0,38"/>
      <sheetName val="ВЛЗ-10 кВ"/>
      <sheetName val="КТП"/>
      <sheetName val="ВЛИ-0,38"/>
      <sheetName val="Расчет "/>
      <sheetName val="смета влз"/>
      <sheetName val="Смета_ПНР  ВЛЗ"/>
      <sheetName val="Смета_ПНР  КТП"/>
      <sheetName val="Смета_ПНР вли"/>
      <sheetName val="Смета_ПИР1"/>
      <sheetName val="Смета_ПИР"/>
      <sheetName val="ПиР 2024"/>
      <sheetName val="Смета_ПИР "/>
      <sheetName val="ГЕО"/>
      <sheetName val="Геодезия"/>
      <sheetName val="ССР-2001"/>
      <sheetName val="ССР-тек"/>
      <sheetName val="ССР-тек (руб)"/>
      <sheetName val="АктКС2 тп"/>
      <sheetName val="АктКС2  вли"/>
      <sheetName val="Акт на ПИР субподряд"/>
      <sheetName val="КС-3 субподряд"/>
      <sheetName val="Накладная субподряд"/>
      <sheetName val="Акт на авторский надзор"/>
      <sheetName val="КС-3 (авторский надзор)"/>
      <sheetName val="Акт на АН субподряд "/>
      <sheetName val="КС-3 субподряд (2)"/>
      <sheetName val="страховка"/>
      <sheetName val="Лист1"/>
      <sheetName val="Лист2"/>
      <sheetName val="Акт на ПИР"/>
      <sheetName val="КС-2 демонтаж ВЛЗ"/>
      <sheetName val="КС-2 демонтаж ТП"/>
      <sheetName val="КС-2 ВЛЗ"/>
      <sheetName val="КС-2 смр мтп"/>
      <sheetName val="КС-2 дем 10"/>
      <sheetName val="КС-2 дем ТП"/>
      <sheetName val="КС-2 дем 0,4"/>
      <sheetName val="КС-2 смр влз"/>
      <sheetName val="КС-2 смр ктп "/>
      <sheetName val="КС-2 смр вли"/>
      <sheetName val="КС-2 пнр влз"/>
      <sheetName val="КС-2 пнр ВЛИ"/>
      <sheetName val="Акт_вынос линии"/>
      <sheetName val="КС-3 "/>
      <sheetName val="накладная"/>
      <sheetName val="Акт передачи"/>
      <sheetName val="Акт_об окончании работ нов"/>
      <sheetName val="Форма № КС-6а"/>
      <sheetName val="КС-2 смр КТП (2)"/>
      <sheetName val="КС-2 пнр ктп"/>
      <sheetName val="КС-3  (3)"/>
      <sheetName val="Акт_об окончании работ нов  (3"/>
      <sheetName val="Форма № КС-6а (3)"/>
      <sheetName val="КС-2 смр ВЛЗ-10"/>
      <sheetName val="КС-2 смр вли (2ч)"/>
      <sheetName val="КС-3  (2)"/>
      <sheetName val="Акт_об окончании работ нов (2)"/>
      <sheetName val="Форма № КС-6а (2)"/>
      <sheetName val="ССР-тек (руб) остаток"/>
      <sheetName val="накладная (2)"/>
    </sheetNames>
    <sheetDataSet>
      <sheetData sheetId="0">
        <row r="18">
          <cell r="AG18" t="str">
            <v>12873-Ф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3">
          <cell r="F43">
            <v>179375.99999999997</v>
          </cell>
        </row>
      </sheetData>
      <sheetData sheetId="20" refreshError="1"/>
      <sheetData sheetId="21">
        <row r="26">
          <cell r="E26">
            <v>2316.7600000000002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З"/>
      <sheetName val="Просеки"/>
      <sheetName val="Демонтаж"/>
      <sheetName val="смета СМР"/>
      <sheetName val="Смета_ПНР"/>
      <sheetName val="Смета_ПИР1"/>
      <sheetName val="Смета_ПИР"/>
      <sheetName val="Геодезия"/>
      <sheetName val="ССР-2001"/>
      <sheetName val="ССР-2015"/>
      <sheetName val="страховка"/>
      <sheetName val="ССР-2015 (руб)"/>
      <sheetName val="Акт на ПИР"/>
      <sheetName val="КС-3"/>
      <sheetName val="накладная"/>
      <sheetName val="Акт на ПИР субподряд"/>
      <sheetName val="КС-3 субподряд"/>
      <sheetName val="Накладная субподряд"/>
      <sheetName val="Акт на авторский надзор"/>
      <sheetName val="КС-3 (авторский надзор)"/>
      <sheetName val="Акт на АН субподряд "/>
      <sheetName val="КС-3 субподряд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6">
          <cell r="E26">
            <v>5475.2279999999982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definedNames>
      <definedName name=" "/>
    </defined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NUM2TEXT"/>
    </sheetNames>
    <definedNames>
      <definedName name=" "/>
    </defined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З"/>
      <sheetName val="Смета_демонтаж"/>
      <sheetName val="Смета_10кВ"/>
      <sheetName val="Смета_МТП"/>
      <sheetName val="Смета_МТП (сущ)"/>
      <sheetName val="Смета_0,4кВ"/>
      <sheetName val="Смета_перегон транспорта"/>
      <sheetName val="Смета_ввода"/>
      <sheetName val="Смета_освещение"/>
      <sheetName val="Смета_светильники"/>
      <sheetName val="Смета_ПНР"/>
      <sheetName val="Смета_ПНР светильники"/>
      <sheetName val="Смета_ПИР"/>
      <sheetName val="Геодезия"/>
      <sheetName val="ССР-2001"/>
      <sheetName val="ССР-тек"/>
      <sheetName val="АктКС2"/>
      <sheetName val="ФормаКС3"/>
      <sheetName val="Акт страховка"/>
      <sheetName val="Акт Сдачи"/>
      <sheetName val="Акт Передачи"/>
      <sheetName val="Накладная ПИР"/>
      <sheetName val="ДопСоглашение"/>
      <sheetName val="перевозка рабочих"/>
      <sheetName val="перего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27">
          <cell r="E27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Акт КС-2 12 гр. ТЕР МО"/>
      <sheetName val="Source"/>
      <sheetName val="SourceObSm"/>
      <sheetName val="SmtRes"/>
      <sheetName val="EtalonRes"/>
    </sheetNames>
    <sheetDataSet>
      <sheetData sheetId="0" refreshError="1"/>
      <sheetData sheetId="1" refreshError="1">
        <row r="1">
          <cell r="B1" t="str">
            <v xml:space="preserve">Smeta.RU  (495) 974-1589</v>
          </cell>
        </row>
        <row r="15">
          <cell r="AB15" t="str">
            <v/>
          </cell>
          <cell r="AF15" t="str">
            <v/>
          </cell>
          <cell r="CO15" t="str">
            <v/>
          </cell>
          <cell r="CP15" t="str">
            <v/>
          </cell>
          <cell r="CQ15" t="str">
            <v/>
          </cell>
          <cell r="CT15" t="str">
            <v/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NUM2TEXT"/>
    </sheetNames>
    <definedNames>
      <definedName name=" "/>
    </defined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З"/>
      <sheetName val="Расчет"/>
      <sheetName val="прил20"/>
      <sheetName val="Под.работы"/>
      <sheetName val="Демонтаж"/>
      <sheetName val="Смета_СМР"/>
      <sheetName val="Смета_ПНР"/>
      <sheetName val="Смета_ПИРстарая"/>
      <sheetName val="смета на ПИР"/>
      <sheetName val="ГЕО"/>
      <sheetName val="ССР-2001"/>
      <sheetName val="ССР-ТЦ"/>
      <sheetName val="ССР-ТЦ (2)"/>
      <sheetName val="АктКС2"/>
      <sheetName val="ФормаКС3"/>
      <sheetName val="Акт_ПИР"/>
      <sheetName val="Акт КС-2 СМР 0,38"/>
      <sheetName val="Акт КС-2 ПНР 0,38"/>
      <sheetName val="Акт_вынос линии"/>
      <sheetName val="ФормаКС3 (смр)"/>
      <sheetName val="БУХ"/>
      <sheetName val="Акт Передачи"/>
      <sheetName val="Акт Передачи ст"/>
      <sheetName val="Накладная ПИР"/>
      <sheetName val="Акт_об окончании работ"/>
      <sheetName val="Форма № КС-6а"/>
      <sheetName val="Акт КС-2 СМР 0,38 (2)"/>
      <sheetName val="Акт КС-2 ПНР 0,38 (2)"/>
      <sheetName val="ФормаКС3 (смр) (2)"/>
      <sheetName val="Акт_об окончании работ (2)"/>
      <sheetName val="Форма № КС-6а (2)"/>
      <sheetName val="Лист1"/>
      <sheetName val="Уборка снега"/>
      <sheetName val="ДопСоглашение"/>
    </sheetNames>
    <sheetDataSet>
      <sheetData sheetId="0">
        <row r="13">
          <cell r="AG13">
            <v>1.0189999999999999</v>
          </cell>
        </row>
        <row r="17">
          <cell r="AG17">
            <v>11356</v>
          </cell>
        </row>
      </sheetData>
      <sheetData sheetId="1"/>
      <sheetData sheetId="2"/>
      <sheetData sheetId="3"/>
      <sheetData sheetId="4"/>
      <sheetData sheetId="5"/>
      <sheetData sheetId="6">
        <row r="230">
          <cell r="H230" t="str">
            <v xml:space="preserve">Просвирова О.А.</v>
          </cell>
        </row>
      </sheetData>
      <sheetData sheetId="7"/>
      <sheetData sheetId="8">
        <row r="17">
          <cell r="E17" t="e">
            <v>#REF!</v>
          </cell>
        </row>
        <row r="18">
          <cell r="E18" t="e">
            <v>#REF!</v>
          </cell>
        </row>
      </sheetData>
      <sheetData sheetId="9"/>
      <sheetData sheetId="10"/>
      <sheetData sheetId="11">
        <row r="13">
          <cell r="K13">
            <v>0</v>
          </cell>
        </row>
      </sheetData>
      <sheetData sheetId="12">
        <row r="13">
          <cell r="K13">
            <v>0</v>
          </cell>
        </row>
      </sheetData>
      <sheetData sheetId="13"/>
      <sheetData sheetId="14">
        <row r="10">
          <cell r="K10" t="str">
            <v>00103042</v>
          </cell>
        </row>
        <row r="12">
          <cell r="K12">
            <v>33021678</v>
          </cell>
        </row>
        <row r="60">
          <cell r="E60" t="str">
            <v xml:space="preserve">Заместитель директора по капитальному строительству</v>
          </cell>
        </row>
      </sheetData>
      <sheetData sheetId="15"/>
      <sheetData sheetId="16">
        <row r="40">
          <cell r="AF40">
            <v>52204.08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№ КС-6а"/>
      <sheetName val="Форма № КС-6а_1"/>
      <sheetName val="Source"/>
    </sheetNames>
    <sheetDataSet>
      <sheetData sheetId="0"/>
      <sheetData sheetId="1"/>
      <sheetData sheetId="2">
        <row r="1">
          <cell r="B1" t="str">
            <v xml:space="preserve">Smeta.RU  (495) 974-1589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 "/>
      <sheetName val="пз"/>
      <sheetName val="расчет"/>
      <sheetName val="КА"/>
      <sheetName val="Вынос в натуру"/>
      <sheetName val="расч пр"/>
      <sheetName val="подг расч"/>
      <sheetName val="Приложение 20 "/>
      <sheetName val="демонтаж влз"/>
      <sheetName val="демонтаж тп"/>
      <sheetName val="демонтаж вли"/>
      <sheetName val="ВЛЗ-10кВ "/>
      <sheetName val="КТП"/>
      <sheetName val="ВЛИ-0,38кВ"/>
      <sheetName val="КЛ-0,38кВ"/>
      <sheetName val="уст авт"/>
      <sheetName val="уст сущ. свет"/>
      <sheetName val="ввода"/>
      <sheetName val="освещ"/>
      <sheetName val="ПНР влз"/>
      <sheetName val="ПНР сп"/>
      <sheetName val="ПНР ТП"/>
      <sheetName val="ПНР вли"/>
      <sheetName val="ПНР кл"/>
      <sheetName val="ПиР 2025"/>
      <sheetName val="Смета_ПИР "/>
      <sheetName val="ПИР"/>
      <sheetName val="геодезия"/>
      <sheetName val="геодез."/>
      <sheetName val="Геодезия (2)"/>
      <sheetName val="ГЕО га (2)"/>
      <sheetName val="геодезия га"/>
      <sheetName val="ССР 2001"/>
      <sheetName val="ССР 2025"/>
      <sheetName val="ССР 2025 руб"/>
      <sheetName val="ССР 2022 ост1"/>
      <sheetName val="ССР 2022 ост"/>
      <sheetName val="ССР 2024  ост"/>
      <sheetName val="Акт на ПИР"/>
      <sheetName val="Акт_ПИР"/>
      <sheetName val="КС-2 вли"/>
      <sheetName val="КС-2 ввода"/>
      <sheetName val="накладная"/>
      <sheetName val="акт на страховку"/>
      <sheetName val="Акт Передачи (2)"/>
      <sheetName val="накладная (2)"/>
      <sheetName val="КС-2  подг"/>
      <sheetName val="КС-2  расч под дог"/>
      <sheetName val="КС-2  дем влз"/>
      <sheetName val="КС-2  тп "/>
      <sheetName val="Акт_ подг"/>
      <sheetName val="КС-2  дем крн   под дог"/>
      <sheetName val="КС-2  дем вли ост1"/>
      <sheetName val="КС-2  СП 1ч"/>
      <sheetName val="КС-2  СП"/>
      <sheetName val="КС-2  ВЛ-0,4"/>
      <sheetName val="КС-2  ТП"/>
      <sheetName val="ФормаКС3 (смр)"/>
      <sheetName val="КС-3 "/>
      <sheetName val="КС-2  вли ост"/>
      <sheetName val="КС-2  кл ост "/>
      <sheetName val="КС-2  пнр вли "/>
      <sheetName val="КС-2  пнр кл ост "/>
      <sheetName val="накладн"/>
      <sheetName val="Акт передачи (3)"/>
      <sheetName val="Акт_об окончании работ "/>
      <sheetName val="КС-6а (2)"/>
      <sheetName val="КС-2 влз ост"/>
      <sheetName val="КС-2 дем 10"/>
      <sheetName val="КС-2 дем тп"/>
      <sheetName val="КС-2  дем вли ост"/>
      <sheetName val="КС-2  влз "/>
      <sheetName val="КС-2  тп ост"/>
      <sheetName val="КС-2  вли  "/>
      <sheetName val="КС-2  пнр влз "/>
      <sheetName val="КС-2  пнр тп"/>
      <sheetName val="КС-2  пнр 0,4"/>
      <sheetName val="ФормаКС3 (смр) (2)"/>
      <sheetName val="Акт_об окончании работ ост1"/>
      <sheetName val="КС-6а ост"/>
      <sheetName val="ССР 2025 остаток"/>
      <sheetName val="Лист1"/>
    </sheetNames>
    <sheetDataSet>
      <sheetData sheetId="0">
        <row r="1">
          <cell r="L1" t="str">
            <v>481-ЭМ</v>
          </cell>
        </row>
        <row r="2">
          <cell r="L2" t="str">
            <v>20.02.2024</v>
          </cell>
        </row>
        <row r="5">
          <cell r="R5" t="str">
            <v>02-02-01</v>
          </cell>
        </row>
        <row r="7">
          <cell r="L7" t="str">
            <v>481-ЭМ</v>
          </cell>
        </row>
        <row r="9">
          <cell r="L9" t="str">
            <v>20.02.2024</v>
          </cell>
        </row>
        <row r="12">
          <cell r="L12" t="str">
    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    </cell>
        </row>
        <row r="14">
          <cell r="K14" t="str">
    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3">
          <cell r="G13" t="str">
            <v>01-01-01</v>
          </cell>
        </row>
      </sheetData>
      <sheetData sheetId="9"/>
      <sheetData sheetId="10"/>
      <sheetData sheetId="11">
        <row r="13">
          <cell r="G13" t="str">
            <v>02-01-01</v>
          </cell>
        </row>
      </sheetData>
      <sheetData sheetId="12">
        <row r="13">
          <cell r="G13" t="str">
            <v>02-02-01</v>
          </cell>
        </row>
      </sheetData>
      <sheetData sheetId="13">
        <row r="13">
          <cell r="G13" t="str">
            <v>02-03-01</v>
          </cell>
        </row>
      </sheetData>
      <sheetData sheetId="14"/>
      <sheetData sheetId="15"/>
      <sheetData sheetId="16"/>
      <sheetData sheetId="17"/>
      <sheetData sheetId="18"/>
      <sheetData sheetId="19"/>
      <sheetData sheetId="20">
        <row r="13">
          <cell r="G13" t="str">
            <v>09-01-01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89">
          <cell r="K89">
            <v>6851.03</v>
          </cell>
        </row>
      </sheetData>
      <sheetData sheetId="69">
        <row r="116">
          <cell r="K116">
            <v>52692.85</v>
          </cell>
        </row>
      </sheetData>
      <sheetData sheetId="70">
        <row r="115">
          <cell r="J115">
            <v>13356.38</v>
          </cell>
        </row>
      </sheetData>
      <sheetData sheetId="71">
        <row r="137">
          <cell r="K137">
            <v>69917.899999999994</v>
          </cell>
        </row>
      </sheetData>
      <sheetData sheetId="72">
        <row r="111">
          <cell r="I111">
            <v>1074.96</v>
          </cell>
        </row>
        <row r="112">
          <cell r="I112">
            <v>0</v>
          </cell>
        </row>
      </sheetData>
      <sheetData sheetId="73">
        <row r="150">
          <cell r="J150">
            <v>197647.11</v>
          </cell>
        </row>
      </sheetData>
      <sheetData sheetId="74">
        <row r="64">
          <cell r="I64">
            <v>87.109999999999985</v>
          </cell>
        </row>
      </sheetData>
      <sheetData sheetId="75">
        <row r="97">
          <cell r="K97">
            <v>24536.51</v>
          </cell>
        </row>
      </sheetData>
      <sheetData sheetId="76">
        <row r="79">
          <cell r="K79">
            <v>11747.79</v>
          </cell>
        </row>
      </sheetData>
      <sheetData sheetId="77"/>
      <sheetData sheetId="78"/>
      <sheetData sheetId="79"/>
      <sheetData sheetId="80"/>
      <sheetData sheetId="8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Шалимова А.А." id="{5F00DA8A-7431-4F33-A1BB-9DF3B1BA493D}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Таблица1" ref="T17:X29">
  <autoFilter ref="T17:X29"/>
  <tableColumns count="5">
    <tableColumn id="1" name="Столбец1"/>
    <tableColumn id="2" name="Столбец2"/>
    <tableColumn id="3" name="Столбец3" dataDxfId="0"/>
    <tableColumn id="4" name="Столбец4"/>
    <tableColumn id="5" name="Столбец5"/>
  </tableColumns>
  <tableStyleInfo name="TableStyleMedium22"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6" personId="{5F00DA8A-7431-4F33-A1BB-9DF3B1BA493D}" id="{00AE00B4-00D0-4DA5-B4C0-00230061000F}" done="0">
    <text xml:space="preserve">6шт
</text>
  </threadedComment>
  <threadedComment ref="E17" personId="{5F00DA8A-7431-4F33-A1BB-9DF3B1BA493D}" id="{007E0032-00D1-44E7-AA2D-007F00310066}" done="0">
    <text xml:space="preserve">более 14шт
</text>
  </threadedComment>
  <threadedComment ref="E19" personId="{5F00DA8A-7431-4F33-A1BB-9DF3B1BA493D}" id="{00B60086-008A-40AC-AD7B-000800B000CA}" done="0">
    <text xml:space="preserve">нояб.23
</text>
  </threadedComment>
  <threadedComment ref="E20" personId="{5F00DA8A-7431-4F33-A1BB-9DF3B1BA493D}" id="{00FD009C-00C1-4CEE-BE2E-0056009200A3}" done="0">
    <text xml:space="preserve">муницип.дороги № 
</text>
  </threadedComment>
  <threadedComment ref="E34" personId="{5F00DA8A-7431-4F33-A1BB-9DF3B1BA493D}" id="{00F50077-00D9-488F-BBF9-002400BF0023}" done="0">
    <text xml:space="preserve">газ, 
теплосети,
ростелеком
</text>
  </threadedComment>
  <threadedComment ref="E38" personId="{5F00DA8A-7431-4F33-A1BB-9DF3B1BA493D}" id="{00920070-0083-4EC7-92B8-005100F6000A}" done="0">
    <text xml:space="preserve">камеральнве+ полевые от 100 до 500
</text>
  </threadedComment>
  <threadedComment ref="E41" personId="{5F00DA8A-7431-4F33-A1BB-9DF3B1BA493D}" id="{00A60096-0015-4A03-8650-008E00780034}" done="0">
    <text xml:space="preserve">5 согласований
</text>
  </threadedComment>
</ThreadedComments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.xml"/></Relationships>
</file>

<file path=xl/worksheets/_rels/sheet30.xml.rels><?xml version="1.0" encoding="UTF-8" standalone="yes"?><Relationships xmlns="http://schemas.openxmlformats.org/package/2006/relationships"><Relationship  Id="rId4" Type="http://schemas.openxmlformats.org/officeDocument/2006/relationships/vmlDrawing" Target="../drawings/vmlDrawing1.vml"/><Relationship  Id="rId3" Type="http://schemas.openxmlformats.org/officeDocument/2006/relationships/drawing" Target="../drawings/drawing1.x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0"/>
  </sheetPr>
  <sheetViews>
    <sheetView showRuler="1" view="pageBreakPreview" topLeftCell="B2" zoomScale="90" workbookViewId="0">
      <selection activeCell="T3" activeCellId="0" sqref="T3"/>
    </sheetView>
  </sheetViews>
  <sheetFormatPr defaultRowHeight="14.25"/>
  <cols>
    <col customWidth="1" min="1" max="1" style="1" width="3.33203125"/>
    <col customWidth="1" min="2" max="2" width="8.6640625"/>
    <col customWidth="1" min="10" max="10" width="21.44140625"/>
    <col bestFit="1" customWidth="1" min="12" max="12" width="21"/>
    <col bestFit="1" customWidth="1" min="18" max="18" width="11"/>
    <col customWidth="1" min="20" max="21" width="11.44140625"/>
    <col customWidth="1" min="23" max="23" width="10.109375"/>
    <col customWidth="1" min="24" max="24" width="15.33203125"/>
  </cols>
  <sheetData>
    <row r="1" ht="15">
      <c r="B1" s="2"/>
      <c r="C1" s="3"/>
      <c r="D1" s="3"/>
      <c r="E1" s="3"/>
      <c r="F1" s="3"/>
      <c r="G1" s="3"/>
      <c r="H1" s="3"/>
      <c r="I1" s="3"/>
      <c r="J1" s="4"/>
      <c r="L1" t="s">
        <v>0</v>
      </c>
    </row>
    <row r="2" ht="60.75" customHeight="1">
      <c r="B2" s="5" t="s">
        <v>1</v>
      </c>
      <c r="C2" s="6"/>
      <c r="D2" s="6"/>
      <c r="E2" s="6"/>
      <c r="F2" s="6"/>
      <c r="G2" s="6"/>
      <c r="H2" s="6"/>
      <c r="I2" s="6"/>
      <c r="J2" s="7"/>
      <c r="K2" s="8"/>
      <c r="L2" s="9" t="s">
        <v>2</v>
      </c>
      <c r="M2" t="s">
        <v>3</v>
      </c>
      <c r="N2">
        <v>1</v>
      </c>
      <c r="O2" t="s">
        <v>4</v>
      </c>
      <c r="R2" s="10" t="s">
        <v>5</v>
      </c>
      <c r="T2" s="10" t="s">
        <v>6</v>
      </c>
    </row>
    <row r="3">
      <c r="B3" s="11"/>
      <c r="C3" s="1"/>
      <c r="D3" s="1"/>
      <c r="E3" s="1"/>
      <c r="F3" s="1"/>
      <c r="G3" s="1"/>
      <c r="H3" s="1"/>
      <c r="I3" s="1"/>
      <c r="J3" s="12"/>
      <c r="R3" s="10" t="s">
        <v>7</v>
      </c>
    </row>
    <row r="4">
      <c r="B4" s="11"/>
      <c r="C4" s="1"/>
      <c r="D4" s="1"/>
      <c r="E4" s="1"/>
      <c r="F4" s="1"/>
      <c r="G4" s="1"/>
      <c r="H4" s="1"/>
      <c r="I4" s="13"/>
      <c r="J4" s="12"/>
      <c r="O4">
        <v>1</v>
      </c>
      <c r="P4" t="s">
        <v>8</v>
      </c>
      <c r="R4" s="10" t="s">
        <v>9</v>
      </c>
    </row>
    <row r="5">
      <c r="B5" s="11"/>
      <c r="C5" s="1"/>
      <c r="D5" s="1"/>
      <c r="E5" s="1"/>
      <c r="F5" s="1"/>
      <c r="G5" s="1"/>
      <c r="H5" s="1"/>
      <c r="I5" s="1"/>
      <c r="J5" s="12"/>
      <c r="O5">
        <f t="shared" ref="O5:O6" si="0">O4+1</f>
        <v>2</v>
      </c>
      <c r="P5" t="s">
        <v>10</v>
      </c>
      <c r="R5" s="10" t="s">
        <v>11</v>
      </c>
    </row>
    <row r="6">
      <c r="B6" s="11"/>
      <c r="C6" s="1"/>
      <c r="D6" s="1"/>
      <c r="E6" s="1"/>
      <c r="F6" s="1"/>
      <c r="G6" s="1"/>
      <c r="H6" s="1"/>
      <c r="I6" s="1"/>
      <c r="J6" s="12"/>
      <c r="O6">
        <f t="shared" si="0"/>
        <v>3</v>
      </c>
      <c r="P6" t="s">
        <v>12</v>
      </c>
      <c r="R6" s="10" t="s">
        <v>13</v>
      </c>
    </row>
    <row r="7">
      <c r="B7" s="11"/>
      <c r="C7" s="1"/>
      <c r="D7" s="1"/>
      <c r="E7" s="1"/>
      <c r="F7" s="1"/>
      <c r="G7" s="1"/>
      <c r="H7" s="1"/>
      <c r="I7" s="1"/>
      <c r="J7" s="12"/>
      <c r="L7" t="s">
        <v>0</v>
      </c>
      <c r="M7" t="s">
        <v>14</v>
      </c>
      <c r="O7">
        <v>4</v>
      </c>
      <c r="P7" t="s">
        <v>15</v>
      </c>
      <c r="R7" s="10" t="s">
        <v>16</v>
      </c>
    </row>
    <row r="8">
      <c r="B8" s="11"/>
      <c r="C8" s="1"/>
      <c r="D8" s="1"/>
      <c r="E8" s="1"/>
      <c r="F8" s="1"/>
      <c r="G8" s="1"/>
      <c r="H8" s="1"/>
      <c r="I8" s="1"/>
      <c r="J8" s="12"/>
      <c r="O8">
        <v>5</v>
      </c>
      <c r="P8" t="s">
        <v>17</v>
      </c>
      <c r="R8" s="10" t="s">
        <v>18</v>
      </c>
    </row>
    <row r="9">
      <c r="B9" s="11"/>
      <c r="C9" s="1"/>
      <c r="D9" s="1"/>
      <c r="E9" s="1"/>
      <c r="F9" s="1"/>
      <c r="G9" s="1"/>
      <c r="H9" s="1"/>
      <c r="I9" s="1"/>
      <c r="J9" s="12"/>
      <c r="L9" s="10" t="s">
        <v>2</v>
      </c>
      <c r="M9" t="s">
        <v>3</v>
      </c>
      <c r="O9">
        <v>6</v>
      </c>
      <c r="R9" s="10" t="s">
        <v>19</v>
      </c>
    </row>
    <row r="10">
      <c r="B10" s="11"/>
      <c r="C10" s="1"/>
      <c r="D10" s="1"/>
      <c r="E10" s="1"/>
      <c r="F10" s="1"/>
      <c r="G10" s="1"/>
      <c r="H10" s="1"/>
      <c r="I10" s="1"/>
      <c r="J10" s="12"/>
      <c r="O10">
        <v>0</v>
      </c>
      <c r="R10" s="10" t="s">
        <v>20</v>
      </c>
    </row>
    <row r="11">
      <c r="B11" s="11"/>
      <c r="C11" s="1"/>
      <c r="D11" s="1"/>
      <c r="E11" s="1"/>
      <c r="F11" s="1"/>
      <c r="G11" s="1"/>
      <c r="H11" s="1"/>
      <c r="I11" s="1"/>
      <c r="J11" s="12"/>
      <c r="R11" s="10"/>
    </row>
    <row r="12" ht="36.75" customHeight="1">
      <c r="B12" s="5" t="str">
        <f>CONCATENATE(K13,M13)</f>
        <v xml:space="preserve">Объект:ПИР,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C12" s="6"/>
      <c r="D12" s="6"/>
      <c r="E12" s="6"/>
      <c r="F12" s="6"/>
      <c r="G12" s="6"/>
      <c r="H12" s="6"/>
      <c r="I12" s="6"/>
      <c r="J12" s="7"/>
      <c r="L12" s="1" t="s">
        <v>21</v>
      </c>
    </row>
    <row r="13" ht="145.5" customHeight="1">
      <c r="B13" s="5"/>
      <c r="C13" s="6"/>
      <c r="D13" s="6"/>
      <c r="E13" s="6"/>
      <c r="F13" s="6"/>
      <c r="G13" s="6"/>
      <c r="H13" s="6"/>
      <c r="I13" s="6"/>
      <c r="J13" s="7"/>
      <c r="K13" s="14" t="s">
        <v>22</v>
      </c>
      <c r="M13" s="13" t="s">
        <v>21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38.25" customHeight="1">
      <c r="B14" s="5" t="str">
        <f t="shared" ref="B14:B15" si="1">CONCATENATE(K15)</f>
        <v/>
      </c>
      <c r="C14" s="6"/>
      <c r="D14" s="6"/>
      <c r="E14" s="6"/>
      <c r="F14" s="6"/>
      <c r="G14" s="6"/>
      <c r="H14" s="6"/>
      <c r="I14" s="6"/>
      <c r="J14" s="7"/>
      <c r="K14" s="15" t="s">
        <v>23</v>
      </c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7"/>
      <c r="Y14" s="17"/>
      <c r="Z14" s="17"/>
    </row>
    <row r="15" ht="27.75" customHeight="1">
      <c r="B15" s="5" t="str">
        <f t="shared" si="1"/>
        <v/>
      </c>
      <c r="C15" s="6"/>
      <c r="D15" s="6"/>
      <c r="E15" s="6"/>
      <c r="F15" s="6"/>
      <c r="G15" s="6"/>
      <c r="H15" s="6"/>
      <c r="I15" s="6"/>
      <c r="J15" s="7"/>
      <c r="K15" s="18"/>
      <c r="L15" s="19"/>
      <c r="M15" s="19"/>
      <c r="N15" s="19"/>
      <c r="O15" s="19"/>
      <c r="P15" s="19"/>
      <c r="Q15" s="19"/>
      <c r="R15" s="19"/>
      <c r="S15" s="20"/>
    </row>
    <row r="16" ht="22.5" customHeight="1">
      <c r="B16" s="21"/>
      <c r="C16" s="22"/>
      <c r="D16" s="22"/>
      <c r="E16" s="22"/>
      <c r="F16" s="22"/>
      <c r="G16" s="22"/>
      <c r="H16" s="22"/>
      <c r="I16" s="22"/>
      <c r="J16" s="23"/>
      <c r="K16" s="20"/>
      <c r="T16" s="24" t="s">
        <v>4</v>
      </c>
      <c r="V16" t="s">
        <v>24</v>
      </c>
      <c r="W16" t="s">
        <v>25</v>
      </c>
      <c r="X16" t="s">
        <v>26</v>
      </c>
    </row>
    <row r="17" ht="59.25" customHeight="1">
      <c r="B17" s="11"/>
      <c r="C17" s="1"/>
      <c r="D17" s="1"/>
      <c r="E17" s="1"/>
      <c r="F17" s="1"/>
      <c r="G17" s="1"/>
      <c r="H17" s="1"/>
      <c r="I17" s="1"/>
      <c r="J17" s="12"/>
      <c r="L17">
        <v>3</v>
      </c>
      <c r="M17" t="s">
        <v>27</v>
      </c>
      <c r="R17" t="str">
        <f>CHOOSE(L19,U18,U19,U20,U21,U22,U23,U24,U25,U26,U27,U28,U29)</f>
        <v>март</v>
      </c>
      <c r="T17" t="s">
        <v>28</v>
      </c>
      <c r="U17" t="s">
        <v>29</v>
      </c>
      <c r="V17" t="s">
        <v>30</v>
      </c>
      <c r="W17" t="s">
        <v>31</v>
      </c>
      <c r="X17" t="s">
        <v>32</v>
      </c>
    </row>
    <row r="18" ht="25.5" customHeight="1">
      <c r="B18" s="25" t="str">
        <f>CONCATENATE("Шифр проекта:",K18)</f>
        <v xml:space="preserve">Шифр проекта:13716</v>
      </c>
      <c r="C18" s="26"/>
      <c r="D18" s="26"/>
      <c r="E18" s="26"/>
      <c r="F18" s="26"/>
      <c r="G18" s="26"/>
      <c r="H18" s="26"/>
      <c r="I18" s="26"/>
      <c r="J18" s="27"/>
      <c r="K18" s="10" t="s">
        <v>33</v>
      </c>
      <c r="L18" t="s">
        <v>34</v>
      </c>
      <c r="Q18" t="s">
        <v>24</v>
      </c>
      <c r="R18" s="28">
        <f>CHOOSE(L19,Таблица1[[#This Row],[Столбец3]],V19,V20,V21,V22,V23,V24,V25,V26,V27,V28,V29)</f>
        <v>4.5599999999999996</v>
      </c>
      <c r="T18" s="29">
        <v>1</v>
      </c>
      <c r="U18" s="30" t="s">
        <v>35</v>
      </c>
      <c r="V18" s="28">
        <v>4.5599999999999996</v>
      </c>
      <c r="W18" s="1">
        <v>3.9500000000000002</v>
      </c>
      <c r="X18" s="31" t="s">
        <v>36</v>
      </c>
    </row>
    <row r="19" ht="15" customHeight="1">
      <c r="B19" s="11"/>
      <c r="C19" s="1"/>
      <c r="D19" s="1"/>
      <c r="E19" s="1"/>
      <c r="F19" s="1"/>
      <c r="G19" s="1"/>
      <c r="H19" s="1"/>
      <c r="I19" s="1"/>
      <c r="J19" s="12"/>
      <c r="L19">
        <v>3</v>
      </c>
      <c r="M19" t="s">
        <v>37</v>
      </c>
      <c r="O19">
        <v>2025</v>
      </c>
      <c r="P19" t="s">
        <v>3</v>
      </c>
      <c r="Q19" t="s">
        <v>25</v>
      </c>
      <c r="R19">
        <f>CHOOSE(L17,W18,Таблица1[[#This Row],[Столбец4]],W20,W21,W22,W23,W24,W25,W26,W27,W28,W29)</f>
        <v>3.5800000000000001</v>
      </c>
      <c r="T19" s="32">
        <v>2</v>
      </c>
      <c r="U19" s="33" t="s">
        <v>38</v>
      </c>
      <c r="V19" s="28">
        <v>4.5599999999999996</v>
      </c>
      <c r="W19">
        <v>3.9900000000000002</v>
      </c>
      <c r="X19" s="31" t="s">
        <v>39</v>
      </c>
    </row>
    <row r="20" ht="15" customHeight="1">
      <c r="B20" s="11"/>
      <c r="C20" s="1"/>
      <c r="D20" s="1"/>
      <c r="E20" s="1"/>
      <c r="F20" s="1"/>
      <c r="G20" s="1"/>
      <c r="H20" s="1"/>
      <c r="I20" s="1"/>
      <c r="J20" s="12"/>
      <c r="L20">
        <v>0.019</v>
      </c>
      <c r="M20" t="s">
        <v>40</v>
      </c>
      <c r="Q20" t="s">
        <v>26</v>
      </c>
      <c r="R20" t="str">
        <f>CHOOSE(L17,X18,X19,Таблица1[[#This Row],[Столбец5]],X21,X22,X23,X24,X25,X26,X27,X28,X29)</f>
        <v xml:space="preserve">(письмо №1951-ВТ/10 от  12.02.2013)</v>
      </c>
      <c r="T20" s="34">
        <v>3</v>
      </c>
      <c r="U20" s="35" t="s">
        <v>41</v>
      </c>
      <c r="V20" s="28">
        <v>4.5599999999999996</v>
      </c>
      <c r="W20">
        <v>3.5800000000000001</v>
      </c>
      <c r="X20" s="31" t="s">
        <v>42</v>
      </c>
    </row>
    <row r="21" ht="25.5" customHeight="1">
      <c r="B21" s="25" t="s">
        <v>43</v>
      </c>
      <c r="C21" s="26"/>
      <c r="D21" s="26"/>
      <c r="E21" s="26"/>
      <c r="F21" s="26"/>
      <c r="G21" s="26"/>
      <c r="H21" s="26"/>
      <c r="I21" s="26"/>
      <c r="J21" s="27"/>
      <c r="L21" s="36">
        <v>0</v>
      </c>
      <c r="M21" s="37"/>
      <c r="N21" s="38" t="s">
        <v>44</v>
      </c>
      <c r="O21" s="38"/>
      <c r="P21" s="38"/>
      <c r="T21" s="29">
        <v>4</v>
      </c>
      <c r="U21" s="39" t="s">
        <v>45</v>
      </c>
      <c r="V21" s="28">
        <v>4.5599999999999996</v>
      </c>
      <c r="W21">
        <v>3.4199999999999999</v>
      </c>
      <c r="X21" s="31" t="s">
        <v>46</v>
      </c>
    </row>
    <row r="22" ht="15" customHeight="1">
      <c r="B22" s="11"/>
      <c r="C22" s="1"/>
      <c r="D22" s="1"/>
      <c r="E22" s="1"/>
      <c r="F22" s="1"/>
      <c r="G22" s="1"/>
      <c r="H22" s="1"/>
      <c r="I22" s="1"/>
      <c r="J22" s="12"/>
      <c r="T22" s="32">
        <v>5</v>
      </c>
      <c r="U22" s="40" t="s">
        <v>47</v>
      </c>
      <c r="V22" s="28">
        <v>427</v>
      </c>
      <c r="W22">
        <v>3.4199999999999999</v>
      </c>
      <c r="X22" s="31" t="s">
        <v>48</v>
      </c>
    </row>
    <row r="23" ht="30" customHeight="1">
      <c r="A23" s="41" t="str">
        <f>CONCATENATE("договор №"," ",L7)</f>
        <v xml:space="preserve">договор № 481-ЭМ</v>
      </c>
      <c r="B23" s="11"/>
      <c r="C23" s="1"/>
      <c r="D23" s="1"/>
      <c r="E23" s="1"/>
      <c r="F23" s="1"/>
      <c r="G23" s="1"/>
      <c r="H23" s="1"/>
      <c r="I23" s="1"/>
      <c r="J23" s="12"/>
      <c r="L23" s="42" t="s">
        <v>0</v>
      </c>
      <c r="M23" s="43"/>
      <c r="N23" s="44" t="s">
        <v>14</v>
      </c>
      <c r="O23" s="45"/>
      <c r="P23" t="s">
        <v>49</v>
      </c>
      <c r="Q23">
        <v>1.069</v>
      </c>
      <c r="R23" t="s">
        <v>50</v>
      </c>
      <c r="T23" s="32">
        <v>6</v>
      </c>
      <c r="U23" s="40" t="s">
        <v>51</v>
      </c>
      <c r="V23" s="28">
        <v>4.2699999999999996</v>
      </c>
      <c r="W23">
        <v>3.4199999999999999</v>
      </c>
      <c r="X23" s="31" t="s">
        <v>48</v>
      </c>
    </row>
    <row r="24" ht="24" customHeight="1">
      <c r="A24" s="41"/>
      <c r="B24" s="11"/>
      <c r="C24" s="1"/>
      <c r="D24" s="1"/>
      <c r="E24" s="1"/>
      <c r="F24" s="1"/>
      <c r="G24" s="1"/>
      <c r="H24" s="1"/>
      <c r="I24" s="1"/>
      <c r="J24" s="12"/>
      <c r="L24" s="46" t="s">
        <v>2</v>
      </c>
      <c r="M24" s="47"/>
      <c r="N24" s="46"/>
      <c r="O24" s="47"/>
      <c r="T24" s="34">
        <v>7</v>
      </c>
      <c r="U24" s="48" t="s">
        <v>52</v>
      </c>
      <c r="V24" s="28">
        <v>4.2699999999999996</v>
      </c>
      <c r="W24">
        <v>3.6000000000000001</v>
      </c>
      <c r="X24" s="31" t="s">
        <v>53</v>
      </c>
    </row>
    <row r="25" ht="27" customHeight="1">
      <c r="A25" s="41"/>
      <c r="B25" s="11"/>
      <c r="C25" s="1"/>
      <c r="D25" s="1"/>
      <c r="E25" s="1"/>
      <c r="F25" s="1"/>
      <c r="G25" s="1"/>
      <c r="H25" s="1"/>
      <c r="I25" s="1"/>
      <c r="J25" s="12"/>
      <c r="L25" t="s">
        <v>54</v>
      </c>
      <c r="M25" s="49" t="str">
        <f>CONCATENATE("(индекс пересчета (ФАУ ФЦСС, вып.",L19,"(",L19+34,"), тех. Часть п.2",")")</f>
        <v xml:space="preserve">(индекс пересчета (ФАУ ФЦСС, вып.3(37), тех. Часть п.2)</v>
      </c>
      <c r="T25" s="29">
        <v>8</v>
      </c>
      <c r="U25" s="39" t="s">
        <v>55</v>
      </c>
      <c r="V25" s="28">
        <v>4.5599999999999996</v>
      </c>
      <c r="W25">
        <v>3.7000000000000002</v>
      </c>
      <c r="X25" s="31" t="s">
        <v>56</v>
      </c>
    </row>
    <row r="26" ht="27.75" customHeight="1">
      <c r="A26" s="41"/>
      <c r="B26" s="11"/>
      <c r="C26" s="1"/>
      <c r="D26" s="1"/>
      <c r="E26" s="1"/>
      <c r="F26" s="1"/>
      <c r="G26" s="1"/>
      <c r="H26" s="1"/>
      <c r="I26" s="1"/>
      <c r="J26" s="12"/>
      <c r="L26" t="s">
        <v>57</v>
      </c>
      <c r="M26">
        <v>4.4400000000000004</v>
      </c>
      <c r="N26" t="str">
        <f>IF(M26=M29,N29,"удалить строку об оборудовании в пояснительной записке")</f>
        <v xml:space="preserve">(Письмо Минстроя России   (письмо №25760-ЮР/08 от  13.08.2015)на III кв.  2015г.  </v>
      </c>
      <c r="T26" s="34">
        <v>9</v>
      </c>
      <c r="U26" s="48" t="s">
        <v>58</v>
      </c>
      <c r="V26" s="28">
        <v>4.5599999999999996</v>
      </c>
      <c r="W26">
        <v>3.6400000000000001</v>
      </c>
      <c r="X26" s="31" t="s">
        <v>59</v>
      </c>
    </row>
    <row r="27" ht="28.5" customHeight="1">
      <c r="A27" s="41"/>
      <c r="B27" s="11"/>
      <c r="C27" s="1"/>
      <c r="D27" s="1"/>
      <c r="E27" s="1"/>
      <c r="F27" s="1"/>
      <c r="G27" s="1"/>
      <c r="H27" s="1"/>
      <c r="I27" s="1"/>
      <c r="J27" s="12"/>
      <c r="L27" t="s">
        <v>60</v>
      </c>
      <c r="M27">
        <v>1.069</v>
      </c>
      <c r="N27" t="str">
        <f>IF(M27=Q23,R23,"удалить строку о транспорте")</f>
        <v xml:space="preserve">(Письмо ГУ МО Мособлгосэкспертиза №2438/1 от 07.02.07)</v>
      </c>
      <c r="T27" s="29">
        <v>10</v>
      </c>
      <c r="U27" s="39" t="s">
        <v>61</v>
      </c>
      <c r="V27" s="28">
        <v>4.5599999999999996</v>
      </c>
      <c r="W27" s="1">
        <v>3.8399999999999999</v>
      </c>
      <c r="X27" s="31" t="s">
        <v>62</v>
      </c>
    </row>
    <row r="28" ht="30" customHeight="1">
      <c r="A28" s="41"/>
      <c r="B28" s="11"/>
      <c r="C28" s="1"/>
      <c r="D28" s="1"/>
      <c r="E28" s="1"/>
      <c r="F28" s="1"/>
      <c r="G28" s="1"/>
      <c r="H28" s="1"/>
      <c r="I28" s="1" t="s">
        <v>63</v>
      </c>
      <c r="J28" s="12"/>
      <c r="L28" t="s">
        <v>25</v>
      </c>
      <c r="T28" s="32">
        <v>11</v>
      </c>
      <c r="U28" s="40" t="s">
        <v>64</v>
      </c>
      <c r="V28" s="28">
        <v>4.5599999999999996</v>
      </c>
      <c r="W28">
        <v>3.46</v>
      </c>
      <c r="X28" s="31" t="s">
        <v>65</v>
      </c>
    </row>
    <row r="29" ht="30.75" customHeight="1">
      <c r="B29" s="11"/>
      <c r="C29" s="1"/>
      <c r="D29" s="1"/>
      <c r="E29" s="1"/>
      <c r="F29" s="1"/>
      <c r="G29" s="1"/>
      <c r="H29" s="1"/>
      <c r="I29" s="1"/>
      <c r="J29" s="12"/>
      <c r="L29" t="s">
        <v>57</v>
      </c>
      <c r="M29">
        <v>4.4400000000000004</v>
      </c>
      <c r="N29" t="str">
        <f>CONCATENATE('[3]титул '!$M$29,,,,"  ")</f>
        <v xml:space="preserve">(Письмо Минстроя России   (письмо №25760-ЮР/08 от  13.08.2015)на III кв.  2015г.  </v>
      </c>
      <c r="T29" s="34">
        <v>12</v>
      </c>
      <c r="U29" s="48" t="s">
        <v>66</v>
      </c>
      <c r="V29" s="28">
        <v>4.5599999999999996</v>
      </c>
      <c r="W29">
        <v>3.5299999999999998</v>
      </c>
      <c r="X29" s="31" t="s">
        <v>67</v>
      </c>
    </row>
    <row r="30" ht="45.75" customHeight="1">
      <c r="B30" s="50" t="s">
        <v>68</v>
      </c>
      <c r="C30" s="51"/>
      <c r="D30" s="51"/>
      <c r="E30" s="51"/>
      <c r="F30" s="51"/>
      <c r="G30" s="51"/>
      <c r="H30" s="51"/>
      <c r="I30" s="51"/>
      <c r="J30" s="52"/>
      <c r="L30" t="s">
        <v>57</v>
      </c>
      <c r="M30">
        <v>0</v>
      </c>
      <c r="N30" t="s">
        <v>69</v>
      </c>
    </row>
    <row r="31" ht="15"/>
  </sheetData>
  <mergeCells count="15">
    <mergeCell ref="B2:J2"/>
    <mergeCell ref="B12:J13"/>
    <mergeCell ref="B14:J14"/>
    <mergeCell ref="K14:W14"/>
    <mergeCell ref="B15:J15"/>
    <mergeCell ref="K15:R15"/>
    <mergeCell ref="B18:J18"/>
    <mergeCell ref="B21:J21"/>
    <mergeCell ref="L21:M21"/>
    <mergeCell ref="N21:P21"/>
    <mergeCell ref="A23:A28"/>
    <mergeCell ref="L23:M23"/>
    <mergeCell ref="N23:O23"/>
    <mergeCell ref="L24:M24"/>
    <mergeCell ref="B30:J30"/>
  </mergeCells>
  <printOptions headings="0" gridLines="0"/>
  <pageMargins left="0.48000000000000004" right="0.67000000000000004" top="0.69999999999999996" bottom="0.42000000000000004" header="0.31496062992125984" footer="0.31496062992125984"/>
  <pageSetup paperSize="9" scale="84" fitToWidth="1" fitToHeight="1" pageOrder="downThenOver" orientation="portrait" usePrinterDefaults="1" blackAndWhite="0" draft="0" cellComments="none" useFirstPageNumber="0" errors="displayed" horizontalDpi="600" verticalDpi="600" copies="1"/>
  <headerFooter differentFirst="1">
    <oddHeader>Страница &amp;P</oddHead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0"/>
  </sheetPr>
  <sheetViews>
    <sheetView showRuler="1" view="pageBreakPreview" topLeftCell="A22" zoomScale="96" workbookViewId="0">
      <selection activeCell="A10" activeCellId="0" sqref="A10"/>
    </sheetView>
  </sheetViews>
  <sheetFormatPr defaultRowHeight="14.25"/>
  <cols>
    <col customWidth="1" min="1" max="1" width="92.5546875"/>
  </cols>
  <sheetData>
    <row r="1">
      <c r="A1" s="53" t="s">
        <v>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</row>
    <row r="2">
      <c r="A2" s="5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</row>
    <row r="3" ht="52.5" customHeight="1">
      <c r="A3" s="55" t="str">
        <f>CONCATENATE("По объекту:",'титул '!K14,'титул '!K15," ",'титул '!K16)</f>
        <v xml:space="preserve">По объекту:ПИР,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 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</row>
    <row r="4" ht="45.75" customHeight="1">
      <c r="A4" s="56" t="str">
        <f>CONCATENATE("Сметная документация сформирована на основе сметно-нормативной базы ценообразования 2001 г., составленной в уровне цен по состоянию на"," ",'титул '!R17," ",'титул '!O19,'титул '!P19," ","и в соответствии с объемами работ, предусмотренными рабочим проектом.")</f>
        <v xml:space="preserve">Сметная документация сформирована на основе сметно-нормативной базы ценообразования 2001 г., составленной в уровне цен по состоянию на март 2025г. и в соответствии с объемами работ, предусмотренными рабочим проектом.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</row>
    <row r="5">
      <c r="A5" s="54" t="s">
        <v>71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</row>
    <row r="6">
      <c r="A6" s="54" t="s">
        <v>72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</row>
    <row r="7" ht="18.75" customHeight="1">
      <c r="A7" s="54" t="s">
        <v>73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</row>
    <row r="8" ht="42.75" customHeight="1">
      <c r="A8" s="57" t="s">
        <v>74</v>
      </c>
      <c r="B8" s="13"/>
      <c r="C8" s="13"/>
      <c r="D8" s="1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</row>
    <row r="9" ht="46.5" customHeight="1">
      <c r="A9" s="58" t="s">
        <v>75</v>
      </c>
      <c r="B9" s="1"/>
      <c r="C9" s="1"/>
      <c r="D9" s="1"/>
      <c r="E9" s="1"/>
      <c r="F9" s="1"/>
      <c r="G9" s="1"/>
      <c r="H9" s="1"/>
      <c r="I9" s="1"/>
      <c r="J9" s="1"/>
      <c r="K9" s="59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</row>
    <row r="10" s="1" customFormat="1" ht="31.5" customHeight="1">
      <c r="A10" s="60" t="str">
        <f>CONCATENATE("- формула пересчета стоимости материалов: К2001г. = Ктек. цена-прайс (исключ. НДС-18%) / К-",'титул '!V21,",",'титул '!M25," ","к уровню 2001г")</f>
        <v xml:space="preserve">- формула пересчета стоимости материалов: К2001г. = Ктек. цена-прайс (исключ. НДС-18%) / К-4.56,(индекс пересчета (ФАУ ФЦСС, вып.3(37), тех. Часть п.2) к уровню 2001г</v>
      </c>
    </row>
    <row r="11" s="1" customFormat="1" ht="0.75" customHeight="1">
      <c r="A11" s="60" t="str">
        <f>CONCATENATE("формула пересчета стоимости оборудования: К2001г. = Ктек. цена-прайс (исключ. НДС-18%) / К-",'титул '!M26,",",'титул '!N26," к уровню 2001г")</f>
        <v xml:space="preserve">формула пересчета стоимости оборудования: К2001г. = Ктек. цена-прайс (исключ. НДС-18%) / К-4.44,(Письмо Минстроя России   (письмо №25760-ЮР/08 от  13.08.2015)на III кв.  2015г.   к уровню 2001г</v>
      </c>
    </row>
    <row r="12" s="1" customFormat="1" ht="46.5" customHeight="1">
      <c r="A12" s="61" t="str">
        <f>CONCATENATE("-формула пересчета стоимости оборудования: К2001г. = Ктек. цена-прайс (исключ. НДС-18%) / К-",'титул '!M26,",",'титул '!N30," к уровню 2001г")</f>
        <v xml:space="preserve">-формула пересчета стоимости оборудования: К2001г. = Ктек. цена-прайс (исключ. НДС-18%) / К-4.44,Письмо Минстроя России (письмо  №45082-ХМ/09 от  05.12.2017) на IV кв 2017г.  к уровню 2001г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</row>
    <row r="13" s="1" customFormat="1" ht="37.5" customHeight="1">
      <c r="A13" s="61" t="str">
        <f>CONCATENATE("К=",'титул '!M27,"-","транспортные расходы на материальные ресурсы с учетом заготовительно-складских расходов",,'титул '!N27)</f>
        <v xml:space="preserve">К=1.069-транспортные расходы на материальные ресурсы с учетом заготовительно-складских расходов(Письмо ГУ МО Мособлгосэкспертиза №2438/1 от 07.02.07)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</row>
    <row r="14" ht="26.25" customHeight="1">
      <c r="A14" s="62" t="str">
        <f>CONCATENATE("Для перевода в текущие цены применены индексы за ",'титул '!R17," ",'титул '!O19,'титул '!P19," ","к ТСНБ-2001 МО.")</f>
        <v xml:space="preserve">Для перевода в текущие цены применены индексы за март 2025г. к ТСНБ-2001 МО.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</row>
    <row r="15" ht="31.5" customHeight="1">
      <c r="A15" s="63" t="s">
        <v>76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</row>
    <row r="16" ht="43.5" customHeight="1">
      <c r="A16" s="63" t="s">
        <v>77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</row>
    <row r="17" ht="64.5" customHeight="1">
      <c r="A17" s="63" t="s">
        <v>78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</row>
    <row r="18" s="1" customFormat="1" ht="52.5" customHeight="1">
      <c r="A18" s="64" t="s">
        <v>79</v>
      </c>
      <c r="B18" s="1"/>
      <c r="C18" s="1"/>
      <c r="D18" s="1"/>
      <c r="E18" s="1"/>
      <c r="F18" s="1"/>
      <c r="G18" s="1"/>
      <c r="H18" s="1"/>
      <c r="I18" s="1"/>
      <c r="J18" s="1">
        <v>3924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</row>
    <row r="19" s="1" customFormat="1" ht="56.25" customHeight="1">
      <c r="A19" s="64" t="s">
        <v>80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</row>
    <row r="20" s="1" customFormat="1" ht="31.5" hidden="1" customHeight="1">
      <c r="A20" s="64" t="s">
        <v>81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</row>
    <row r="21" s="1" customFormat="1" ht="45.75" hidden="1" customHeight="1">
      <c r="A21" s="64" t="s">
        <v>82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</row>
    <row r="22" s="1" customFormat="1" ht="21" customHeight="1">
      <c r="A22" s="64" t="s">
        <v>83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</row>
    <row r="23" s="1" customFormat="1" ht="29.25" hidden="1" customHeight="1">
      <c r="A23" s="64" t="s">
        <v>84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</row>
    <row r="24" s="1" customFormat="1" ht="31.5" customHeight="1">
      <c r="A24" s="64" t="s">
        <v>85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</row>
    <row r="25" ht="38.25" customHeight="1">
      <c r="A25" s="62" t="str">
        <f>CONCATENATE("Сводный сметный расчет стоимости строительства, составлен в базисных ценах по состоянию на 01.01.2000 г. и в ценах на ",'титул '!R17,"  ",'титул '!O19,'титул '!P19)</f>
        <v xml:space="preserve">Сводный сметный расчет стоимости строительства, составлен в базисных ценах по состоянию на 01.01.2000 г. и в ценах на март  2025г.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</row>
    <row r="26" ht="37.5" customHeight="1">
      <c r="A26" s="63" t="s">
        <v>86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</row>
    <row r="27" ht="40.5" customHeight="1">
      <c r="A27" s="63" t="s">
        <v>87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</row>
    <row r="28" ht="29.25" customHeight="1">
      <c r="A28" s="63" t="s">
        <v>88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</row>
    <row r="29">
      <c r="A29" s="5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</row>
  </sheetData>
  <printOptions headings="0" gridLines="0"/>
  <pageMargins left="0.70866141732283472" right="0.27559055118110237" top="0.19685039370078738" bottom="0.19685039370078738" header="0.31496062992125984" footer="0.31496062992125984"/>
  <pageSetup paperSize="9" scale="92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7" workbookViewId="0">
      <selection activeCell="M13" activeCellId="0" sqref="M13"/>
    </sheetView>
  </sheetViews>
  <sheetFormatPr defaultColWidth="9.109375" defaultRowHeight="14.25"/>
  <cols>
    <col customWidth="1" min="1" max="1" style="65" width="3.6640625"/>
    <col customWidth="1" min="2" max="2" style="65" width="10.33203125"/>
    <col customWidth="1" min="3" max="3" style="66" width="40.6640625"/>
    <col customWidth="1" min="4" max="4" style="66" width="11"/>
    <col customWidth="1" min="5" max="5" style="66" width="9.33203125"/>
    <col customWidth="1" min="6" max="6" style="66" width="12.6640625"/>
    <col customWidth="1" min="7" max="7" style="66" width="10.6640625"/>
    <col customWidth="1" min="8" max="8" style="66" width="12.6640625"/>
    <col customWidth="1" min="9" max="9" style="66" width="11.33203125"/>
    <col customWidth="1" min="10" max="10" style="66" width="8.6640625"/>
    <col min="11" max="16384" style="1" width="9.109375"/>
  </cols>
  <sheetData>
    <row r="1">
      <c r="A1" s="65" t="s">
        <v>89</v>
      </c>
      <c r="C1" s="65"/>
      <c r="D1" s="65"/>
      <c r="E1" s="65"/>
      <c r="F1" s="65"/>
      <c r="G1" s="65"/>
      <c r="H1" s="65"/>
      <c r="I1" s="65"/>
      <c r="J1" s="65"/>
    </row>
    <row r="2">
      <c r="C2" s="65"/>
      <c r="D2" s="65"/>
      <c r="E2" s="65"/>
      <c r="F2" s="65"/>
      <c r="G2" s="65"/>
      <c r="H2" s="65"/>
      <c r="I2" s="65"/>
      <c r="J2" s="65"/>
      <c r="L2" s="1">
        <v>2.7999999999999998</v>
      </c>
    </row>
    <row r="3">
      <c r="C3" s="65"/>
      <c r="D3" s="65"/>
      <c r="E3" s="65"/>
      <c r="F3" s="65"/>
      <c r="G3" s="65"/>
      <c r="H3" s="65"/>
      <c r="I3" s="65"/>
      <c r="J3" s="65"/>
    </row>
    <row r="4" ht="16.5">
      <c r="A4" s="67" t="s">
        <v>90</v>
      </c>
      <c r="B4" s="67"/>
      <c r="C4" s="67"/>
      <c r="D4" s="67"/>
      <c r="E4" s="67"/>
      <c r="F4" s="67"/>
      <c r="G4" s="67"/>
      <c r="H4" s="67"/>
      <c r="I4" s="67"/>
      <c r="J4" s="67"/>
    </row>
    <row r="5" ht="21.75">
      <c r="A5" s="68"/>
      <c r="B5" s="68"/>
      <c r="C5" s="69" t="s">
        <v>91</v>
      </c>
      <c r="D5" s="69"/>
      <c r="E5" s="69"/>
      <c r="F5" s="69"/>
      <c r="G5" s="69"/>
      <c r="H5" s="69"/>
      <c r="I5" s="70"/>
      <c r="J5" s="70"/>
    </row>
    <row r="6">
      <c r="C6" s="71"/>
      <c r="D6" s="71"/>
      <c r="E6" s="71"/>
      <c r="F6" s="71"/>
      <c r="G6" s="71"/>
      <c r="H6" s="72"/>
      <c r="I6" s="73"/>
      <c r="J6" s="71"/>
    </row>
    <row r="7">
      <c r="A7" s="65" t="s">
        <v>92</v>
      </c>
      <c r="C7" s="71"/>
      <c r="D7" s="74"/>
      <c r="E7" s="75"/>
      <c r="F7" s="71"/>
      <c r="G7" s="71"/>
      <c r="H7" s="71"/>
      <c r="I7" s="71"/>
      <c r="J7" s="71"/>
    </row>
    <row r="8" ht="71.25">
      <c r="A8" s="76" t="s">
        <v>93</v>
      </c>
      <c r="B8" s="76" t="s">
        <v>94</v>
      </c>
      <c r="C8" s="77" t="s">
        <v>95</v>
      </c>
      <c r="D8" s="77" t="s">
        <v>96</v>
      </c>
      <c r="E8" s="77" t="s">
        <v>97</v>
      </c>
      <c r="F8" s="77" t="s">
        <v>98</v>
      </c>
      <c r="G8" s="78" t="s">
        <v>99</v>
      </c>
      <c r="H8" s="77" t="s">
        <v>100</v>
      </c>
      <c r="I8" s="77" t="s">
        <v>101</v>
      </c>
      <c r="J8" s="77" t="s">
        <v>102</v>
      </c>
    </row>
    <row r="9">
      <c r="A9" s="76">
        <v>1</v>
      </c>
      <c r="B9" s="76">
        <v>2</v>
      </c>
      <c r="C9" s="77">
        <v>3</v>
      </c>
      <c r="D9" s="77">
        <v>4</v>
      </c>
      <c r="E9" s="77">
        <v>5</v>
      </c>
      <c r="F9" s="77">
        <v>6</v>
      </c>
      <c r="G9" s="77">
        <v>7</v>
      </c>
      <c r="H9" s="77">
        <v>8</v>
      </c>
      <c r="I9" s="77">
        <v>9</v>
      </c>
      <c r="J9" s="77">
        <v>10</v>
      </c>
    </row>
    <row r="10">
      <c r="A10" s="79"/>
      <c r="B10" s="79"/>
      <c r="C10" s="80"/>
      <c r="D10" s="80"/>
      <c r="E10" s="80"/>
      <c r="F10" s="80"/>
      <c r="G10" s="80"/>
      <c r="H10" s="80"/>
      <c r="I10" s="80"/>
      <c r="J10" s="80"/>
    </row>
    <row r="11">
      <c r="A11" s="79"/>
      <c r="B11" s="79"/>
      <c r="C11" s="81" t="s">
        <v>103</v>
      </c>
      <c r="D11" s="81"/>
      <c r="E11" s="81"/>
      <c r="F11" s="81"/>
      <c r="G11" s="81"/>
      <c r="H11" s="81"/>
      <c r="I11" s="80"/>
      <c r="J11" s="80"/>
    </row>
    <row r="12" ht="42.75">
      <c r="A12" s="82" t="s">
        <v>104</v>
      </c>
      <c r="B12" s="83" t="s">
        <v>105</v>
      </c>
      <c r="C12" s="84" t="s">
        <v>106</v>
      </c>
      <c r="D12" s="85" t="s">
        <v>107</v>
      </c>
      <c r="E12" s="72">
        <v>1</v>
      </c>
      <c r="F12" s="86"/>
      <c r="G12" s="87"/>
      <c r="H12" s="73"/>
      <c r="I12" s="88" t="s">
        <v>108</v>
      </c>
      <c r="J12" s="73"/>
    </row>
    <row r="13">
      <c r="A13" s="82"/>
      <c r="B13" s="83"/>
      <c r="C13" s="84" t="s">
        <v>109</v>
      </c>
      <c r="D13" s="85"/>
      <c r="E13" s="72"/>
      <c r="F13" s="86">
        <v>34.219999999999999</v>
      </c>
      <c r="G13" s="87" t="s">
        <v>108</v>
      </c>
      <c r="H13" s="73">
        <v>34.219999999999999</v>
      </c>
      <c r="I13" s="88">
        <v>1</v>
      </c>
      <c r="J13" s="73">
        <v>34.219999999999999</v>
      </c>
    </row>
    <row r="14">
      <c r="A14" s="82"/>
      <c r="B14" s="83"/>
      <c r="C14" s="84" t="s">
        <v>110</v>
      </c>
      <c r="D14" s="85"/>
      <c r="E14" s="72"/>
      <c r="F14" s="86">
        <v>133.97</v>
      </c>
      <c r="G14" s="87" t="s">
        <v>108</v>
      </c>
      <c r="H14" s="73">
        <v>133.97</v>
      </c>
      <c r="I14" s="88">
        <v>1</v>
      </c>
      <c r="J14" s="73">
        <v>133.97</v>
      </c>
    </row>
    <row r="15">
      <c r="A15" s="82"/>
      <c r="B15" s="83"/>
      <c r="C15" s="84" t="s">
        <v>111</v>
      </c>
      <c r="D15" s="85"/>
      <c r="E15" s="72"/>
      <c r="F15" s="86">
        <v>9.8300000000000001</v>
      </c>
      <c r="G15" s="87" t="s">
        <v>108</v>
      </c>
      <c r="H15" s="89">
        <v>9.8300000000000001</v>
      </c>
      <c r="I15" s="88">
        <v>1</v>
      </c>
      <c r="J15" s="89">
        <v>9.8300000000000001</v>
      </c>
    </row>
    <row r="16">
      <c r="A16" s="82"/>
      <c r="B16" s="83"/>
      <c r="C16" s="84" t="s">
        <v>112</v>
      </c>
      <c r="D16" s="85"/>
      <c r="E16" s="72"/>
      <c r="F16" s="86">
        <v>45.109999999999999</v>
      </c>
      <c r="G16" s="87" t="s">
        <v>108</v>
      </c>
      <c r="H16" s="73">
        <v>45.109999999999999</v>
      </c>
      <c r="I16" s="88">
        <v>1</v>
      </c>
      <c r="J16" s="73">
        <v>45.109999999999999</v>
      </c>
    </row>
    <row r="17">
      <c r="A17" s="82"/>
      <c r="B17" s="83"/>
      <c r="C17" s="84" t="s">
        <v>113</v>
      </c>
      <c r="D17" s="85" t="s">
        <v>114</v>
      </c>
      <c r="E17" s="72">
        <v>105</v>
      </c>
      <c r="F17" s="86"/>
      <c r="G17" s="87"/>
      <c r="H17" s="73">
        <v>46.25</v>
      </c>
      <c r="I17" s="88">
        <v>89</v>
      </c>
      <c r="J17" s="73">
        <v>39.200000000000003</v>
      </c>
    </row>
    <row r="18">
      <c r="A18" s="82"/>
      <c r="B18" s="83"/>
      <c r="C18" s="84" t="s">
        <v>115</v>
      </c>
      <c r="D18" s="85" t="s">
        <v>114</v>
      </c>
      <c r="E18" s="72">
        <v>60</v>
      </c>
      <c r="F18" s="86"/>
      <c r="G18" s="87"/>
      <c r="H18" s="73">
        <v>26.43</v>
      </c>
      <c r="I18" s="88">
        <v>48</v>
      </c>
      <c r="J18" s="73">
        <v>21.140000000000001</v>
      </c>
    </row>
    <row r="19">
      <c r="A19" s="90"/>
      <c r="B19" s="91"/>
      <c r="C19" s="92" t="s">
        <v>116</v>
      </c>
      <c r="D19" s="93" t="s">
        <v>117</v>
      </c>
      <c r="E19" s="94">
        <v>3.8599999999999999</v>
      </c>
      <c r="F19" s="95"/>
      <c r="G19" s="96" t="s">
        <v>108</v>
      </c>
      <c r="H19" s="97">
        <v>3.8599999999999999</v>
      </c>
      <c r="I19" s="98"/>
      <c r="J19" s="97"/>
    </row>
    <row r="20">
      <c r="C20" s="99" t="s">
        <v>118</v>
      </c>
      <c r="G20" s="99">
        <v>285.98000000000002</v>
      </c>
      <c r="H20" s="99"/>
      <c r="I20" s="99">
        <v>273.63999999999999</v>
      </c>
      <c r="J20" s="99"/>
    </row>
    <row r="21" ht="45">
      <c r="C21" s="100" t="s">
        <v>119</v>
      </c>
    </row>
    <row r="22" ht="42.75">
      <c r="A22" s="82" t="s">
        <v>120</v>
      </c>
      <c r="B22" s="83" t="s">
        <v>121</v>
      </c>
      <c r="C22" s="84" t="s">
        <v>122</v>
      </c>
      <c r="D22" s="85" t="s">
        <v>107</v>
      </c>
      <c r="E22" s="72">
        <v>1</v>
      </c>
      <c r="F22" s="86"/>
      <c r="G22" s="87"/>
      <c r="H22" s="73"/>
      <c r="I22" s="88" t="s">
        <v>108</v>
      </c>
      <c r="J22" s="73"/>
    </row>
    <row r="23">
      <c r="A23" s="82"/>
      <c r="B23" s="83"/>
      <c r="C23" s="84" t="s">
        <v>109</v>
      </c>
      <c r="D23" s="85"/>
      <c r="E23" s="72"/>
      <c r="F23" s="86">
        <v>72.069999999999993</v>
      </c>
      <c r="G23" s="87" t="s">
        <v>108</v>
      </c>
      <c r="H23" s="73">
        <v>72.069999999999993</v>
      </c>
      <c r="I23" s="88">
        <v>1</v>
      </c>
      <c r="J23" s="73">
        <v>72.069999999999993</v>
      </c>
    </row>
    <row r="24">
      <c r="A24" s="82"/>
      <c r="B24" s="83"/>
      <c r="C24" s="84" t="s">
        <v>110</v>
      </c>
      <c r="D24" s="85"/>
      <c r="E24" s="72"/>
      <c r="F24" s="86">
        <v>321.30000000000001</v>
      </c>
      <c r="G24" s="87" t="s">
        <v>108</v>
      </c>
      <c r="H24" s="73">
        <v>321.30000000000001</v>
      </c>
      <c r="I24" s="88">
        <v>1</v>
      </c>
      <c r="J24" s="73">
        <v>321.30000000000001</v>
      </c>
    </row>
    <row r="25">
      <c r="A25" s="82"/>
      <c r="B25" s="83"/>
      <c r="C25" s="84" t="s">
        <v>111</v>
      </c>
      <c r="D25" s="85"/>
      <c r="E25" s="72"/>
      <c r="F25" s="86">
        <v>23.989999999999998</v>
      </c>
      <c r="G25" s="87" t="s">
        <v>108</v>
      </c>
      <c r="H25" s="89">
        <v>23.989999999999998</v>
      </c>
      <c r="I25" s="88">
        <v>1</v>
      </c>
      <c r="J25" s="89">
        <v>23.989999999999998</v>
      </c>
    </row>
    <row r="26">
      <c r="A26" s="82"/>
      <c r="B26" s="83"/>
      <c r="C26" s="84" t="s">
        <v>112</v>
      </c>
      <c r="D26" s="85"/>
      <c r="E26" s="72"/>
      <c r="F26" s="86">
        <v>45.109999999999999</v>
      </c>
      <c r="G26" s="87" t="s">
        <v>108</v>
      </c>
      <c r="H26" s="73">
        <v>45.109999999999999</v>
      </c>
      <c r="I26" s="88">
        <v>1</v>
      </c>
      <c r="J26" s="73">
        <v>45.109999999999999</v>
      </c>
    </row>
    <row r="27">
      <c r="A27" s="82"/>
      <c r="B27" s="83"/>
      <c r="C27" s="84" t="s">
        <v>113</v>
      </c>
      <c r="D27" s="85" t="s">
        <v>114</v>
      </c>
      <c r="E27" s="72">
        <v>105</v>
      </c>
      <c r="F27" s="86"/>
      <c r="G27" s="87"/>
      <c r="H27" s="73">
        <v>100.86</v>
      </c>
      <c r="I27" s="88">
        <v>89</v>
      </c>
      <c r="J27" s="73">
        <v>85.489999999999995</v>
      </c>
    </row>
    <row r="28">
      <c r="A28" s="82"/>
      <c r="B28" s="83"/>
      <c r="C28" s="84" t="s">
        <v>115</v>
      </c>
      <c r="D28" s="85" t="s">
        <v>114</v>
      </c>
      <c r="E28" s="72">
        <v>60</v>
      </c>
      <c r="F28" s="86"/>
      <c r="G28" s="87"/>
      <c r="H28" s="73">
        <v>57.640000000000001</v>
      </c>
      <c r="I28" s="88">
        <v>48</v>
      </c>
      <c r="J28" s="73">
        <v>46.109999999999999</v>
      </c>
    </row>
    <row r="29">
      <c r="A29" s="90"/>
      <c r="B29" s="91"/>
      <c r="C29" s="92" t="s">
        <v>116</v>
      </c>
      <c r="D29" s="93" t="s">
        <v>117</v>
      </c>
      <c r="E29" s="94">
        <v>8.1400000000000006</v>
      </c>
      <c r="F29" s="95"/>
      <c r="G29" s="96" t="s">
        <v>108</v>
      </c>
      <c r="H29" s="97">
        <v>8.1400000000000006</v>
      </c>
      <c r="I29" s="98"/>
      <c r="J29" s="97"/>
    </row>
    <row r="30">
      <c r="C30" s="99" t="s">
        <v>118</v>
      </c>
      <c r="G30" s="99">
        <v>596.98000000000002</v>
      </c>
      <c r="H30" s="99"/>
      <c r="I30" s="99">
        <v>570.08000000000004</v>
      </c>
      <c r="J30" s="99"/>
    </row>
    <row r="31" ht="45">
      <c r="C31" s="100" t="s">
        <v>123</v>
      </c>
    </row>
    <row r="32" ht="42.75">
      <c r="A32" s="82" t="s">
        <v>124</v>
      </c>
      <c r="B32" s="83" t="s">
        <v>125</v>
      </c>
      <c r="C32" s="84" t="s">
        <v>126</v>
      </c>
      <c r="D32" s="85" t="s">
        <v>107</v>
      </c>
      <c r="E32" s="72">
        <v>1</v>
      </c>
      <c r="F32" s="86"/>
      <c r="G32" s="87"/>
      <c r="H32" s="73"/>
      <c r="I32" s="88" t="s">
        <v>108</v>
      </c>
      <c r="J32" s="73"/>
    </row>
    <row r="33">
      <c r="A33" s="82"/>
      <c r="B33" s="83"/>
      <c r="C33" s="84" t="s">
        <v>109</v>
      </c>
      <c r="D33" s="85"/>
      <c r="E33" s="72"/>
      <c r="F33" s="86">
        <v>110.86</v>
      </c>
      <c r="G33" s="87" t="s">
        <v>108</v>
      </c>
      <c r="H33" s="73">
        <v>110.86</v>
      </c>
      <c r="I33" s="88">
        <v>1</v>
      </c>
      <c r="J33" s="73">
        <v>110.86</v>
      </c>
    </row>
    <row r="34">
      <c r="A34" s="82"/>
      <c r="B34" s="83"/>
      <c r="C34" s="84" t="s">
        <v>110</v>
      </c>
      <c r="D34" s="85"/>
      <c r="E34" s="72"/>
      <c r="F34" s="86">
        <v>517.63</v>
      </c>
      <c r="G34" s="87" t="s">
        <v>108</v>
      </c>
      <c r="H34" s="73">
        <v>517.63</v>
      </c>
      <c r="I34" s="88">
        <v>1</v>
      </c>
      <c r="J34" s="73">
        <v>517.63</v>
      </c>
    </row>
    <row r="35">
      <c r="A35" s="82"/>
      <c r="B35" s="83"/>
      <c r="C35" s="84" t="s">
        <v>111</v>
      </c>
      <c r="D35" s="85"/>
      <c r="E35" s="72"/>
      <c r="F35" s="86">
        <v>38.890000000000001</v>
      </c>
      <c r="G35" s="87" t="s">
        <v>108</v>
      </c>
      <c r="H35" s="89">
        <v>38.890000000000001</v>
      </c>
      <c r="I35" s="88">
        <v>1</v>
      </c>
      <c r="J35" s="89">
        <v>38.890000000000001</v>
      </c>
    </row>
    <row r="36">
      <c r="A36" s="82"/>
      <c r="B36" s="83"/>
      <c r="C36" s="84" t="s">
        <v>112</v>
      </c>
      <c r="D36" s="85"/>
      <c r="E36" s="72"/>
      <c r="F36" s="86">
        <v>45.109999999999999</v>
      </c>
      <c r="G36" s="87" t="s">
        <v>108</v>
      </c>
      <c r="H36" s="73">
        <v>45.109999999999999</v>
      </c>
      <c r="I36" s="88">
        <v>1</v>
      </c>
      <c r="J36" s="73">
        <v>45.109999999999999</v>
      </c>
    </row>
    <row r="37">
      <c r="A37" s="82"/>
      <c r="B37" s="83"/>
      <c r="C37" s="84" t="s">
        <v>113</v>
      </c>
      <c r="D37" s="85" t="s">
        <v>114</v>
      </c>
      <c r="E37" s="72">
        <v>105</v>
      </c>
      <c r="F37" s="86"/>
      <c r="G37" s="87"/>
      <c r="H37" s="73">
        <v>157.24000000000001</v>
      </c>
      <c r="I37" s="88">
        <v>89</v>
      </c>
      <c r="J37" s="73">
        <v>133.28</v>
      </c>
    </row>
    <row r="38">
      <c r="A38" s="82"/>
      <c r="B38" s="83"/>
      <c r="C38" s="84" t="s">
        <v>115</v>
      </c>
      <c r="D38" s="85" t="s">
        <v>114</v>
      </c>
      <c r="E38" s="72">
        <v>60</v>
      </c>
      <c r="F38" s="86"/>
      <c r="G38" s="87"/>
      <c r="H38" s="73">
        <v>89.849999999999994</v>
      </c>
      <c r="I38" s="88">
        <v>48</v>
      </c>
      <c r="J38" s="73">
        <v>71.879999999999995</v>
      </c>
    </row>
    <row r="39">
      <c r="A39" s="90"/>
      <c r="B39" s="91"/>
      <c r="C39" s="92" t="s">
        <v>116</v>
      </c>
      <c r="D39" s="93" t="s">
        <v>117</v>
      </c>
      <c r="E39" s="94">
        <v>12.51</v>
      </c>
      <c r="F39" s="95"/>
      <c r="G39" s="96" t="s">
        <v>108</v>
      </c>
      <c r="H39" s="97">
        <v>12.51</v>
      </c>
      <c r="I39" s="98"/>
      <c r="J39" s="97"/>
    </row>
    <row r="40">
      <c r="C40" s="99" t="s">
        <v>118</v>
      </c>
      <c r="G40" s="99">
        <v>920.69000000000005</v>
      </c>
      <c r="H40" s="99"/>
      <c r="I40" s="99">
        <v>878.75999999999999</v>
      </c>
      <c r="J40" s="99"/>
    </row>
    <row r="41" ht="45">
      <c r="C41" s="100" t="s">
        <v>127</v>
      </c>
    </row>
    <row r="42">
      <c r="C42" s="100"/>
    </row>
    <row r="43">
      <c r="C43" s="81" t="s">
        <v>128</v>
      </c>
      <c r="D43" s="81"/>
      <c r="E43" s="81"/>
      <c r="F43" s="81"/>
      <c r="G43" s="81"/>
      <c r="H43" s="81"/>
      <c r="I43" s="81"/>
      <c r="J43" s="81"/>
    </row>
    <row r="44" ht="42.75">
      <c r="A44" s="82" t="s">
        <v>129</v>
      </c>
      <c r="B44" s="83" t="s">
        <v>130</v>
      </c>
      <c r="C44" s="84" t="s">
        <v>131</v>
      </c>
      <c r="D44" s="85" t="s">
        <v>107</v>
      </c>
      <c r="E44" s="72">
        <v>1</v>
      </c>
      <c r="F44" s="86"/>
      <c r="G44" s="87"/>
      <c r="H44" s="73"/>
      <c r="I44" s="88" t="s">
        <v>108</v>
      </c>
      <c r="J44" s="73"/>
    </row>
    <row r="45">
      <c r="A45" s="82"/>
      <c r="B45" s="83"/>
      <c r="C45" s="84" t="s">
        <v>109</v>
      </c>
      <c r="D45" s="85"/>
      <c r="E45" s="72"/>
      <c r="F45" s="86">
        <v>49.880000000000003</v>
      </c>
      <c r="G45" s="87" t="s">
        <v>108</v>
      </c>
      <c r="H45" s="73">
        <v>49.880000000000003</v>
      </c>
      <c r="I45" s="88">
        <v>1</v>
      </c>
      <c r="J45" s="73">
        <v>49.880000000000003</v>
      </c>
    </row>
    <row r="46">
      <c r="A46" s="82"/>
      <c r="B46" s="83"/>
      <c r="C46" s="84" t="s">
        <v>110</v>
      </c>
      <c r="D46" s="85"/>
      <c r="E46" s="72"/>
      <c r="F46" s="86">
        <v>149.78999999999999</v>
      </c>
      <c r="G46" s="87" t="s">
        <v>108</v>
      </c>
      <c r="H46" s="73">
        <v>149.78999999999999</v>
      </c>
      <c r="I46" s="88">
        <v>1</v>
      </c>
      <c r="J46" s="73">
        <v>149.78999999999999</v>
      </c>
    </row>
    <row r="47">
      <c r="A47" s="82"/>
      <c r="B47" s="83"/>
      <c r="C47" s="84" t="s">
        <v>111</v>
      </c>
      <c r="D47" s="85"/>
      <c r="E47" s="72"/>
      <c r="F47" s="86">
        <v>10.5</v>
      </c>
      <c r="G47" s="87" t="s">
        <v>108</v>
      </c>
      <c r="H47" s="89">
        <v>10.5</v>
      </c>
      <c r="I47" s="88">
        <v>1</v>
      </c>
      <c r="J47" s="89">
        <v>10.5</v>
      </c>
    </row>
    <row r="48">
      <c r="A48" s="82"/>
      <c r="B48" s="83"/>
      <c r="C48" s="84" t="s">
        <v>112</v>
      </c>
      <c r="D48" s="85"/>
      <c r="E48" s="72"/>
      <c r="F48" s="86">
        <v>81.170000000000002</v>
      </c>
      <c r="G48" s="87" t="s">
        <v>108</v>
      </c>
      <c r="H48" s="73">
        <v>81.170000000000002</v>
      </c>
      <c r="I48" s="88">
        <v>1</v>
      </c>
      <c r="J48" s="73">
        <v>81.170000000000002</v>
      </c>
    </row>
    <row r="49">
      <c r="A49" s="82"/>
      <c r="B49" s="83"/>
      <c r="C49" s="84" t="s">
        <v>113</v>
      </c>
      <c r="D49" s="85" t="s">
        <v>114</v>
      </c>
      <c r="E49" s="72">
        <v>105</v>
      </c>
      <c r="F49" s="86"/>
      <c r="G49" s="87"/>
      <c r="H49" s="73">
        <v>63.399999999999999</v>
      </c>
      <c r="I49" s="88">
        <v>89</v>
      </c>
      <c r="J49" s="73">
        <v>53.740000000000002</v>
      </c>
    </row>
    <row r="50">
      <c r="A50" s="82"/>
      <c r="B50" s="83"/>
      <c r="C50" s="84" t="s">
        <v>115</v>
      </c>
      <c r="D50" s="85" t="s">
        <v>114</v>
      </c>
      <c r="E50" s="72">
        <v>60</v>
      </c>
      <c r="F50" s="86"/>
      <c r="G50" s="87"/>
      <c r="H50" s="73">
        <v>36.229999999999997</v>
      </c>
      <c r="I50" s="88">
        <v>48</v>
      </c>
      <c r="J50" s="73">
        <v>28.98</v>
      </c>
    </row>
    <row r="51">
      <c r="A51" s="90"/>
      <c r="B51" s="91"/>
      <c r="C51" s="92" t="s">
        <v>116</v>
      </c>
      <c r="D51" s="93" t="s">
        <v>117</v>
      </c>
      <c r="E51" s="94">
        <v>5.6299999999999999</v>
      </c>
      <c r="F51" s="95"/>
      <c r="G51" s="96" t="s">
        <v>108</v>
      </c>
      <c r="H51" s="97">
        <v>5.6299999999999999</v>
      </c>
      <c r="I51" s="98"/>
      <c r="J51" s="97"/>
    </row>
    <row r="52">
      <c r="C52" s="99" t="s">
        <v>118</v>
      </c>
      <c r="G52" s="99">
        <v>380.47000000000003</v>
      </c>
      <c r="H52" s="99"/>
      <c r="I52" s="99">
        <v>363.55999999999995</v>
      </c>
      <c r="J52" s="99"/>
    </row>
    <row r="53" ht="45">
      <c r="C53" s="100" t="s">
        <v>132</v>
      </c>
    </row>
    <row r="54" ht="57">
      <c r="A54" s="82" t="s">
        <v>133</v>
      </c>
      <c r="B54" s="83" t="s">
        <v>134</v>
      </c>
      <c r="C54" s="84" t="s">
        <v>135</v>
      </c>
      <c r="D54" s="85" t="s">
        <v>107</v>
      </c>
      <c r="E54" s="72">
        <v>1</v>
      </c>
      <c r="F54" s="86"/>
      <c r="G54" s="87"/>
      <c r="H54" s="73"/>
      <c r="I54" s="88" t="s">
        <v>108</v>
      </c>
      <c r="J54" s="73"/>
    </row>
    <row r="55">
      <c r="A55" s="82"/>
      <c r="B55" s="83"/>
      <c r="C55" s="84" t="s">
        <v>109</v>
      </c>
      <c r="D55" s="85"/>
      <c r="E55" s="72"/>
      <c r="F55" s="86">
        <v>90.549999999999997</v>
      </c>
      <c r="G55" s="87" t="s">
        <v>108</v>
      </c>
      <c r="H55" s="73">
        <v>90.549999999999997</v>
      </c>
      <c r="I55" s="88">
        <v>1</v>
      </c>
      <c r="J55" s="73">
        <v>90.549999999999997</v>
      </c>
    </row>
    <row r="56">
      <c r="A56" s="82"/>
      <c r="B56" s="83"/>
      <c r="C56" s="84" t="s">
        <v>110</v>
      </c>
      <c r="D56" s="85"/>
      <c r="E56" s="72"/>
      <c r="F56" s="86">
        <v>334.87</v>
      </c>
      <c r="G56" s="87" t="s">
        <v>108</v>
      </c>
      <c r="H56" s="73">
        <v>334.87</v>
      </c>
      <c r="I56" s="88">
        <v>1</v>
      </c>
      <c r="J56" s="73">
        <v>334.87</v>
      </c>
    </row>
    <row r="57">
      <c r="A57" s="82"/>
      <c r="B57" s="83"/>
      <c r="C57" s="84" t="s">
        <v>111</v>
      </c>
      <c r="D57" s="85"/>
      <c r="E57" s="72"/>
      <c r="F57" s="86">
        <v>24.390000000000001</v>
      </c>
      <c r="G57" s="87" t="s">
        <v>108</v>
      </c>
      <c r="H57" s="89">
        <v>24.390000000000001</v>
      </c>
      <c r="I57" s="88">
        <v>1</v>
      </c>
      <c r="J57" s="89">
        <v>24.390000000000001</v>
      </c>
    </row>
    <row r="58">
      <c r="A58" s="82"/>
      <c r="B58" s="83"/>
      <c r="C58" s="84" t="s">
        <v>112</v>
      </c>
      <c r="D58" s="85"/>
      <c r="E58" s="72"/>
      <c r="F58" s="86">
        <v>81.170000000000002</v>
      </c>
      <c r="G58" s="87" t="s">
        <v>108</v>
      </c>
      <c r="H58" s="73">
        <v>81.170000000000002</v>
      </c>
      <c r="I58" s="88">
        <v>1</v>
      </c>
      <c r="J58" s="73">
        <v>81.170000000000002</v>
      </c>
    </row>
    <row r="59">
      <c r="A59" s="82"/>
      <c r="B59" s="83"/>
      <c r="C59" s="84" t="s">
        <v>113</v>
      </c>
      <c r="D59" s="85" t="s">
        <v>114</v>
      </c>
      <c r="E59" s="72">
        <v>105</v>
      </c>
      <c r="F59" s="86"/>
      <c r="G59" s="87"/>
      <c r="H59" s="73">
        <v>120.69</v>
      </c>
      <c r="I59" s="88">
        <v>89</v>
      </c>
      <c r="J59" s="73">
        <v>102.3</v>
      </c>
    </row>
    <row r="60">
      <c r="A60" s="82"/>
      <c r="B60" s="83"/>
      <c r="C60" s="84" t="s">
        <v>115</v>
      </c>
      <c r="D60" s="85" t="s">
        <v>114</v>
      </c>
      <c r="E60" s="72">
        <v>60</v>
      </c>
      <c r="F60" s="86"/>
      <c r="G60" s="87"/>
      <c r="H60" s="73">
        <v>68.959999999999994</v>
      </c>
      <c r="I60" s="88">
        <v>48</v>
      </c>
      <c r="J60" s="73">
        <v>55.170000000000002</v>
      </c>
    </row>
    <row r="61">
      <c r="A61" s="90"/>
      <c r="B61" s="91"/>
      <c r="C61" s="92" t="s">
        <v>116</v>
      </c>
      <c r="D61" s="93" t="s">
        <v>117</v>
      </c>
      <c r="E61" s="94">
        <v>10.220000000000001</v>
      </c>
      <c r="F61" s="95"/>
      <c r="G61" s="96" t="s">
        <v>108</v>
      </c>
      <c r="H61" s="97">
        <v>10.220000000000001</v>
      </c>
      <c r="I61" s="98"/>
      <c r="J61" s="97"/>
    </row>
    <row r="62">
      <c r="C62" s="99" t="s">
        <v>118</v>
      </c>
      <c r="G62" s="99">
        <v>696.24000000000001</v>
      </c>
      <c r="H62" s="99"/>
      <c r="I62" s="99">
        <v>664.05999999999995</v>
      </c>
      <c r="J62" s="99"/>
    </row>
    <row r="63" ht="45">
      <c r="C63" s="100" t="s">
        <v>136</v>
      </c>
    </row>
    <row r="64" ht="57">
      <c r="A64" s="82" t="s">
        <v>137</v>
      </c>
      <c r="B64" s="83" t="s">
        <v>138</v>
      </c>
      <c r="C64" s="84" t="s">
        <v>139</v>
      </c>
      <c r="D64" s="85" t="s">
        <v>107</v>
      </c>
      <c r="E64" s="72">
        <v>1</v>
      </c>
      <c r="F64" s="86"/>
      <c r="G64" s="87"/>
      <c r="H64" s="73"/>
      <c r="I64" s="88" t="s">
        <v>108</v>
      </c>
      <c r="J64" s="73"/>
    </row>
    <row r="65">
      <c r="A65" s="82"/>
      <c r="B65" s="83"/>
      <c r="C65" s="84" t="s">
        <v>109</v>
      </c>
      <c r="D65" s="85"/>
      <c r="E65" s="72"/>
      <c r="F65" s="86">
        <v>137.81</v>
      </c>
      <c r="G65" s="87" t="s">
        <v>108</v>
      </c>
      <c r="H65" s="73">
        <v>137.81</v>
      </c>
      <c r="I65" s="88">
        <v>1</v>
      </c>
      <c r="J65" s="73">
        <v>137.81</v>
      </c>
    </row>
    <row r="66">
      <c r="A66" s="82"/>
      <c r="B66" s="83"/>
      <c r="C66" s="84" t="s">
        <v>110</v>
      </c>
      <c r="D66" s="85"/>
      <c r="E66" s="72"/>
      <c r="F66" s="86">
        <v>556.86000000000001</v>
      </c>
      <c r="G66" s="87" t="s">
        <v>108</v>
      </c>
      <c r="H66" s="73">
        <v>556.86000000000001</v>
      </c>
      <c r="I66" s="88">
        <v>1</v>
      </c>
      <c r="J66" s="73">
        <v>556.86000000000001</v>
      </c>
    </row>
    <row r="67">
      <c r="A67" s="82"/>
      <c r="B67" s="83"/>
      <c r="C67" s="84" t="s">
        <v>111</v>
      </c>
      <c r="D67" s="85"/>
      <c r="E67" s="72"/>
      <c r="F67" s="86">
        <v>41.009999999999998</v>
      </c>
      <c r="G67" s="87" t="s">
        <v>108</v>
      </c>
      <c r="H67" s="89">
        <v>41.009999999999998</v>
      </c>
      <c r="I67" s="88">
        <v>1</v>
      </c>
      <c r="J67" s="89">
        <v>41.009999999999998</v>
      </c>
    </row>
    <row r="68">
      <c r="A68" s="82"/>
      <c r="B68" s="83"/>
      <c r="C68" s="84" t="s">
        <v>112</v>
      </c>
      <c r="D68" s="85"/>
      <c r="E68" s="72"/>
      <c r="F68" s="86">
        <v>81.170000000000002</v>
      </c>
      <c r="G68" s="87" t="s">
        <v>108</v>
      </c>
      <c r="H68" s="73">
        <v>81.170000000000002</v>
      </c>
      <c r="I68" s="88">
        <v>1</v>
      </c>
      <c r="J68" s="73">
        <v>81.170000000000002</v>
      </c>
    </row>
    <row r="69">
      <c r="A69" s="82"/>
      <c r="B69" s="83"/>
      <c r="C69" s="84" t="s">
        <v>113</v>
      </c>
      <c r="D69" s="85" t="s">
        <v>114</v>
      </c>
      <c r="E69" s="72">
        <v>105</v>
      </c>
      <c r="F69" s="86"/>
      <c r="G69" s="87"/>
      <c r="H69" s="73">
        <v>187.75999999999999</v>
      </c>
      <c r="I69" s="88">
        <v>89</v>
      </c>
      <c r="J69" s="73">
        <v>159.15000000000001</v>
      </c>
    </row>
    <row r="70">
      <c r="A70" s="82"/>
      <c r="B70" s="83"/>
      <c r="C70" s="84" t="s">
        <v>115</v>
      </c>
      <c r="D70" s="85" t="s">
        <v>114</v>
      </c>
      <c r="E70" s="72">
        <v>60</v>
      </c>
      <c r="F70" s="86"/>
      <c r="G70" s="87"/>
      <c r="H70" s="73">
        <v>107.29000000000001</v>
      </c>
      <c r="I70" s="88">
        <v>48</v>
      </c>
      <c r="J70" s="73">
        <v>85.829999999999998</v>
      </c>
    </row>
    <row r="71">
      <c r="A71" s="90"/>
      <c r="B71" s="91"/>
      <c r="C71" s="92" t="s">
        <v>116</v>
      </c>
      <c r="D71" s="93" t="s">
        <v>117</v>
      </c>
      <c r="E71" s="94">
        <v>15.77</v>
      </c>
      <c r="F71" s="95"/>
      <c r="G71" s="96" t="s">
        <v>108</v>
      </c>
      <c r="H71" s="97">
        <v>15.77</v>
      </c>
      <c r="I71" s="98"/>
      <c r="J71" s="97"/>
    </row>
    <row r="72">
      <c r="C72" s="99" t="s">
        <v>118</v>
      </c>
      <c r="G72" s="99">
        <v>1070.8900000000001</v>
      </c>
      <c r="H72" s="99"/>
      <c r="I72" s="99">
        <v>1020.8200000000001</v>
      </c>
      <c r="J72" s="99"/>
    </row>
    <row r="73" ht="46.799999999999997">
      <c r="C73" s="100" t="s">
        <v>140</v>
      </c>
    </row>
    <row r="74">
      <c r="C74" s="100"/>
    </row>
    <row r="75">
      <c r="C75" s="81" t="s">
        <v>141</v>
      </c>
      <c r="D75" s="81"/>
      <c r="E75" s="81"/>
      <c r="F75" s="81"/>
      <c r="G75" s="81"/>
      <c r="H75" s="81"/>
    </row>
    <row r="76" ht="41.399999999999999">
      <c r="A76" s="82" t="s">
        <v>142</v>
      </c>
      <c r="B76" s="83" t="s">
        <v>143</v>
      </c>
      <c r="C76" s="84" t="s">
        <v>144</v>
      </c>
      <c r="D76" s="85" t="s">
        <v>107</v>
      </c>
      <c r="E76" s="72">
        <v>1</v>
      </c>
      <c r="F76" s="86"/>
      <c r="G76" s="87"/>
      <c r="H76" s="73"/>
      <c r="I76" s="88" t="s">
        <v>108</v>
      </c>
      <c r="J76" s="73"/>
    </row>
    <row r="77">
      <c r="A77" s="82"/>
      <c r="B77" s="83"/>
      <c r="C77" s="84" t="s">
        <v>109</v>
      </c>
      <c r="D77" s="85"/>
      <c r="E77" s="72"/>
      <c r="F77" s="86">
        <v>51.329999999999998</v>
      </c>
      <c r="G77" s="87" t="s">
        <v>108</v>
      </c>
      <c r="H77" s="73">
        <v>51.329999999999998</v>
      </c>
      <c r="I77" s="88">
        <v>1</v>
      </c>
      <c r="J77" s="73">
        <v>51.329999999999998</v>
      </c>
    </row>
    <row r="78">
      <c r="A78" s="82"/>
      <c r="B78" s="83"/>
      <c r="C78" s="84" t="s">
        <v>110</v>
      </c>
      <c r="D78" s="85"/>
      <c r="E78" s="72"/>
      <c r="F78" s="86">
        <v>142.69</v>
      </c>
      <c r="G78" s="87" t="s">
        <v>108</v>
      </c>
      <c r="H78" s="73">
        <v>142.69</v>
      </c>
      <c r="I78" s="88">
        <v>1</v>
      </c>
      <c r="J78" s="73">
        <v>142.69</v>
      </c>
    </row>
    <row r="79">
      <c r="A79" s="82"/>
      <c r="B79" s="83"/>
      <c r="C79" s="84" t="s">
        <v>111</v>
      </c>
      <c r="D79" s="85"/>
      <c r="E79" s="72"/>
      <c r="F79" s="86">
        <v>9.8300000000000001</v>
      </c>
      <c r="G79" s="87" t="s">
        <v>108</v>
      </c>
      <c r="H79" s="89">
        <v>9.8300000000000001</v>
      </c>
      <c r="I79" s="88">
        <v>1</v>
      </c>
      <c r="J79" s="89">
        <v>9.8300000000000001</v>
      </c>
    </row>
    <row r="80">
      <c r="A80" s="82"/>
      <c r="B80" s="83"/>
      <c r="C80" s="84" t="s">
        <v>112</v>
      </c>
      <c r="D80" s="85"/>
      <c r="E80" s="72"/>
      <c r="F80" s="86">
        <v>45.109999999999999</v>
      </c>
      <c r="G80" s="87" t="s">
        <v>108</v>
      </c>
      <c r="H80" s="73">
        <v>45.109999999999999</v>
      </c>
      <c r="I80" s="88">
        <v>1</v>
      </c>
      <c r="J80" s="73">
        <v>45.109999999999999</v>
      </c>
    </row>
    <row r="81">
      <c r="A81" s="82"/>
      <c r="B81" s="83"/>
      <c r="C81" s="84" t="s">
        <v>113</v>
      </c>
      <c r="D81" s="85" t="s">
        <v>114</v>
      </c>
      <c r="E81" s="72">
        <v>105</v>
      </c>
      <c r="F81" s="86"/>
      <c r="G81" s="87"/>
      <c r="H81" s="73">
        <v>64.219999999999999</v>
      </c>
      <c r="I81" s="88">
        <v>89</v>
      </c>
      <c r="J81" s="73">
        <v>54.43</v>
      </c>
    </row>
    <row r="82">
      <c r="A82" s="82"/>
      <c r="B82" s="83"/>
      <c r="C82" s="84" t="s">
        <v>115</v>
      </c>
      <c r="D82" s="85" t="s">
        <v>114</v>
      </c>
      <c r="E82" s="72">
        <v>60</v>
      </c>
      <c r="F82" s="86"/>
      <c r="G82" s="87"/>
      <c r="H82" s="73">
        <v>36.700000000000003</v>
      </c>
      <c r="I82" s="88">
        <v>48</v>
      </c>
      <c r="J82" s="73">
        <v>29.359999999999999</v>
      </c>
    </row>
    <row r="83">
      <c r="A83" s="90"/>
      <c r="B83" s="91"/>
      <c r="C83" s="92" t="s">
        <v>116</v>
      </c>
      <c r="D83" s="93" t="s">
        <v>117</v>
      </c>
      <c r="E83" s="94">
        <v>5.8700000000000001</v>
      </c>
      <c r="F83" s="95"/>
      <c r="G83" s="96" t="s">
        <v>108</v>
      </c>
      <c r="H83" s="97">
        <v>5.8700000000000001</v>
      </c>
      <c r="I83" s="98"/>
      <c r="J83" s="97"/>
    </row>
    <row r="84">
      <c r="C84" s="99" t="s">
        <v>118</v>
      </c>
      <c r="G84" s="99">
        <v>340.05000000000001</v>
      </c>
      <c r="H84" s="99"/>
      <c r="I84" s="99">
        <v>322.91999999999996</v>
      </c>
      <c r="J84" s="99"/>
    </row>
    <row r="85" ht="46.799999999999997">
      <c r="C85" s="100" t="s">
        <v>145</v>
      </c>
    </row>
    <row r="86" ht="55.200000000000003">
      <c r="A86" s="82" t="s">
        <v>146</v>
      </c>
      <c r="B86" s="83" t="s">
        <v>147</v>
      </c>
      <c r="C86" s="84" t="s">
        <v>148</v>
      </c>
      <c r="D86" s="85" t="s">
        <v>107</v>
      </c>
      <c r="E86" s="72">
        <v>1</v>
      </c>
      <c r="F86" s="86"/>
      <c r="G86" s="87"/>
      <c r="H86" s="73"/>
      <c r="I86" s="88" t="s">
        <v>108</v>
      </c>
      <c r="J86" s="73"/>
    </row>
    <row r="87">
      <c r="A87" s="82"/>
      <c r="B87" s="83"/>
      <c r="C87" s="84" t="s">
        <v>109</v>
      </c>
      <c r="D87" s="85"/>
      <c r="E87" s="72"/>
      <c r="F87" s="86">
        <v>106.23</v>
      </c>
      <c r="G87" s="87" t="s">
        <v>108</v>
      </c>
      <c r="H87" s="73">
        <v>106.23</v>
      </c>
      <c r="I87" s="88">
        <v>1</v>
      </c>
      <c r="J87" s="73">
        <v>106.23</v>
      </c>
    </row>
    <row r="88">
      <c r="A88" s="82"/>
      <c r="B88" s="83"/>
      <c r="C88" s="84" t="s">
        <v>110</v>
      </c>
      <c r="D88" s="85"/>
      <c r="E88" s="72"/>
      <c r="F88" s="86">
        <v>338.74000000000001</v>
      </c>
      <c r="G88" s="87" t="s">
        <v>108</v>
      </c>
      <c r="H88" s="73">
        <v>338.74000000000001</v>
      </c>
      <c r="I88" s="88">
        <v>1</v>
      </c>
      <c r="J88" s="73">
        <v>338.74000000000001</v>
      </c>
    </row>
    <row r="89">
      <c r="A89" s="82"/>
      <c r="B89" s="83"/>
      <c r="C89" s="84" t="s">
        <v>111</v>
      </c>
      <c r="D89" s="85"/>
      <c r="E89" s="72"/>
      <c r="F89" s="86">
        <v>23.989999999999998</v>
      </c>
      <c r="G89" s="87" t="s">
        <v>108</v>
      </c>
      <c r="H89" s="89">
        <v>23.989999999999998</v>
      </c>
      <c r="I89" s="88">
        <v>1</v>
      </c>
      <c r="J89" s="89">
        <v>23.989999999999998</v>
      </c>
    </row>
    <row r="90">
      <c r="A90" s="82"/>
      <c r="B90" s="83"/>
      <c r="C90" s="84" t="s">
        <v>112</v>
      </c>
      <c r="D90" s="85"/>
      <c r="E90" s="72"/>
      <c r="F90" s="86">
        <v>45.109999999999999</v>
      </c>
      <c r="G90" s="87" t="s">
        <v>108</v>
      </c>
      <c r="H90" s="73">
        <v>45.109999999999999</v>
      </c>
      <c r="I90" s="88">
        <v>1</v>
      </c>
      <c r="J90" s="73">
        <v>45.109999999999999</v>
      </c>
    </row>
    <row r="91">
      <c r="A91" s="82"/>
      <c r="B91" s="83"/>
      <c r="C91" s="84" t="s">
        <v>113</v>
      </c>
      <c r="D91" s="85" t="s">
        <v>114</v>
      </c>
      <c r="E91" s="72">
        <v>105</v>
      </c>
      <c r="F91" s="86"/>
      <c r="G91" s="87"/>
      <c r="H91" s="73">
        <v>136.72999999999999</v>
      </c>
      <c r="I91" s="88">
        <v>89</v>
      </c>
      <c r="J91" s="73">
        <v>115.90000000000001</v>
      </c>
    </row>
    <row r="92">
      <c r="A92" s="82"/>
      <c r="B92" s="83"/>
      <c r="C92" s="84" t="s">
        <v>115</v>
      </c>
      <c r="D92" s="85" t="s">
        <v>114</v>
      </c>
      <c r="E92" s="72">
        <v>60</v>
      </c>
      <c r="F92" s="86"/>
      <c r="G92" s="87"/>
      <c r="H92" s="73">
        <v>78.129999999999995</v>
      </c>
      <c r="I92" s="88">
        <v>48</v>
      </c>
      <c r="J92" s="73">
        <v>62.509999999999998</v>
      </c>
    </row>
    <row r="93">
      <c r="A93" s="90"/>
      <c r="B93" s="91"/>
      <c r="C93" s="92" t="s">
        <v>116</v>
      </c>
      <c r="D93" s="93" t="s">
        <v>117</v>
      </c>
      <c r="E93" s="94">
        <v>12.16</v>
      </c>
      <c r="F93" s="95"/>
      <c r="G93" s="96" t="s">
        <v>108</v>
      </c>
      <c r="H93" s="97">
        <v>12.16</v>
      </c>
      <c r="I93" s="98"/>
      <c r="J93" s="97"/>
    </row>
    <row r="94">
      <c r="C94" s="99" t="s">
        <v>118</v>
      </c>
      <c r="G94" s="99">
        <v>704.94000000000005</v>
      </c>
      <c r="H94" s="99"/>
      <c r="I94" s="99">
        <v>668.49000000000001</v>
      </c>
      <c r="J94" s="99"/>
    </row>
    <row r="95" ht="46.799999999999997">
      <c r="C95" s="100" t="s">
        <v>149</v>
      </c>
    </row>
    <row r="96" ht="55.200000000000003">
      <c r="A96" s="82" t="s">
        <v>150</v>
      </c>
      <c r="B96" s="83" t="s">
        <v>151</v>
      </c>
      <c r="C96" s="84" t="s">
        <v>152</v>
      </c>
      <c r="D96" s="85" t="s">
        <v>107</v>
      </c>
      <c r="E96" s="72">
        <v>1</v>
      </c>
      <c r="F96" s="86"/>
      <c r="G96" s="87"/>
      <c r="H96" s="73"/>
      <c r="I96" s="88" t="s">
        <v>108</v>
      </c>
      <c r="J96" s="73"/>
    </row>
    <row r="97">
      <c r="A97" s="82"/>
      <c r="B97" s="83"/>
      <c r="C97" s="84" t="s">
        <v>109</v>
      </c>
      <c r="D97" s="85"/>
      <c r="E97" s="72"/>
      <c r="F97" s="86">
        <v>162.06</v>
      </c>
      <c r="G97" s="87" t="s">
        <v>108</v>
      </c>
      <c r="H97" s="73">
        <v>162.06</v>
      </c>
      <c r="I97" s="88">
        <v>1</v>
      </c>
      <c r="J97" s="73">
        <v>162.06</v>
      </c>
    </row>
    <row r="98">
      <c r="A98" s="82"/>
      <c r="B98" s="83"/>
      <c r="C98" s="84" t="s">
        <v>110</v>
      </c>
      <c r="D98" s="85"/>
      <c r="E98" s="72"/>
      <c r="F98" s="86">
        <v>543.77999999999997</v>
      </c>
      <c r="G98" s="87" t="s">
        <v>108</v>
      </c>
      <c r="H98" s="73">
        <v>543.77999999999997</v>
      </c>
      <c r="I98" s="88">
        <v>1</v>
      </c>
      <c r="J98" s="73">
        <v>543.77999999999997</v>
      </c>
    </row>
    <row r="99">
      <c r="A99" s="82"/>
      <c r="B99" s="83"/>
      <c r="C99" s="84" t="s">
        <v>111</v>
      </c>
      <c r="D99" s="85"/>
      <c r="E99" s="72"/>
      <c r="F99" s="86">
        <v>38.890000000000001</v>
      </c>
      <c r="G99" s="87" t="s">
        <v>108</v>
      </c>
      <c r="H99" s="89">
        <v>38.890000000000001</v>
      </c>
      <c r="I99" s="88">
        <v>1</v>
      </c>
      <c r="J99" s="89">
        <v>38.890000000000001</v>
      </c>
    </row>
    <row r="100">
      <c r="A100" s="82"/>
      <c r="B100" s="83"/>
      <c r="C100" s="84" t="s">
        <v>112</v>
      </c>
      <c r="D100" s="85"/>
      <c r="E100" s="72"/>
      <c r="F100" s="86">
        <v>45.109999999999999</v>
      </c>
      <c r="G100" s="87" t="s">
        <v>108</v>
      </c>
      <c r="H100" s="73">
        <v>45.109999999999999</v>
      </c>
      <c r="I100" s="88">
        <v>1</v>
      </c>
      <c r="J100" s="73">
        <v>45.109999999999999</v>
      </c>
    </row>
    <row r="101">
      <c r="A101" s="82"/>
      <c r="B101" s="83"/>
      <c r="C101" s="84" t="s">
        <v>113</v>
      </c>
      <c r="D101" s="85" t="s">
        <v>114</v>
      </c>
      <c r="E101" s="72">
        <v>105</v>
      </c>
      <c r="F101" s="86"/>
      <c r="G101" s="87"/>
      <c r="H101" s="73">
        <v>211</v>
      </c>
      <c r="I101" s="88">
        <v>89</v>
      </c>
      <c r="J101" s="73">
        <v>178.84999999999999</v>
      </c>
    </row>
    <row r="102">
      <c r="A102" s="82"/>
      <c r="B102" s="83"/>
      <c r="C102" s="84" t="s">
        <v>115</v>
      </c>
      <c r="D102" s="85" t="s">
        <v>114</v>
      </c>
      <c r="E102" s="72">
        <v>60</v>
      </c>
      <c r="F102" s="86"/>
      <c r="G102" s="87"/>
      <c r="H102" s="73">
        <v>120.56999999999999</v>
      </c>
      <c r="I102" s="88">
        <v>48</v>
      </c>
      <c r="J102" s="73">
        <v>96.459999999999994</v>
      </c>
    </row>
    <row r="103">
      <c r="A103" s="90"/>
      <c r="B103" s="91"/>
      <c r="C103" s="92" t="s">
        <v>116</v>
      </c>
      <c r="D103" s="93" t="s">
        <v>117</v>
      </c>
      <c r="E103" s="94">
        <v>18.539999999999999</v>
      </c>
      <c r="F103" s="95"/>
      <c r="G103" s="96" t="s">
        <v>108</v>
      </c>
      <c r="H103" s="97">
        <v>18.539999999999999</v>
      </c>
      <c r="I103" s="98"/>
      <c r="J103" s="97"/>
    </row>
    <row r="104">
      <c r="C104" s="99" t="s">
        <v>118</v>
      </c>
      <c r="G104" s="99">
        <v>1082.52</v>
      </c>
      <c r="H104" s="99"/>
      <c r="I104" s="99">
        <v>1026.26</v>
      </c>
      <c r="J104" s="99"/>
    </row>
    <row r="105" ht="46.799999999999997">
      <c r="C105" s="100" t="s">
        <v>153</v>
      </c>
    </row>
    <row r="106">
      <c r="C106" s="100"/>
    </row>
    <row r="107">
      <c r="C107" s="81" t="s">
        <v>154</v>
      </c>
      <c r="D107" s="81"/>
      <c r="E107" s="81"/>
      <c r="F107" s="81"/>
      <c r="G107" s="81"/>
      <c r="H107" s="81"/>
    </row>
    <row r="108" ht="55.200000000000003">
      <c r="A108" s="82" t="s">
        <v>155</v>
      </c>
      <c r="B108" s="83" t="s">
        <v>156</v>
      </c>
      <c r="C108" s="84" t="s">
        <v>157</v>
      </c>
      <c r="D108" s="85" t="s">
        <v>107</v>
      </c>
      <c r="E108" s="72">
        <v>1</v>
      </c>
      <c r="F108" s="86"/>
      <c r="G108" s="87"/>
      <c r="H108" s="73"/>
      <c r="I108" s="88" t="s">
        <v>108</v>
      </c>
      <c r="J108" s="73"/>
    </row>
    <row r="109">
      <c r="A109" s="82"/>
      <c r="B109" s="83"/>
      <c r="C109" s="84" t="s">
        <v>109</v>
      </c>
      <c r="D109" s="85"/>
      <c r="E109" s="72"/>
      <c r="F109" s="86">
        <v>66.769999999999996</v>
      </c>
      <c r="G109" s="87" t="s">
        <v>108</v>
      </c>
      <c r="H109" s="73">
        <v>66.769999999999996</v>
      </c>
      <c r="I109" s="88">
        <v>1</v>
      </c>
      <c r="J109" s="73">
        <v>66.769999999999996</v>
      </c>
    </row>
    <row r="110">
      <c r="A110" s="82"/>
      <c r="B110" s="83"/>
      <c r="C110" s="84" t="s">
        <v>110</v>
      </c>
      <c r="D110" s="85"/>
      <c r="E110" s="72"/>
      <c r="F110" s="86">
        <v>158.5</v>
      </c>
      <c r="G110" s="87" t="s">
        <v>108</v>
      </c>
      <c r="H110" s="73">
        <v>158.5</v>
      </c>
      <c r="I110" s="88">
        <v>1</v>
      </c>
      <c r="J110" s="73">
        <v>158.5</v>
      </c>
    </row>
    <row r="111">
      <c r="A111" s="82"/>
      <c r="B111" s="83"/>
      <c r="C111" s="84" t="s">
        <v>111</v>
      </c>
      <c r="D111" s="85"/>
      <c r="E111" s="72"/>
      <c r="F111" s="86">
        <v>10.5</v>
      </c>
      <c r="G111" s="87" t="s">
        <v>108</v>
      </c>
      <c r="H111" s="89">
        <v>10.5</v>
      </c>
      <c r="I111" s="88">
        <v>1</v>
      </c>
      <c r="J111" s="89">
        <v>10.5</v>
      </c>
    </row>
    <row r="112">
      <c r="A112" s="82"/>
      <c r="B112" s="83"/>
      <c r="C112" s="84" t="s">
        <v>112</v>
      </c>
      <c r="D112" s="85"/>
      <c r="E112" s="72"/>
      <c r="F112" s="86">
        <v>81.170000000000002</v>
      </c>
      <c r="G112" s="87" t="s">
        <v>108</v>
      </c>
      <c r="H112" s="73">
        <v>81.170000000000002</v>
      </c>
      <c r="I112" s="88">
        <v>1</v>
      </c>
      <c r="J112" s="73">
        <v>81.170000000000002</v>
      </c>
    </row>
    <row r="113">
      <c r="A113" s="82"/>
      <c r="B113" s="83"/>
      <c r="C113" s="84" t="s">
        <v>113</v>
      </c>
      <c r="D113" s="85" t="s">
        <v>114</v>
      </c>
      <c r="E113" s="72">
        <v>105</v>
      </c>
      <c r="F113" s="86"/>
      <c r="G113" s="87"/>
      <c r="H113" s="73">
        <v>81.129999999999995</v>
      </c>
      <c r="I113" s="88">
        <v>89</v>
      </c>
      <c r="J113" s="73">
        <v>68.769999999999996</v>
      </c>
    </row>
    <row r="114">
      <c r="A114" s="82"/>
      <c r="B114" s="83"/>
      <c r="C114" s="84" t="s">
        <v>115</v>
      </c>
      <c r="D114" s="85" t="s">
        <v>114</v>
      </c>
      <c r="E114" s="72">
        <v>60</v>
      </c>
      <c r="F114" s="86"/>
      <c r="G114" s="87"/>
      <c r="H114" s="73">
        <v>46.359999999999999</v>
      </c>
      <c r="I114" s="88">
        <v>48</v>
      </c>
      <c r="J114" s="73">
        <v>37.090000000000003</v>
      </c>
    </row>
    <row r="115">
      <c r="A115" s="90"/>
      <c r="B115" s="91"/>
      <c r="C115" s="92" t="s">
        <v>116</v>
      </c>
      <c r="D115" s="93" t="s">
        <v>117</v>
      </c>
      <c r="E115" s="94">
        <v>7.6399999999999997</v>
      </c>
      <c r="F115" s="95"/>
      <c r="G115" s="96" t="s">
        <v>108</v>
      </c>
      <c r="H115" s="97">
        <v>7.6399999999999997</v>
      </c>
      <c r="I115" s="98"/>
      <c r="J115" s="97"/>
    </row>
    <row r="116">
      <c r="C116" s="99" t="s">
        <v>118</v>
      </c>
      <c r="G116" s="99">
        <v>433.93000000000001</v>
      </c>
      <c r="H116" s="99"/>
      <c r="I116" s="99">
        <v>412.30000000000001</v>
      </c>
      <c r="J116" s="99"/>
    </row>
    <row r="117" ht="46.799999999999997">
      <c r="C117" s="100" t="s">
        <v>158</v>
      </c>
    </row>
    <row r="118" ht="55.200000000000003">
      <c r="A118" s="82" t="s">
        <v>159</v>
      </c>
      <c r="B118" s="83" t="s">
        <v>160</v>
      </c>
      <c r="C118" s="84" t="s">
        <v>161</v>
      </c>
      <c r="D118" s="85" t="s">
        <v>107</v>
      </c>
      <c r="E118" s="72">
        <v>1</v>
      </c>
      <c r="F118" s="86"/>
      <c r="G118" s="87"/>
      <c r="H118" s="73"/>
      <c r="I118" s="88" t="s">
        <v>108</v>
      </c>
      <c r="J118" s="73"/>
    </row>
    <row r="119">
      <c r="A119" s="82"/>
      <c r="B119" s="83"/>
      <c r="C119" s="84" t="s">
        <v>109</v>
      </c>
      <c r="D119" s="85"/>
      <c r="E119" s="72"/>
      <c r="F119" s="86">
        <v>124.45999999999999</v>
      </c>
      <c r="G119" s="87" t="s">
        <v>108</v>
      </c>
      <c r="H119" s="73">
        <v>124.45999999999999</v>
      </c>
      <c r="I119" s="88">
        <v>1</v>
      </c>
      <c r="J119" s="73">
        <v>124.45999999999999</v>
      </c>
    </row>
    <row r="120">
      <c r="A120" s="82"/>
      <c r="B120" s="83"/>
      <c r="C120" s="84" t="s">
        <v>110</v>
      </c>
      <c r="D120" s="85"/>
      <c r="E120" s="72"/>
      <c r="F120" s="86">
        <v>352.30000000000001</v>
      </c>
      <c r="G120" s="87" t="s">
        <v>108</v>
      </c>
      <c r="H120" s="73">
        <v>352.30000000000001</v>
      </c>
      <c r="I120" s="88">
        <v>1</v>
      </c>
      <c r="J120" s="73">
        <v>352.30000000000001</v>
      </c>
    </row>
    <row r="121">
      <c r="A121" s="82"/>
      <c r="B121" s="83"/>
      <c r="C121" s="84" t="s">
        <v>111</v>
      </c>
      <c r="D121" s="85"/>
      <c r="E121" s="72"/>
      <c r="F121" s="86">
        <v>24.390000000000001</v>
      </c>
      <c r="G121" s="87" t="s">
        <v>108</v>
      </c>
      <c r="H121" s="89">
        <v>24.390000000000001</v>
      </c>
      <c r="I121" s="88">
        <v>1</v>
      </c>
      <c r="J121" s="89">
        <v>24.390000000000001</v>
      </c>
    </row>
    <row r="122">
      <c r="A122" s="82"/>
      <c r="B122" s="83"/>
      <c r="C122" s="84" t="s">
        <v>112</v>
      </c>
      <c r="D122" s="85"/>
      <c r="E122" s="72"/>
      <c r="F122" s="86">
        <v>81.170000000000002</v>
      </c>
      <c r="G122" s="87" t="s">
        <v>108</v>
      </c>
      <c r="H122" s="73">
        <v>81.170000000000002</v>
      </c>
      <c r="I122" s="88">
        <v>1</v>
      </c>
      <c r="J122" s="73">
        <v>81.170000000000002</v>
      </c>
    </row>
    <row r="123">
      <c r="A123" s="82"/>
      <c r="B123" s="83"/>
      <c r="C123" s="84" t="s">
        <v>113</v>
      </c>
      <c r="D123" s="85" t="s">
        <v>114</v>
      </c>
      <c r="E123" s="72">
        <v>105</v>
      </c>
      <c r="F123" s="86"/>
      <c r="G123" s="87"/>
      <c r="H123" s="73">
        <v>156.28999999999999</v>
      </c>
      <c r="I123" s="88">
        <v>89</v>
      </c>
      <c r="J123" s="73">
        <v>132.47999999999999</v>
      </c>
    </row>
    <row r="124">
      <c r="A124" s="82"/>
      <c r="B124" s="83"/>
      <c r="C124" s="84" t="s">
        <v>115</v>
      </c>
      <c r="D124" s="85" t="s">
        <v>114</v>
      </c>
      <c r="E124" s="72">
        <v>60</v>
      </c>
      <c r="F124" s="86"/>
      <c r="G124" s="87"/>
      <c r="H124" s="73">
        <v>89.310000000000002</v>
      </c>
      <c r="I124" s="88">
        <v>48</v>
      </c>
      <c r="J124" s="73">
        <v>71.450000000000003</v>
      </c>
    </row>
    <row r="125">
      <c r="A125" s="90"/>
      <c r="B125" s="91"/>
      <c r="C125" s="92" t="s">
        <v>116</v>
      </c>
      <c r="D125" s="93" t="s">
        <v>117</v>
      </c>
      <c r="E125" s="94">
        <v>14.24</v>
      </c>
      <c r="F125" s="95"/>
      <c r="G125" s="96" t="s">
        <v>108</v>
      </c>
      <c r="H125" s="97">
        <v>14.24</v>
      </c>
      <c r="I125" s="98"/>
      <c r="J125" s="97"/>
    </row>
    <row r="126">
      <c r="C126" s="99" t="s">
        <v>118</v>
      </c>
      <c r="G126" s="99">
        <v>803.53000000000009</v>
      </c>
      <c r="H126" s="99"/>
      <c r="I126" s="99">
        <v>761.8599999999999</v>
      </c>
      <c r="J126" s="99"/>
    </row>
    <row r="127" ht="46.799999999999997">
      <c r="C127" s="100" t="s">
        <v>162</v>
      </c>
    </row>
    <row r="128" ht="55.200000000000003">
      <c r="A128" s="82" t="s">
        <v>163</v>
      </c>
      <c r="B128" s="83" t="s">
        <v>164</v>
      </c>
      <c r="C128" s="84" t="s">
        <v>165</v>
      </c>
      <c r="D128" s="85" t="s">
        <v>107</v>
      </c>
      <c r="E128" s="72">
        <v>1</v>
      </c>
      <c r="F128" s="86"/>
      <c r="G128" s="87"/>
      <c r="H128" s="73"/>
      <c r="I128" s="88" t="s">
        <v>108</v>
      </c>
      <c r="J128" s="73"/>
    </row>
    <row r="129">
      <c r="A129" s="82"/>
      <c r="B129" s="83"/>
      <c r="C129" s="84" t="s">
        <v>109</v>
      </c>
      <c r="D129" s="85"/>
      <c r="E129" s="72"/>
      <c r="F129" s="86">
        <v>190.50999999999999</v>
      </c>
      <c r="G129" s="87" t="s">
        <v>108</v>
      </c>
      <c r="H129" s="73">
        <v>190.50999999999999</v>
      </c>
      <c r="I129" s="88">
        <v>1</v>
      </c>
      <c r="J129" s="73">
        <v>190.50999999999999</v>
      </c>
    </row>
    <row r="130">
      <c r="A130" s="82"/>
      <c r="B130" s="83"/>
      <c r="C130" s="84" t="s">
        <v>110</v>
      </c>
      <c r="D130" s="85"/>
      <c r="E130" s="72"/>
      <c r="F130" s="86">
        <v>583.00999999999999</v>
      </c>
      <c r="G130" s="87" t="s">
        <v>108</v>
      </c>
      <c r="H130" s="73">
        <v>583.00999999999999</v>
      </c>
      <c r="I130" s="88">
        <v>1</v>
      </c>
      <c r="J130" s="73">
        <v>583.00999999999999</v>
      </c>
    </row>
    <row r="131">
      <c r="A131" s="82"/>
      <c r="B131" s="83"/>
      <c r="C131" s="84" t="s">
        <v>111</v>
      </c>
      <c r="D131" s="85"/>
      <c r="E131" s="72"/>
      <c r="F131" s="86">
        <v>41.009999999999998</v>
      </c>
      <c r="G131" s="87" t="s">
        <v>108</v>
      </c>
      <c r="H131" s="89">
        <v>41.009999999999998</v>
      </c>
      <c r="I131" s="88">
        <v>1</v>
      </c>
      <c r="J131" s="89">
        <v>41.009999999999998</v>
      </c>
    </row>
    <row r="132">
      <c r="A132" s="82"/>
      <c r="B132" s="83"/>
      <c r="C132" s="84" t="s">
        <v>112</v>
      </c>
      <c r="D132" s="85"/>
      <c r="E132" s="72"/>
      <c r="F132" s="86">
        <v>81.170000000000002</v>
      </c>
      <c r="G132" s="87" t="s">
        <v>108</v>
      </c>
      <c r="H132" s="73">
        <v>81.170000000000002</v>
      </c>
      <c r="I132" s="88">
        <v>1</v>
      </c>
      <c r="J132" s="73">
        <v>81.170000000000002</v>
      </c>
    </row>
    <row r="133">
      <c r="A133" s="82"/>
      <c r="B133" s="83"/>
      <c r="C133" s="84" t="s">
        <v>113</v>
      </c>
      <c r="D133" s="85" t="s">
        <v>114</v>
      </c>
      <c r="E133" s="72">
        <v>105</v>
      </c>
      <c r="F133" s="86"/>
      <c r="G133" s="87"/>
      <c r="H133" s="73">
        <v>243.09999999999999</v>
      </c>
      <c r="I133" s="88">
        <v>89</v>
      </c>
      <c r="J133" s="73">
        <v>206.05000000000001</v>
      </c>
    </row>
    <row r="134">
      <c r="A134" s="82"/>
      <c r="B134" s="83"/>
      <c r="C134" s="84" t="s">
        <v>115</v>
      </c>
      <c r="D134" s="85" t="s">
        <v>114</v>
      </c>
      <c r="E134" s="72">
        <v>60</v>
      </c>
      <c r="F134" s="86"/>
      <c r="G134" s="87"/>
      <c r="H134" s="73">
        <v>138.91</v>
      </c>
      <c r="I134" s="88">
        <v>48</v>
      </c>
      <c r="J134" s="73">
        <v>111.13</v>
      </c>
    </row>
    <row r="135">
      <c r="A135" s="90"/>
      <c r="B135" s="91"/>
      <c r="C135" s="92" t="s">
        <v>116</v>
      </c>
      <c r="D135" s="93" t="s">
        <v>117</v>
      </c>
      <c r="E135" s="94">
        <v>21.800000000000001</v>
      </c>
      <c r="F135" s="95"/>
      <c r="G135" s="96" t="s">
        <v>108</v>
      </c>
      <c r="H135" s="97">
        <v>21.800000000000001</v>
      </c>
      <c r="I135" s="98"/>
      <c r="J135" s="97"/>
    </row>
    <row r="136">
      <c r="C136" s="99" t="s">
        <v>118</v>
      </c>
      <c r="G136" s="99">
        <v>1236.7</v>
      </c>
      <c r="H136" s="99"/>
      <c r="I136" s="99">
        <v>1171.8700000000001</v>
      </c>
      <c r="J136" s="99"/>
    </row>
    <row r="137" ht="46.799999999999997">
      <c r="C137" s="100" t="s">
        <v>166</v>
      </c>
    </row>
    <row r="138">
      <c r="C138" s="100"/>
    </row>
    <row r="139">
      <c r="C139" s="81" t="s">
        <v>167</v>
      </c>
      <c r="D139" s="81"/>
      <c r="E139" s="81"/>
      <c r="F139" s="81"/>
      <c r="G139" s="81"/>
      <c r="H139" s="81"/>
    </row>
    <row r="140" ht="41.399999999999999">
      <c r="A140" s="82" t="s">
        <v>168</v>
      </c>
      <c r="B140" s="83" t="s">
        <v>169</v>
      </c>
      <c r="C140" s="84" t="s">
        <v>170</v>
      </c>
      <c r="D140" s="85" t="s">
        <v>107</v>
      </c>
      <c r="E140" s="72">
        <v>1</v>
      </c>
      <c r="F140" s="86"/>
      <c r="G140" s="87"/>
      <c r="H140" s="73"/>
      <c r="I140" s="88" t="s">
        <v>108</v>
      </c>
      <c r="J140" s="73"/>
    </row>
    <row r="141">
      <c r="A141" s="82"/>
      <c r="B141" s="83"/>
      <c r="C141" s="84" t="s">
        <v>109</v>
      </c>
      <c r="D141" s="85"/>
      <c r="E141" s="72"/>
      <c r="F141" s="86">
        <v>67</v>
      </c>
      <c r="G141" s="87" t="s">
        <v>108</v>
      </c>
      <c r="H141" s="73">
        <v>67</v>
      </c>
      <c r="I141" s="88">
        <v>1</v>
      </c>
      <c r="J141" s="73">
        <v>67</v>
      </c>
    </row>
    <row r="142">
      <c r="A142" s="82"/>
      <c r="B142" s="83"/>
      <c r="C142" s="84" t="s">
        <v>110</v>
      </c>
      <c r="D142" s="85"/>
      <c r="E142" s="72"/>
      <c r="F142" s="86">
        <v>174.78</v>
      </c>
      <c r="G142" s="87" t="s">
        <v>108</v>
      </c>
      <c r="H142" s="73">
        <v>174.78</v>
      </c>
      <c r="I142" s="88">
        <v>1</v>
      </c>
      <c r="J142" s="73">
        <v>174.78</v>
      </c>
    </row>
    <row r="143">
      <c r="A143" s="82"/>
      <c r="B143" s="83"/>
      <c r="C143" s="84" t="s">
        <v>111</v>
      </c>
      <c r="D143" s="85"/>
      <c r="E143" s="72"/>
      <c r="F143" s="86">
        <v>11.859999999999999</v>
      </c>
      <c r="G143" s="87" t="s">
        <v>108</v>
      </c>
      <c r="H143" s="89">
        <v>11.859999999999999</v>
      </c>
      <c r="I143" s="88">
        <v>1</v>
      </c>
      <c r="J143" s="89">
        <v>11.859999999999999</v>
      </c>
    </row>
    <row r="144">
      <c r="A144" s="82"/>
      <c r="B144" s="83"/>
      <c r="C144" s="84" t="s">
        <v>112</v>
      </c>
      <c r="D144" s="85"/>
      <c r="E144" s="72"/>
      <c r="F144" s="86">
        <v>45.109999999999999</v>
      </c>
      <c r="G144" s="87" t="s">
        <v>108</v>
      </c>
      <c r="H144" s="73">
        <v>45.109999999999999</v>
      </c>
      <c r="I144" s="88">
        <v>1</v>
      </c>
      <c r="J144" s="73">
        <v>45.109999999999999</v>
      </c>
    </row>
    <row r="145">
      <c r="A145" s="82"/>
      <c r="B145" s="83"/>
      <c r="C145" s="84" t="s">
        <v>113</v>
      </c>
      <c r="D145" s="85" t="s">
        <v>114</v>
      </c>
      <c r="E145" s="72">
        <v>105</v>
      </c>
      <c r="F145" s="86"/>
      <c r="G145" s="87"/>
      <c r="H145" s="73">
        <v>82.799999999999997</v>
      </c>
      <c r="I145" s="88">
        <v>89</v>
      </c>
      <c r="J145" s="73">
        <v>70.189999999999998</v>
      </c>
    </row>
    <row r="146">
      <c r="A146" s="82"/>
      <c r="B146" s="83"/>
      <c r="C146" s="84" t="s">
        <v>115</v>
      </c>
      <c r="D146" s="85" t="s">
        <v>114</v>
      </c>
      <c r="E146" s="72">
        <v>60</v>
      </c>
      <c r="F146" s="86"/>
      <c r="G146" s="87"/>
      <c r="H146" s="73">
        <v>47.32</v>
      </c>
      <c r="I146" s="88">
        <v>48</v>
      </c>
      <c r="J146" s="73">
        <v>37.850000000000001</v>
      </c>
    </row>
    <row r="147">
      <c r="A147" s="90"/>
      <c r="B147" s="91"/>
      <c r="C147" s="92" t="s">
        <v>116</v>
      </c>
      <c r="D147" s="93" t="s">
        <v>117</v>
      </c>
      <c r="E147" s="94">
        <v>7.7599999999999998</v>
      </c>
      <c r="F147" s="95"/>
      <c r="G147" s="96" t="s">
        <v>108</v>
      </c>
      <c r="H147" s="97">
        <v>7.7599999999999998</v>
      </c>
      <c r="I147" s="98"/>
      <c r="J147" s="97"/>
    </row>
    <row r="148">
      <c r="C148" s="99" t="s">
        <v>118</v>
      </c>
      <c r="G148" s="99">
        <v>417.00999999999999</v>
      </c>
      <c r="H148" s="99"/>
      <c r="I148" s="99">
        <v>394.92999999999995</v>
      </c>
      <c r="J148" s="99"/>
    </row>
    <row r="149" ht="46.799999999999997">
      <c r="C149" s="100" t="s">
        <v>171</v>
      </c>
    </row>
    <row r="150" ht="55.200000000000003">
      <c r="A150" s="82" t="s">
        <v>172</v>
      </c>
      <c r="B150" s="83" t="s">
        <v>173</v>
      </c>
      <c r="C150" s="84" t="s">
        <v>174</v>
      </c>
      <c r="D150" s="85" t="s">
        <v>107</v>
      </c>
      <c r="E150" s="72">
        <v>1</v>
      </c>
      <c r="F150" s="86"/>
      <c r="G150" s="87"/>
      <c r="H150" s="73"/>
      <c r="I150" s="88" t="s">
        <v>108</v>
      </c>
      <c r="J150" s="73"/>
    </row>
    <row r="151">
      <c r="A151" s="82"/>
      <c r="B151" s="83"/>
      <c r="C151" s="84" t="s">
        <v>109</v>
      </c>
      <c r="D151" s="85"/>
      <c r="E151" s="72"/>
      <c r="F151" s="86">
        <v>137.53</v>
      </c>
      <c r="G151" s="87" t="s">
        <v>108</v>
      </c>
      <c r="H151" s="73">
        <v>137.53</v>
      </c>
      <c r="I151" s="88">
        <v>1</v>
      </c>
      <c r="J151" s="73">
        <v>137.53</v>
      </c>
    </row>
    <row r="152">
      <c r="A152" s="82"/>
      <c r="B152" s="83"/>
      <c r="C152" s="84" t="s">
        <v>110</v>
      </c>
      <c r="D152" s="85"/>
      <c r="E152" s="72"/>
      <c r="F152" s="86">
        <v>401.18000000000001</v>
      </c>
      <c r="G152" s="87" t="s">
        <v>108</v>
      </c>
      <c r="H152" s="73">
        <v>401.18000000000001</v>
      </c>
      <c r="I152" s="88">
        <v>1</v>
      </c>
      <c r="J152" s="73">
        <v>401.18000000000001</v>
      </c>
    </row>
    <row r="153">
      <c r="A153" s="82"/>
      <c r="B153" s="83"/>
      <c r="C153" s="84" t="s">
        <v>111</v>
      </c>
      <c r="D153" s="85"/>
      <c r="E153" s="72"/>
      <c r="F153" s="86">
        <v>27.899999999999999</v>
      </c>
      <c r="G153" s="87" t="s">
        <v>108</v>
      </c>
      <c r="H153" s="89">
        <v>27.899999999999999</v>
      </c>
      <c r="I153" s="88">
        <v>1</v>
      </c>
      <c r="J153" s="89">
        <v>27.899999999999999</v>
      </c>
    </row>
    <row r="154">
      <c r="A154" s="82"/>
      <c r="B154" s="83"/>
      <c r="C154" s="84" t="s">
        <v>112</v>
      </c>
      <c r="D154" s="85"/>
      <c r="E154" s="72"/>
      <c r="F154" s="86">
        <v>45.109999999999999</v>
      </c>
      <c r="G154" s="87" t="s">
        <v>108</v>
      </c>
      <c r="H154" s="73">
        <v>45.109999999999999</v>
      </c>
      <c r="I154" s="88">
        <v>1</v>
      </c>
      <c r="J154" s="73">
        <v>45.109999999999999</v>
      </c>
    </row>
    <row r="155">
      <c r="A155" s="82"/>
      <c r="B155" s="83"/>
      <c r="C155" s="84" t="s">
        <v>113</v>
      </c>
      <c r="D155" s="85" t="s">
        <v>114</v>
      </c>
      <c r="E155" s="72">
        <v>105</v>
      </c>
      <c r="F155" s="86"/>
      <c r="G155" s="87"/>
      <c r="H155" s="73">
        <v>173.69999999999999</v>
      </c>
      <c r="I155" s="88">
        <v>89</v>
      </c>
      <c r="J155" s="73">
        <v>147.22999999999999</v>
      </c>
    </row>
    <row r="156">
      <c r="A156" s="82"/>
      <c r="B156" s="83"/>
      <c r="C156" s="84" t="s">
        <v>115</v>
      </c>
      <c r="D156" s="85" t="s">
        <v>114</v>
      </c>
      <c r="E156" s="72">
        <v>60</v>
      </c>
      <c r="F156" s="86"/>
      <c r="G156" s="87"/>
      <c r="H156" s="73">
        <v>99.260000000000005</v>
      </c>
      <c r="I156" s="88">
        <v>48</v>
      </c>
      <c r="J156" s="73">
        <v>79.409999999999997</v>
      </c>
    </row>
    <row r="157">
      <c r="A157" s="90"/>
      <c r="B157" s="91"/>
      <c r="C157" s="92" t="s">
        <v>116</v>
      </c>
      <c r="D157" s="93" t="s">
        <v>117</v>
      </c>
      <c r="E157" s="94">
        <v>15.92</v>
      </c>
      <c r="F157" s="95"/>
      <c r="G157" s="96" t="s">
        <v>108</v>
      </c>
      <c r="H157" s="97">
        <v>15.92</v>
      </c>
      <c r="I157" s="98"/>
      <c r="J157" s="97"/>
    </row>
    <row r="158">
      <c r="C158" s="99" t="s">
        <v>118</v>
      </c>
      <c r="G158" s="99">
        <v>856.77999999999997</v>
      </c>
      <c r="H158" s="99"/>
      <c r="I158" s="99">
        <v>810.46000000000004</v>
      </c>
      <c r="J158" s="99"/>
    </row>
    <row r="159" ht="46.799999999999997">
      <c r="C159" s="100" t="s">
        <v>175</v>
      </c>
    </row>
    <row r="160" ht="55.200000000000003">
      <c r="A160" s="82" t="s">
        <v>176</v>
      </c>
      <c r="B160" s="83" t="s">
        <v>177</v>
      </c>
      <c r="C160" s="84" t="s">
        <v>178</v>
      </c>
      <c r="D160" s="85" t="s">
        <v>107</v>
      </c>
      <c r="E160" s="72">
        <v>1</v>
      </c>
      <c r="F160" s="86"/>
      <c r="G160" s="87"/>
      <c r="H160" s="73"/>
      <c r="I160" s="88" t="s">
        <v>108</v>
      </c>
      <c r="J160" s="73"/>
    </row>
    <row r="161">
      <c r="A161" s="82"/>
      <c r="B161" s="83"/>
      <c r="C161" s="84" t="s">
        <v>109</v>
      </c>
      <c r="D161" s="85"/>
      <c r="E161" s="72"/>
      <c r="F161" s="86">
        <v>208.97999999999999</v>
      </c>
      <c r="G161" s="87" t="s">
        <v>108</v>
      </c>
      <c r="H161" s="73">
        <v>208.97999999999999</v>
      </c>
      <c r="I161" s="88">
        <v>1</v>
      </c>
      <c r="J161" s="73">
        <v>208.97999999999999</v>
      </c>
    </row>
    <row r="162">
      <c r="A162" s="82"/>
      <c r="B162" s="83"/>
      <c r="C162" s="84" t="s">
        <v>110</v>
      </c>
      <c r="D162" s="85"/>
      <c r="E162" s="72"/>
      <c r="F162" s="86">
        <v>639.19000000000005</v>
      </c>
      <c r="G162" s="87" t="s">
        <v>108</v>
      </c>
      <c r="H162" s="73">
        <v>639.19000000000005</v>
      </c>
      <c r="I162" s="88">
        <v>1</v>
      </c>
      <c r="J162" s="73">
        <v>639.19000000000005</v>
      </c>
    </row>
    <row r="163">
      <c r="A163" s="82"/>
      <c r="B163" s="83"/>
      <c r="C163" s="84" t="s">
        <v>111</v>
      </c>
      <c r="D163" s="85"/>
      <c r="E163" s="72"/>
      <c r="F163" s="86">
        <v>44.829999999999998</v>
      </c>
      <c r="G163" s="87" t="s">
        <v>108</v>
      </c>
      <c r="H163" s="89">
        <v>44.829999999999998</v>
      </c>
      <c r="I163" s="88">
        <v>1</v>
      </c>
      <c r="J163" s="89">
        <v>44.829999999999998</v>
      </c>
    </row>
    <row r="164">
      <c r="A164" s="82"/>
      <c r="B164" s="83"/>
      <c r="C164" s="84" t="s">
        <v>112</v>
      </c>
      <c r="D164" s="85"/>
      <c r="E164" s="72"/>
      <c r="F164" s="86">
        <v>45.109999999999999</v>
      </c>
      <c r="G164" s="87" t="s">
        <v>108</v>
      </c>
      <c r="H164" s="73">
        <v>45.109999999999999</v>
      </c>
      <c r="I164" s="88">
        <v>1</v>
      </c>
      <c r="J164" s="73">
        <v>45.109999999999999</v>
      </c>
    </row>
    <row r="165">
      <c r="A165" s="82"/>
      <c r="B165" s="83"/>
      <c r="C165" s="84" t="s">
        <v>113</v>
      </c>
      <c r="D165" s="85" t="s">
        <v>114</v>
      </c>
      <c r="E165" s="72">
        <v>105</v>
      </c>
      <c r="F165" s="86"/>
      <c r="G165" s="87"/>
      <c r="H165" s="73">
        <v>266.5</v>
      </c>
      <c r="I165" s="88">
        <v>89</v>
      </c>
      <c r="J165" s="73">
        <v>225.88999999999999</v>
      </c>
    </row>
    <row r="166">
      <c r="A166" s="82"/>
      <c r="B166" s="83"/>
      <c r="C166" s="84" t="s">
        <v>115</v>
      </c>
      <c r="D166" s="85" t="s">
        <v>114</v>
      </c>
      <c r="E166" s="72">
        <v>60</v>
      </c>
      <c r="F166" s="86"/>
      <c r="G166" s="87"/>
      <c r="H166" s="73">
        <v>152.28999999999999</v>
      </c>
      <c r="I166" s="88">
        <v>48</v>
      </c>
      <c r="J166" s="73">
        <v>121.83</v>
      </c>
    </row>
    <row r="167">
      <c r="A167" s="90"/>
      <c r="B167" s="91"/>
      <c r="C167" s="92" t="s">
        <v>116</v>
      </c>
      <c r="D167" s="93" t="s">
        <v>117</v>
      </c>
      <c r="E167" s="94">
        <v>24.190000000000001</v>
      </c>
      <c r="F167" s="95"/>
      <c r="G167" s="96" t="s">
        <v>108</v>
      </c>
      <c r="H167" s="97">
        <v>24.190000000000001</v>
      </c>
      <c r="I167" s="98"/>
      <c r="J167" s="97"/>
    </row>
    <row r="168">
      <c r="C168" s="99" t="s">
        <v>118</v>
      </c>
      <c r="G168" s="99">
        <v>1312.0699999999999</v>
      </c>
      <c r="H168" s="99"/>
      <c r="I168" s="99">
        <v>1241</v>
      </c>
      <c r="J168" s="99"/>
    </row>
    <row r="169" ht="46.799999999999997">
      <c r="C169" s="100" t="s">
        <v>179</v>
      </c>
    </row>
    <row r="170">
      <c r="C170" s="100"/>
    </row>
    <row r="171">
      <c r="C171" s="81" t="s">
        <v>180</v>
      </c>
      <c r="D171" s="81"/>
      <c r="E171" s="81"/>
      <c r="F171" s="81"/>
      <c r="G171" s="81"/>
      <c r="H171" s="81"/>
    </row>
    <row r="172" ht="55.200000000000003">
      <c r="A172" s="82" t="s">
        <v>181</v>
      </c>
      <c r="B172" s="83" t="s">
        <v>182</v>
      </c>
      <c r="C172" s="84" t="s">
        <v>183</v>
      </c>
      <c r="D172" s="85" t="s">
        <v>107</v>
      </c>
      <c r="E172" s="72">
        <v>1</v>
      </c>
      <c r="F172" s="86"/>
      <c r="G172" s="87"/>
      <c r="H172" s="73"/>
      <c r="I172" s="88" t="s">
        <v>108</v>
      </c>
      <c r="J172" s="73"/>
    </row>
    <row r="173">
      <c r="A173" s="82"/>
      <c r="B173" s="83"/>
      <c r="C173" s="84" t="s">
        <v>109</v>
      </c>
      <c r="D173" s="85"/>
      <c r="E173" s="72"/>
      <c r="F173" s="86">
        <v>82.280000000000001</v>
      </c>
      <c r="G173" s="87" t="s">
        <v>108</v>
      </c>
      <c r="H173" s="73">
        <v>82.280000000000001</v>
      </c>
      <c r="I173" s="88">
        <v>1</v>
      </c>
      <c r="J173" s="73">
        <v>82.280000000000001</v>
      </c>
    </row>
    <row r="174">
      <c r="A174" s="82"/>
      <c r="B174" s="83"/>
      <c r="C174" s="84" t="s">
        <v>110</v>
      </c>
      <c r="D174" s="85"/>
      <c r="E174" s="72"/>
      <c r="F174" s="86">
        <v>189.21000000000001</v>
      </c>
      <c r="G174" s="87" t="s">
        <v>108</v>
      </c>
      <c r="H174" s="73">
        <v>189.21000000000001</v>
      </c>
      <c r="I174" s="88">
        <v>1</v>
      </c>
      <c r="J174" s="73">
        <v>189.21000000000001</v>
      </c>
    </row>
    <row r="175">
      <c r="A175" s="82"/>
      <c r="B175" s="83"/>
      <c r="C175" s="84" t="s">
        <v>111</v>
      </c>
      <c r="D175" s="85"/>
      <c r="E175" s="72"/>
      <c r="F175" s="86">
        <v>12.42</v>
      </c>
      <c r="G175" s="87" t="s">
        <v>108</v>
      </c>
      <c r="H175" s="89">
        <v>12.42</v>
      </c>
      <c r="I175" s="88">
        <v>1</v>
      </c>
      <c r="J175" s="89">
        <v>12.42</v>
      </c>
    </row>
    <row r="176">
      <c r="A176" s="82"/>
      <c r="B176" s="83"/>
      <c r="C176" s="84" t="s">
        <v>112</v>
      </c>
      <c r="D176" s="85"/>
      <c r="E176" s="72"/>
      <c r="F176" s="86">
        <v>81.170000000000002</v>
      </c>
      <c r="G176" s="87" t="s">
        <v>108</v>
      </c>
      <c r="H176" s="73">
        <v>81.170000000000002</v>
      </c>
      <c r="I176" s="88">
        <v>1</v>
      </c>
      <c r="J176" s="73">
        <v>81.170000000000002</v>
      </c>
    </row>
    <row r="177">
      <c r="A177" s="82"/>
      <c r="B177" s="83"/>
      <c r="C177" s="84" t="s">
        <v>113</v>
      </c>
      <c r="D177" s="85" t="s">
        <v>114</v>
      </c>
      <c r="E177" s="72">
        <v>105</v>
      </c>
      <c r="F177" s="86"/>
      <c r="G177" s="87"/>
      <c r="H177" s="73">
        <v>99.439999999999998</v>
      </c>
      <c r="I177" s="88">
        <v>89</v>
      </c>
      <c r="J177" s="73">
        <v>84.280000000000001</v>
      </c>
    </row>
    <row r="178">
      <c r="A178" s="82"/>
      <c r="B178" s="83"/>
      <c r="C178" s="84" t="s">
        <v>115</v>
      </c>
      <c r="D178" s="85" t="s">
        <v>114</v>
      </c>
      <c r="E178" s="72">
        <v>60</v>
      </c>
      <c r="F178" s="86"/>
      <c r="G178" s="87"/>
      <c r="H178" s="73">
        <v>56.82</v>
      </c>
      <c r="I178" s="88">
        <v>48</v>
      </c>
      <c r="J178" s="73">
        <v>45.460000000000001</v>
      </c>
    </row>
    <row r="179">
      <c r="A179" s="90"/>
      <c r="B179" s="91"/>
      <c r="C179" s="92" t="s">
        <v>116</v>
      </c>
      <c r="D179" s="93" t="s">
        <v>117</v>
      </c>
      <c r="E179" s="94">
        <v>9.5199999999999996</v>
      </c>
      <c r="F179" s="95"/>
      <c r="G179" s="96" t="s">
        <v>108</v>
      </c>
      <c r="H179" s="97">
        <v>9.5199999999999996</v>
      </c>
      <c r="I179" s="98"/>
      <c r="J179" s="97"/>
    </row>
    <row r="180">
      <c r="C180" s="99" t="s">
        <v>118</v>
      </c>
      <c r="G180" s="99">
        <v>508.91999999999996</v>
      </c>
      <c r="H180" s="99"/>
      <c r="I180" s="99">
        <v>482.40000000000003</v>
      </c>
      <c r="J180" s="99"/>
    </row>
    <row r="181" ht="46.799999999999997">
      <c r="C181" s="100" t="s">
        <v>184</v>
      </c>
    </row>
    <row r="182" ht="55.200000000000003">
      <c r="A182" s="82" t="s">
        <v>185</v>
      </c>
      <c r="B182" s="83" t="s">
        <v>186</v>
      </c>
      <c r="C182" s="84" t="s">
        <v>187</v>
      </c>
      <c r="D182" s="85" t="s">
        <v>107</v>
      </c>
      <c r="E182" s="72">
        <v>1</v>
      </c>
      <c r="F182" s="86"/>
      <c r="G182" s="87"/>
      <c r="H182" s="73"/>
      <c r="I182" s="88" t="s">
        <v>108</v>
      </c>
      <c r="J182" s="73"/>
    </row>
    <row r="183">
      <c r="A183" s="82"/>
      <c r="B183" s="83"/>
      <c r="C183" s="84" t="s">
        <v>109</v>
      </c>
      <c r="D183" s="85"/>
      <c r="E183" s="72"/>
      <c r="F183" s="86">
        <v>155.53999999999999</v>
      </c>
      <c r="G183" s="87" t="s">
        <v>108</v>
      </c>
      <c r="H183" s="73">
        <v>155.53999999999999</v>
      </c>
      <c r="I183" s="88">
        <v>1</v>
      </c>
      <c r="J183" s="73">
        <v>155.53999999999999</v>
      </c>
    </row>
    <row r="184">
      <c r="A184" s="82"/>
      <c r="B184" s="83"/>
      <c r="C184" s="84" t="s">
        <v>110</v>
      </c>
      <c r="D184" s="85"/>
      <c r="E184" s="72"/>
      <c r="F184" s="86">
        <v>415.62</v>
      </c>
      <c r="G184" s="87" t="s">
        <v>108</v>
      </c>
      <c r="H184" s="73">
        <v>415.62</v>
      </c>
      <c r="I184" s="88">
        <v>1</v>
      </c>
      <c r="J184" s="73">
        <v>415.62</v>
      </c>
    </row>
    <row r="185">
      <c r="A185" s="82"/>
      <c r="B185" s="83"/>
      <c r="C185" s="84" t="s">
        <v>111</v>
      </c>
      <c r="D185" s="85"/>
      <c r="E185" s="72"/>
      <c r="F185" s="86">
        <v>28.309999999999999</v>
      </c>
      <c r="G185" s="87" t="s">
        <v>108</v>
      </c>
      <c r="H185" s="89">
        <v>28.309999999999999</v>
      </c>
      <c r="I185" s="88">
        <v>1</v>
      </c>
      <c r="J185" s="89">
        <v>28.309999999999999</v>
      </c>
    </row>
    <row r="186">
      <c r="A186" s="82"/>
      <c r="B186" s="83"/>
      <c r="C186" s="84" t="s">
        <v>112</v>
      </c>
      <c r="D186" s="85"/>
      <c r="E186" s="72"/>
      <c r="F186" s="86">
        <v>81.170000000000002</v>
      </c>
      <c r="G186" s="87" t="s">
        <v>108</v>
      </c>
      <c r="H186" s="73">
        <v>81.170000000000002</v>
      </c>
      <c r="I186" s="88">
        <v>1</v>
      </c>
      <c r="J186" s="73">
        <v>81.170000000000002</v>
      </c>
    </row>
    <row r="187">
      <c r="A187" s="82"/>
      <c r="B187" s="83"/>
      <c r="C187" s="84" t="s">
        <v>113</v>
      </c>
      <c r="D187" s="85" t="s">
        <v>114</v>
      </c>
      <c r="E187" s="72">
        <v>105</v>
      </c>
      <c r="F187" s="86"/>
      <c r="G187" s="87"/>
      <c r="H187" s="73">
        <v>193.03999999999999</v>
      </c>
      <c r="I187" s="88">
        <v>89</v>
      </c>
      <c r="J187" s="73">
        <v>163.63</v>
      </c>
    </row>
    <row r="188">
      <c r="A188" s="82"/>
      <c r="B188" s="83"/>
      <c r="C188" s="84" t="s">
        <v>115</v>
      </c>
      <c r="D188" s="85" t="s">
        <v>114</v>
      </c>
      <c r="E188" s="72">
        <v>60</v>
      </c>
      <c r="F188" s="86"/>
      <c r="G188" s="87"/>
      <c r="H188" s="73">
        <v>110.31</v>
      </c>
      <c r="I188" s="88">
        <v>48</v>
      </c>
      <c r="J188" s="73">
        <v>88.25</v>
      </c>
    </row>
    <row r="189">
      <c r="A189" s="90"/>
      <c r="B189" s="91"/>
      <c r="C189" s="92" t="s">
        <v>116</v>
      </c>
      <c r="D189" s="93" t="s">
        <v>117</v>
      </c>
      <c r="E189" s="94">
        <v>18</v>
      </c>
      <c r="F189" s="95"/>
      <c r="G189" s="96" t="s">
        <v>108</v>
      </c>
      <c r="H189" s="97">
        <v>18</v>
      </c>
      <c r="I189" s="98"/>
      <c r="J189" s="97"/>
    </row>
    <row r="190">
      <c r="C190" s="99" t="s">
        <v>118</v>
      </c>
      <c r="G190" s="99">
        <v>955.67999999999995</v>
      </c>
      <c r="H190" s="99"/>
      <c r="I190" s="99">
        <v>904.21000000000004</v>
      </c>
      <c r="J190" s="99"/>
    </row>
    <row r="191" ht="46.799999999999997">
      <c r="C191" s="100" t="s">
        <v>188</v>
      </c>
    </row>
    <row r="192" ht="55.200000000000003">
      <c r="A192" s="82" t="s">
        <v>189</v>
      </c>
      <c r="B192" s="83" t="s">
        <v>190</v>
      </c>
      <c r="C192" s="84" t="s">
        <v>191</v>
      </c>
      <c r="D192" s="85" t="s">
        <v>107</v>
      </c>
      <c r="E192" s="72">
        <v>1</v>
      </c>
      <c r="F192" s="86"/>
      <c r="G192" s="87"/>
      <c r="H192" s="73"/>
      <c r="I192" s="88" t="s">
        <v>108</v>
      </c>
      <c r="J192" s="73"/>
    </row>
    <row r="193">
      <c r="A193" s="82"/>
      <c r="B193" s="83"/>
      <c r="C193" s="84" t="s">
        <v>109</v>
      </c>
      <c r="D193" s="85"/>
      <c r="E193" s="72"/>
      <c r="F193" s="86">
        <v>237.09999999999999</v>
      </c>
      <c r="G193" s="87" t="s">
        <v>108</v>
      </c>
      <c r="H193" s="73">
        <v>237.09999999999999</v>
      </c>
      <c r="I193" s="88">
        <v>1</v>
      </c>
      <c r="J193" s="73">
        <v>237.09999999999999</v>
      </c>
    </row>
    <row r="194">
      <c r="A194" s="82"/>
      <c r="B194" s="83"/>
      <c r="C194" s="84" t="s">
        <v>110</v>
      </c>
      <c r="D194" s="85"/>
      <c r="E194" s="72"/>
      <c r="F194" s="86">
        <v>677.02999999999997</v>
      </c>
      <c r="G194" s="87" t="s">
        <v>108</v>
      </c>
      <c r="H194" s="73">
        <v>677.02999999999997</v>
      </c>
      <c r="I194" s="88">
        <v>1</v>
      </c>
      <c r="J194" s="73">
        <v>677.02999999999997</v>
      </c>
    </row>
    <row r="195">
      <c r="A195" s="82"/>
      <c r="B195" s="83"/>
      <c r="C195" s="84" t="s">
        <v>111</v>
      </c>
      <c r="D195" s="85"/>
      <c r="E195" s="72"/>
      <c r="F195" s="86">
        <v>46.840000000000003</v>
      </c>
      <c r="G195" s="87" t="s">
        <v>108</v>
      </c>
      <c r="H195" s="89">
        <v>46.840000000000003</v>
      </c>
      <c r="I195" s="88">
        <v>1</v>
      </c>
      <c r="J195" s="89">
        <v>46.840000000000003</v>
      </c>
    </row>
    <row r="196">
      <c r="A196" s="82"/>
      <c r="B196" s="83"/>
      <c r="C196" s="84" t="s">
        <v>112</v>
      </c>
      <c r="D196" s="85"/>
      <c r="E196" s="72"/>
      <c r="F196" s="86">
        <v>81.170000000000002</v>
      </c>
      <c r="G196" s="87" t="s">
        <v>108</v>
      </c>
      <c r="H196" s="73">
        <v>81.170000000000002</v>
      </c>
      <c r="I196" s="88">
        <v>1</v>
      </c>
      <c r="J196" s="73">
        <v>81.170000000000002</v>
      </c>
    </row>
    <row r="197">
      <c r="A197" s="82"/>
      <c r="B197" s="83"/>
      <c r="C197" s="84" t="s">
        <v>113</v>
      </c>
      <c r="D197" s="85" t="s">
        <v>114</v>
      </c>
      <c r="E197" s="72">
        <v>105</v>
      </c>
      <c r="F197" s="86"/>
      <c r="G197" s="87"/>
      <c r="H197" s="73">
        <v>298.13999999999999</v>
      </c>
      <c r="I197" s="88">
        <v>89</v>
      </c>
      <c r="J197" s="73">
        <v>252.71000000000001</v>
      </c>
    </row>
    <row r="198">
      <c r="A198" s="82"/>
      <c r="B198" s="83"/>
      <c r="C198" s="84" t="s">
        <v>115</v>
      </c>
      <c r="D198" s="85" t="s">
        <v>114</v>
      </c>
      <c r="E198" s="72">
        <v>60</v>
      </c>
      <c r="F198" s="86"/>
      <c r="G198" s="87"/>
      <c r="H198" s="73">
        <v>170.36000000000001</v>
      </c>
      <c r="I198" s="88">
        <v>48</v>
      </c>
      <c r="J198" s="73">
        <v>136.28999999999999</v>
      </c>
    </row>
    <row r="199">
      <c r="A199" s="90"/>
      <c r="B199" s="91"/>
      <c r="C199" s="92" t="s">
        <v>116</v>
      </c>
      <c r="D199" s="93" t="s">
        <v>117</v>
      </c>
      <c r="E199" s="94">
        <v>27.440000000000001</v>
      </c>
      <c r="F199" s="95"/>
      <c r="G199" s="96" t="s">
        <v>108</v>
      </c>
      <c r="H199" s="97">
        <v>27.440000000000001</v>
      </c>
      <c r="I199" s="98"/>
      <c r="J199" s="97"/>
    </row>
    <row r="200">
      <c r="C200" s="99" t="s">
        <v>118</v>
      </c>
      <c r="G200" s="99">
        <v>1463.8</v>
      </c>
      <c r="H200" s="99"/>
      <c r="I200" s="99">
        <v>1384.3</v>
      </c>
      <c r="J200" s="99"/>
    </row>
    <row r="201" ht="46.799999999999997">
      <c r="C201" s="100" t="s">
        <v>192</v>
      </c>
    </row>
  </sheetData>
  <mergeCells count="44">
    <mergeCell ref="A4:J4"/>
    <mergeCell ref="C5:H5"/>
    <mergeCell ref="C11:H11"/>
    <mergeCell ref="G20:H20"/>
    <mergeCell ref="I20:J20"/>
    <mergeCell ref="G30:H30"/>
    <mergeCell ref="I30:J30"/>
    <mergeCell ref="G40:H40"/>
    <mergeCell ref="I40:J40"/>
    <mergeCell ref="C43:H43"/>
    <mergeCell ref="G52:H52"/>
    <mergeCell ref="I52:J52"/>
    <mergeCell ref="G62:H62"/>
    <mergeCell ref="I62:J62"/>
    <mergeCell ref="G72:H72"/>
    <mergeCell ref="I72:J72"/>
    <mergeCell ref="C75:H75"/>
    <mergeCell ref="G84:H84"/>
    <mergeCell ref="I84:J84"/>
    <mergeCell ref="G94:H94"/>
    <mergeCell ref="I94:J94"/>
    <mergeCell ref="G104:H104"/>
    <mergeCell ref="I104:J104"/>
    <mergeCell ref="C107:H107"/>
    <mergeCell ref="G116:H116"/>
    <mergeCell ref="I116:J116"/>
    <mergeCell ref="G126:H126"/>
    <mergeCell ref="I126:J126"/>
    <mergeCell ref="G136:H136"/>
    <mergeCell ref="I136:J136"/>
    <mergeCell ref="C139:H139"/>
    <mergeCell ref="G148:H148"/>
    <mergeCell ref="I148:J148"/>
    <mergeCell ref="G158:H158"/>
    <mergeCell ref="I158:J158"/>
    <mergeCell ref="G168:H168"/>
    <mergeCell ref="I168:J168"/>
    <mergeCell ref="C171:H171"/>
    <mergeCell ref="G180:H180"/>
    <mergeCell ref="I180:J180"/>
    <mergeCell ref="G190:H190"/>
    <mergeCell ref="I190:J190"/>
    <mergeCell ref="G200:H200"/>
    <mergeCell ref="I200:J200"/>
  </mergeCells>
  <printOptions headings="0" gridLines="0"/>
  <pageMargins left="0.34999999999999998" right="0.27559055118110237" top="0.19685039370078738" bottom="0.19685039370078738" header="0.31496062992125984" footer="0.31496062992125984"/>
  <pageSetup paperSize="9" scale="7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60" workbookViewId="0">
      <selection activeCell="R19" activeCellId="0" sqref="R19"/>
    </sheetView>
  </sheetViews>
  <sheetFormatPr defaultRowHeight="14.25"/>
  <cols>
    <col customWidth="1" min="2" max="2" width="22"/>
    <col customWidth="1" min="3" max="3" width="21.109375"/>
    <col customWidth="1" min="4" max="4" width="36.109375"/>
    <col customWidth="1" min="7" max="7" width="13"/>
    <col customWidth="1" min="8" max="8" width="13.88671875"/>
    <col customWidth="1" min="9" max="9" width="21.88671875"/>
    <col customWidth="1" min="11" max="11" width="10.88671875"/>
    <col customWidth="1" min="13" max="13" width="11.33203125"/>
    <col customWidth="1" min="17" max="17" width="15.33203125"/>
  </cols>
  <sheetData>
    <row r="1" ht="19.5">
      <c r="A1" s="101" t="s">
        <v>193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</row>
    <row r="2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</row>
    <row r="3" ht="34.799999999999997" customHeight="1">
      <c r="A3" s="103" t="str">
        <f>CONCATENATE("по "," ","объекту"," ",":"," ",'титул '!K14)</f>
        <v xml:space="preserve">по  объекту : 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</row>
    <row r="4">
      <c r="A4" s="104" t="s">
        <v>194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</row>
    <row r="5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</row>
    <row r="6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</row>
    <row r="7">
      <c r="A7" s="106" t="s">
        <v>93</v>
      </c>
      <c r="B7" s="106" t="s">
        <v>195</v>
      </c>
      <c r="C7" s="106" t="s">
        <v>196</v>
      </c>
      <c r="D7" s="106" t="s">
        <v>197</v>
      </c>
      <c r="E7" s="106" t="s">
        <v>198</v>
      </c>
      <c r="F7" s="106" t="s">
        <v>199</v>
      </c>
      <c r="G7" s="106" t="s">
        <v>200</v>
      </c>
      <c r="H7" s="106" t="s">
        <v>201</v>
      </c>
      <c r="I7" s="106" t="s">
        <v>202</v>
      </c>
      <c r="J7" s="107" t="s">
        <v>203</v>
      </c>
      <c r="K7" s="108"/>
      <c r="L7" s="107" t="s">
        <v>204</v>
      </c>
      <c r="M7" s="108"/>
      <c r="N7" s="109" t="s">
        <v>205</v>
      </c>
      <c r="O7" s="110"/>
      <c r="P7" s="111"/>
      <c r="Q7" s="106" t="s">
        <v>206</v>
      </c>
      <c r="R7" s="106" t="s">
        <v>207</v>
      </c>
      <c r="S7" s="106" t="s">
        <v>208</v>
      </c>
      <c r="T7" s="106" t="s">
        <v>209</v>
      </c>
      <c r="U7" s="106" t="s">
        <v>210</v>
      </c>
      <c r="V7" s="106" t="s">
        <v>211</v>
      </c>
      <c r="W7" s="106" t="s">
        <v>212</v>
      </c>
      <c r="X7" s="106" t="s">
        <v>213</v>
      </c>
      <c r="Y7" s="106" t="s">
        <v>214</v>
      </c>
      <c r="Z7" s="106" t="s">
        <v>215</v>
      </c>
    </row>
    <row r="8">
      <c r="A8" s="112"/>
      <c r="B8" s="112"/>
      <c r="C8" s="112"/>
      <c r="D8" s="112"/>
      <c r="E8" s="112"/>
      <c r="F8" s="112"/>
      <c r="G8" s="112"/>
      <c r="H8" s="112"/>
      <c r="I8" s="112"/>
      <c r="J8" s="113"/>
      <c r="K8" s="114"/>
      <c r="L8" s="113"/>
      <c r="M8" s="114"/>
      <c r="N8" s="113"/>
      <c r="O8" s="115"/>
      <c r="P8" s="116"/>
      <c r="Q8" s="112"/>
      <c r="R8" s="112"/>
      <c r="S8" s="112"/>
      <c r="T8" s="112"/>
      <c r="U8" s="112"/>
      <c r="V8" s="112"/>
      <c r="W8" s="112"/>
      <c r="X8" s="112"/>
      <c r="Y8" s="112"/>
      <c r="Z8" s="112"/>
    </row>
    <row r="9">
      <c r="A9" s="112"/>
      <c r="B9" s="112"/>
      <c r="C9" s="112"/>
      <c r="D9" s="112"/>
      <c r="E9" s="112"/>
      <c r="F9" s="112"/>
      <c r="G9" s="112"/>
      <c r="H9" s="112"/>
      <c r="I9" s="112"/>
      <c r="J9" s="113"/>
      <c r="K9" s="114"/>
      <c r="L9" s="113"/>
      <c r="M9" s="114"/>
      <c r="N9" s="113"/>
      <c r="O9" s="115"/>
      <c r="P9" s="116"/>
      <c r="Q9" s="112"/>
      <c r="R9" s="112"/>
      <c r="S9" s="112"/>
      <c r="T9" s="112"/>
      <c r="U9" s="112"/>
      <c r="V9" s="112"/>
      <c r="W9" s="112"/>
      <c r="X9" s="112"/>
      <c r="Y9" s="112"/>
      <c r="Z9" s="112"/>
    </row>
    <row r="10">
      <c r="A10" s="112"/>
      <c r="B10" s="112"/>
      <c r="C10" s="112"/>
      <c r="D10" s="112"/>
      <c r="E10" s="112"/>
      <c r="F10" s="112"/>
      <c r="G10" s="112"/>
      <c r="H10" s="112"/>
      <c r="I10" s="112"/>
      <c r="J10" s="113"/>
      <c r="K10" s="114"/>
      <c r="L10" s="113"/>
      <c r="M10" s="114"/>
      <c r="N10" s="113"/>
      <c r="O10" s="115"/>
      <c r="P10" s="116"/>
      <c r="Q10" s="112"/>
      <c r="R10" s="112"/>
      <c r="S10" s="112"/>
      <c r="T10" s="112"/>
      <c r="U10" s="112"/>
      <c r="V10" s="112"/>
      <c r="W10" s="112"/>
      <c r="X10" s="112"/>
      <c r="Y10" s="112"/>
      <c r="Z10" s="112"/>
    </row>
    <row r="11">
      <c r="A11" s="112"/>
      <c r="B11" s="112"/>
      <c r="C11" s="112"/>
      <c r="D11" s="112"/>
      <c r="E11" s="112"/>
      <c r="F11" s="112"/>
      <c r="G11" s="112"/>
      <c r="H11" s="112"/>
      <c r="I11" s="112"/>
      <c r="J11" s="113"/>
      <c r="K11" s="114"/>
      <c r="L11" s="113"/>
      <c r="M11" s="114"/>
      <c r="N11" s="113"/>
      <c r="O11" s="115"/>
      <c r="P11" s="116"/>
      <c r="Q11" s="112"/>
      <c r="R11" s="112"/>
      <c r="S11" s="112"/>
      <c r="T11" s="112"/>
      <c r="U11" s="112"/>
      <c r="V11" s="112"/>
      <c r="W11" s="112"/>
      <c r="X11" s="112"/>
      <c r="Y11" s="112"/>
      <c r="Z11" s="112"/>
    </row>
    <row r="12">
      <c r="A12" s="112"/>
      <c r="B12" s="112"/>
      <c r="C12" s="112"/>
      <c r="D12" s="112"/>
      <c r="E12" s="112"/>
      <c r="F12" s="112"/>
      <c r="G12" s="112"/>
      <c r="H12" s="112"/>
      <c r="I12" s="112"/>
      <c r="J12" s="117"/>
      <c r="K12" s="118"/>
      <c r="L12" s="117"/>
      <c r="M12" s="118"/>
      <c r="N12" s="117"/>
      <c r="O12" s="119"/>
      <c r="P12" s="120"/>
      <c r="Q12" s="112"/>
      <c r="R12" s="112"/>
      <c r="S12" s="112"/>
      <c r="T12" s="112"/>
      <c r="U12" s="112"/>
      <c r="V12" s="112"/>
      <c r="W12" s="112"/>
      <c r="X12" s="112"/>
      <c r="Y12" s="112"/>
      <c r="Z12" s="112"/>
    </row>
    <row r="13">
      <c r="A13" s="112"/>
      <c r="B13" s="112"/>
      <c r="C13" s="112"/>
      <c r="D13" s="112"/>
      <c r="E13" s="112"/>
      <c r="F13" s="112"/>
      <c r="G13" s="112"/>
      <c r="H13" s="112"/>
      <c r="I13" s="112"/>
      <c r="J13" s="106" t="s">
        <v>114</v>
      </c>
      <c r="K13" s="106" t="s">
        <v>216</v>
      </c>
      <c r="L13" s="106" t="s">
        <v>114</v>
      </c>
      <c r="M13" s="106" t="s">
        <v>217</v>
      </c>
      <c r="N13" s="106" t="s">
        <v>218</v>
      </c>
      <c r="O13" s="106" t="s">
        <v>114</v>
      </c>
      <c r="P13" s="106" t="s">
        <v>217</v>
      </c>
      <c r="Q13" s="112"/>
      <c r="R13" s="112"/>
      <c r="S13" s="112"/>
      <c r="T13" s="112"/>
      <c r="U13" s="112"/>
      <c r="V13" s="112"/>
      <c r="W13" s="112"/>
      <c r="X13" s="112"/>
      <c r="Y13" s="112"/>
      <c r="Z13" s="112"/>
    </row>
    <row r="14">
      <c r="A14" s="112"/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</row>
    <row r="15">
      <c r="A15" s="112"/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</row>
    <row r="16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</row>
    <row r="17">
      <c r="A17" s="121"/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</row>
    <row r="18" ht="15">
      <c r="A18" s="122">
        <v>1</v>
      </c>
      <c r="B18" s="122">
        <v>2</v>
      </c>
      <c r="C18" s="122">
        <v>3</v>
      </c>
      <c r="D18" s="122">
        <v>4</v>
      </c>
      <c r="E18" s="122">
        <v>5</v>
      </c>
      <c r="F18" s="122">
        <v>6</v>
      </c>
      <c r="G18" s="122">
        <v>7</v>
      </c>
      <c r="H18" s="122">
        <v>8</v>
      </c>
      <c r="I18" s="122">
        <v>9</v>
      </c>
      <c r="J18" s="122">
        <v>10</v>
      </c>
      <c r="K18" s="122">
        <v>11</v>
      </c>
      <c r="L18" s="122">
        <v>12</v>
      </c>
      <c r="M18" s="122">
        <v>13</v>
      </c>
      <c r="N18" s="122">
        <v>14</v>
      </c>
      <c r="O18" s="122">
        <v>15</v>
      </c>
      <c r="P18" s="122">
        <v>16</v>
      </c>
      <c r="Q18" s="122">
        <v>17</v>
      </c>
      <c r="R18" s="122">
        <v>18</v>
      </c>
      <c r="S18" s="122">
        <v>19</v>
      </c>
      <c r="T18" s="122">
        <v>20</v>
      </c>
      <c r="U18" s="122">
        <v>21</v>
      </c>
      <c r="V18" s="122">
        <v>22</v>
      </c>
      <c r="W18" s="122">
        <v>23</v>
      </c>
      <c r="X18" s="122">
        <v>24</v>
      </c>
      <c r="Y18" s="122">
        <v>25</v>
      </c>
      <c r="Z18" s="122">
        <v>26</v>
      </c>
    </row>
    <row r="19" ht="85.5">
      <c r="A19" s="123" t="s">
        <v>219</v>
      </c>
      <c r="B19" s="124" t="s">
        <v>220</v>
      </c>
      <c r="C19" s="124" t="s">
        <v>221</v>
      </c>
      <c r="D19" s="124" t="s">
        <v>221</v>
      </c>
      <c r="E19" s="125" t="s">
        <v>222</v>
      </c>
      <c r="F19" s="125" t="s">
        <v>104</v>
      </c>
      <c r="G19" s="126">
        <v>1239.9200000000001</v>
      </c>
      <c r="H19" s="126">
        <v>1033.27</v>
      </c>
      <c r="I19" s="126">
        <v>1033.27</v>
      </c>
      <c r="J19" s="126">
        <v>3</v>
      </c>
      <c r="K19" s="126">
        <v>31</v>
      </c>
      <c r="L19" s="126">
        <v>2</v>
      </c>
      <c r="M19" s="126">
        <v>21.289999999999999</v>
      </c>
      <c r="N19" s="124"/>
      <c r="O19" s="126"/>
      <c r="P19" s="126">
        <v>0</v>
      </c>
      <c r="Q19" s="126">
        <v>1085.5599999999999</v>
      </c>
      <c r="R19" s="125">
        <v>2024</v>
      </c>
      <c r="S19" s="125">
        <v>3</v>
      </c>
      <c r="T19" s="124" t="s">
        <v>223</v>
      </c>
      <c r="U19" s="124" t="s">
        <v>108</v>
      </c>
      <c r="V19" s="124" t="s">
        <v>224</v>
      </c>
      <c r="W19" s="124" t="s">
        <v>225</v>
      </c>
      <c r="X19" s="124" t="s">
        <v>108</v>
      </c>
      <c r="Y19" s="124" t="s">
        <v>226</v>
      </c>
      <c r="Z19" s="125">
        <v>1</v>
      </c>
    </row>
    <row r="20" ht="42.75">
      <c r="A20" s="127" t="s">
        <v>227</v>
      </c>
      <c r="B20" s="128" t="s">
        <v>228</v>
      </c>
      <c r="C20" s="128" t="s">
        <v>221</v>
      </c>
      <c r="D20" s="128" t="s">
        <v>221</v>
      </c>
      <c r="E20" s="129" t="s">
        <v>222</v>
      </c>
      <c r="F20" s="129" t="s">
        <v>104</v>
      </c>
      <c r="G20" s="130">
        <v>1472.75</v>
      </c>
      <c r="H20" s="130">
        <v>1227.29</v>
      </c>
      <c r="I20" s="130">
        <v>1227.29</v>
      </c>
      <c r="J20" s="130">
        <v>3</v>
      </c>
      <c r="K20" s="130">
        <v>36.82</v>
      </c>
      <c r="L20" s="130">
        <v>2</v>
      </c>
      <c r="M20" s="130">
        <v>25.280000000000001</v>
      </c>
      <c r="N20" s="128"/>
      <c r="O20" s="130"/>
      <c r="P20" s="130">
        <v>0</v>
      </c>
      <c r="Q20" s="130">
        <v>1289.3900000000001</v>
      </c>
      <c r="R20" s="129">
        <v>2024</v>
      </c>
      <c r="S20" s="129">
        <v>3</v>
      </c>
      <c r="T20" s="128" t="s">
        <v>229</v>
      </c>
      <c r="U20" s="128" t="s">
        <v>108</v>
      </c>
      <c r="V20" s="128" t="s">
        <v>230</v>
      </c>
      <c r="W20" s="128" t="s">
        <v>231</v>
      </c>
      <c r="X20" s="128" t="s">
        <v>232</v>
      </c>
      <c r="Y20" s="128" t="s">
        <v>233</v>
      </c>
      <c r="Z20" s="129">
        <v>2</v>
      </c>
    </row>
    <row r="21" ht="42.75">
      <c r="A21" s="127" t="s">
        <v>234</v>
      </c>
      <c r="B21" s="128" t="s">
        <v>235</v>
      </c>
      <c r="C21" s="128" t="s">
        <v>221</v>
      </c>
      <c r="D21" s="128" t="s">
        <v>221</v>
      </c>
      <c r="E21" s="129" t="s">
        <v>222</v>
      </c>
      <c r="F21" s="129" t="s">
        <v>104</v>
      </c>
      <c r="G21" s="130">
        <v>1459.98</v>
      </c>
      <c r="H21" s="130">
        <v>1216.6500000000001</v>
      </c>
      <c r="I21" s="130">
        <v>1216.6500000000001</v>
      </c>
      <c r="J21" s="130">
        <v>3</v>
      </c>
      <c r="K21" s="130">
        <v>36.5</v>
      </c>
      <c r="L21" s="130">
        <v>2</v>
      </c>
      <c r="M21" s="130">
        <v>25.059999999999999</v>
      </c>
      <c r="N21" s="128"/>
      <c r="O21" s="130"/>
      <c r="P21" s="130">
        <v>0</v>
      </c>
      <c r="Q21" s="130">
        <v>1278.21</v>
      </c>
      <c r="R21" s="129">
        <v>2024</v>
      </c>
      <c r="S21" s="129">
        <v>3</v>
      </c>
      <c r="T21" s="128" t="s">
        <v>236</v>
      </c>
      <c r="U21" s="128" t="s">
        <v>108</v>
      </c>
      <c r="V21" s="128" t="s">
        <v>237</v>
      </c>
      <c r="W21" s="128" t="s">
        <v>238</v>
      </c>
      <c r="X21" s="128" t="s">
        <v>239</v>
      </c>
      <c r="Y21" s="128" t="s">
        <v>240</v>
      </c>
      <c r="Z21" s="129">
        <v>2</v>
      </c>
    </row>
    <row r="22" ht="270.75">
      <c r="A22" s="123" t="s">
        <v>241</v>
      </c>
      <c r="B22" s="124" t="s">
        <v>242</v>
      </c>
      <c r="C22" s="124" t="s">
        <v>243</v>
      </c>
      <c r="D22" s="124" t="s">
        <v>243</v>
      </c>
      <c r="E22" s="125" t="s">
        <v>222</v>
      </c>
      <c r="F22" s="125" t="s">
        <v>244</v>
      </c>
      <c r="G22" s="126">
        <v>2673840.6000000001</v>
      </c>
      <c r="H22" s="126">
        <v>2228200.5</v>
      </c>
      <c r="I22" s="126">
        <v>2228200.5</v>
      </c>
      <c r="J22" s="126">
        <v>3</v>
      </c>
      <c r="K22" s="126">
        <v>66846.020000000004</v>
      </c>
      <c r="L22" s="126">
        <v>1.2</v>
      </c>
      <c r="M22" s="126">
        <v>27540.560000000001</v>
      </c>
      <c r="N22" s="124"/>
      <c r="O22" s="126"/>
      <c r="P22" s="126">
        <v>0</v>
      </c>
      <c r="Q22" s="126">
        <v>2322587.0800000001</v>
      </c>
      <c r="R22" s="125">
        <v>2025</v>
      </c>
      <c r="S22" s="125">
        <v>1</v>
      </c>
      <c r="T22" s="124" t="s">
        <v>245</v>
      </c>
      <c r="U22" s="124" t="s">
        <v>108</v>
      </c>
      <c r="V22" s="124" t="s">
        <v>246</v>
      </c>
      <c r="W22" s="124" t="s">
        <v>247</v>
      </c>
      <c r="X22" s="124" t="s">
        <v>248</v>
      </c>
      <c r="Y22" s="124" t="s">
        <v>249</v>
      </c>
      <c r="Z22" s="125">
        <v>1</v>
      </c>
    </row>
    <row r="23" ht="256.5">
      <c r="A23" s="127" t="s">
        <v>250</v>
      </c>
      <c r="B23" s="128" t="s">
        <v>251</v>
      </c>
      <c r="C23" s="128" t="s">
        <v>243</v>
      </c>
      <c r="D23" s="128" t="s">
        <v>243</v>
      </c>
      <c r="E23" s="129" t="s">
        <v>222</v>
      </c>
      <c r="F23" s="129" t="s">
        <v>252</v>
      </c>
      <c r="G23" s="130">
        <v>2853500</v>
      </c>
      <c r="H23" s="130">
        <v>2377916.6699999999</v>
      </c>
      <c r="I23" s="130">
        <v>2377916.6699999999</v>
      </c>
      <c r="J23" s="130">
        <v>3</v>
      </c>
      <c r="K23" s="130">
        <v>71337.5</v>
      </c>
      <c r="L23" s="130">
        <v>1.2</v>
      </c>
      <c r="M23" s="130">
        <v>29391.049999999999</v>
      </c>
      <c r="N23" s="128"/>
      <c r="O23" s="130"/>
      <c r="P23" s="130">
        <v>0</v>
      </c>
      <c r="Q23" s="130">
        <v>2478645.2200000002</v>
      </c>
      <c r="R23" s="129">
        <v>2025</v>
      </c>
      <c r="S23" s="129">
        <v>1</v>
      </c>
      <c r="T23" s="128" t="s">
        <v>253</v>
      </c>
      <c r="U23" s="128" t="s">
        <v>108</v>
      </c>
      <c r="V23" s="128" t="s">
        <v>254</v>
      </c>
      <c r="W23" s="128" t="s">
        <v>255</v>
      </c>
      <c r="X23" s="128" t="s">
        <v>108</v>
      </c>
      <c r="Y23" s="128" t="s">
        <v>256</v>
      </c>
      <c r="Z23" s="129">
        <v>2</v>
      </c>
    </row>
    <row r="24" ht="256.5">
      <c r="A24" s="127" t="s">
        <v>257</v>
      </c>
      <c r="B24" s="128" t="s">
        <v>258</v>
      </c>
      <c r="C24" s="128" t="s">
        <v>243</v>
      </c>
      <c r="D24" s="128" t="s">
        <v>243</v>
      </c>
      <c r="E24" s="129" t="s">
        <v>222</v>
      </c>
      <c r="F24" s="129" t="s">
        <v>252</v>
      </c>
      <c r="G24" s="130">
        <v>2763655.6099999999</v>
      </c>
      <c r="H24" s="130">
        <v>2303046.3399999999</v>
      </c>
      <c r="I24" s="130">
        <v>2303046.3399999999</v>
      </c>
      <c r="J24" s="130">
        <v>3</v>
      </c>
      <c r="K24" s="130">
        <v>69091.389999999999</v>
      </c>
      <c r="L24" s="130">
        <v>1.2</v>
      </c>
      <c r="M24" s="130">
        <v>28465.650000000001</v>
      </c>
      <c r="N24" s="128"/>
      <c r="O24" s="130"/>
      <c r="P24" s="130">
        <v>0</v>
      </c>
      <c r="Q24" s="130">
        <v>2400603.3799999999</v>
      </c>
      <c r="R24" s="129">
        <v>2025</v>
      </c>
      <c r="S24" s="129">
        <v>1</v>
      </c>
      <c r="T24" s="128" t="s">
        <v>259</v>
      </c>
      <c r="U24" s="128" t="s">
        <v>108</v>
      </c>
      <c r="V24" s="128" t="s">
        <v>260</v>
      </c>
      <c r="W24" s="128" t="s">
        <v>261</v>
      </c>
      <c r="X24" s="128" t="s">
        <v>262</v>
      </c>
      <c r="Y24" s="128" t="s">
        <v>263</v>
      </c>
      <c r="Z24" s="129">
        <v>2</v>
      </c>
    </row>
    <row r="25" ht="57">
      <c r="A25" s="127" t="s">
        <v>264</v>
      </c>
      <c r="B25" s="128" t="s">
        <v>265</v>
      </c>
      <c r="C25" s="128" t="s">
        <v>266</v>
      </c>
      <c r="D25" s="128" t="s">
        <v>266</v>
      </c>
      <c r="E25" s="129" t="s">
        <v>252</v>
      </c>
      <c r="F25" s="129" t="s">
        <v>252</v>
      </c>
      <c r="G25" s="130">
        <v>9240.9799999999996</v>
      </c>
      <c r="H25" s="130">
        <v>7700.8199999999997</v>
      </c>
      <c r="I25" s="130">
        <v>7700.8199999999997</v>
      </c>
      <c r="J25" s="130">
        <v>3</v>
      </c>
      <c r="K25" s="130">
        <v>231.02000000000001</v>
      </c>
      <c r="L25" s="130">
        <v>0.75</v>
      </c>
      <c r="M25" s="130">
        <v>59.490000000000002</v>
      </c>
      <c r="N25" s="128"/>
      <c r="O25" s="130"/>
      <c r="P25" s="130">
        <v>0</v>
      </c>
      <c r="Q25" s="130">
        <v>7991.3299999999999</v>
      </c>
      <c r="R25" s="129">
        <v>2025</v>
      </c>
      <c r="S25" s="129">
        <v>1</v>
      </c>
      <c r="T25" s="128" t="s">
        <v>267</v>
      </c>
      <c r="U25" s="128" t="s">
        <v>268</v>
      </c>
      <c r="V25" s="128" t="s">
        <v>269</v>
      </c>
      <c r="W25" s="128" t="s">
        <v>270</v>
      </c>
      <c r="X25" s="128" t="s">
        <v>108</v>
      </c>
      <c r="Y25" s="128" t="s">
        <v>271</v>
      </c>
      <c r="Z25" s="129">
        <v>2</v>
      </c>
    </row>
    <row r="26" ht="57">
      <c r="A26" s="127" t="s">
        <v>272</v>
      </c>
      <c r="B26" s="128" t="s">
        <v>273</v>
      </c>
      <c r="C26" s="128" t="s">
        <v>266</v>
      </c>
      <c r="D26" s="128" t="s">
        <v>266</v>
      </c>
      <c r="E26" s="129" t="s">
        <v>252</v>
      </c>
      <c r="F26" s="129" t="s">
        <v>252</v>
      </c>
      <c r="G26" s="130">
        <v>9647.2299999999996</v>
      </c>
      <c r="H26" s="130">
        <v>8039.3599999999997</v>
      </c>
      <c r="I26" s="130">
        <v>8039.3599999999997</v>
      </c>
      <c r="J26" s="130">
        <v>3</v>
      </c>
      <c r="K26" s="130">
        <v>241.18000000000001</v>
      </c>
      <c r="L26" s="130">
        <v>0.75</v>
      </c>
      <c r="M26" s="130">
        <v>62.100000000000001</v>
      </c>
      <c r="N26" s="128"/>
      <c r="O26" s="130"/>
      <c r="P26" s="130">
        <v>0</v>
      </c>
      <c r="Q26" s="130">
        <v>8342.6399999999994</v>
      </c>
      <c r="R26" s="129">
        <v>2025</v>
      </c>
      <c r="S26" s="129">
        <v>1</v>
      </c>
      <c r="T26" s="128" t="s">
        <v>274</v>
      </c>
      <c r="U26" s="128" t="s">
        <v>268</v>
      </c>
      <c r="V26" s="128" t="s">
        <v>275</v>
      </c>
      <c r="W26" s="128" t="s">
        <v>276</v>
      </c>
      <c r="X26" s="128" t="s">
        <v>277</v>
      </c>
      <c r="Y26" s="128" t="s">
        <v>240</v>
      </c>
      <c r="Z26" s="129">
        <v>2</v>
      </c>
    </row>
    <row r="27" ht="42.75">
      <c r="A27" s="123" t="s">
        <v>278</v>
      </c>
      <c r="B27" s="124" t="s">
        <v>279</v>
      </c>
      <c r="C27" s="124" t="s">
        <v>266</v>
      </c>
      <c r="D27" s="124" t="s">
        <v>266</v>
      </c>
      <c r="E27" s="125" t="s">
        <v>252</v>
      </c>
      <c r="F27" s="125" t="s">
        <v>252</v>
      </c>
      <c r="G27" s="126">
        <v>8770.2099999999991</v>
      </c>
      <c r="H27" s="126">
        <v>7308.5100000000002</v>
      </c>
      <c r="I27" s="126">
        <v>7308.5100000000002</v>
      </c>
      <c r="J27" s="126">
        <v>3</v>
      </c>
      <c r="K27" s="126">
        <v>219.25999999999999</v>
      </c>
      <c r="L27" s="126">
        <v>0.75</v>
      </c>
      <c r="M27" s="126">
        <v>56.460000000000001</v>
      </c>
      <c r="N27" s="124"/>
      <c r="O27" s="126"/>
      <c r="P27" s="126">
        <v>0</v>
      </c>
      <c r="Q27" s="126">
        <v>7584.2299999999996</v>
      </c>
      <c r="R27" s="125">
        <v>2025</v>
      </c>
      <c r="S27" s="125">
        <v>1</v>
      </c>
      <c r="T27" s="124" t="s">
        <v>280</v>
      </c>
      <c r="U27" s="124" t="s">
        <v>268</v>
      </c>
      <c r="V27" s="124" t="s">
        <v>281</v>
      </c>
      <c r="W27" s="124" t="s">
        <v>282</v>
      </c>
      <c r="X27" s="124" t="s">
        <v>283</v>
      </c>
      <c r="Y27" s="124" t="s">
        <v>284</v>
      </c>
      <c r="Z27" s="125">
        <v>1</v>
      </c>
    </row>
    <row r="28" ht="57">
      <c r="A28" s="127" t="s">
        <v>285</v>
      </c>
      <c r="B28" s="128" t="s">
        <v>286</v>
      </c>
      <c r="C28" s="128" t="s">
        <v>287</v>
      </c>
      <c r="D28" s="128" t="s">
        <v>287</v>
      </c>
      <c r="E28" s="129" t="s">
        <v>252</v>
      </c>
      <c r="F28" s="129" t="s">
        <v>252</v>
      </c>
      <c r="G28" s="130">
        <v>1185.8399999999999</v>
      </c>
      <c r="H28" s="130">
        <v>988.20000000000005</v>
      </c>
      <c r="I28" s="130">
        <v>988.20000000000005</v>
      </c>
      <c r="J28" s="130">
        <v>3</v>
      </c>
      <c r="K28" s="130">
        <v>29.649999999999999</v>
      </c>
      <c r="L28" s="130">
        <v>0.75</v>
      </c>
      <c r="M28" s="130">
        <v>7.6299999999999999</v>
      </c>
      <c r="N28" s="128"/>
      <c r="O28" s="130"/>
      <c r="P28" s="130">
        <v>0</v>
      </c>
      <c r="Q28" s="130">
        <v>1025.48</v>
      </c>
      <c r="R28" s="129">
        <v>2025</v>
      </c>
      <c r="S28" s="129">
        <v>1</v>
      </c>
      <c r="T28" s="128" t="s">
        <v>267</v>
      </c>
      <c r="U28" s="128" t="s">
        <v>268</v>
      </c>
      <c r="V28" s="128" t="s">
        <v>269</v>
      </c>
      <c r="W28" s="128" t="s">
        <v>270</v>
      </c>
      <c r="X28" s="128" t="s">
        <v>108</v>
      </c>
      <c r="Y28" s="128" t="s">
        <v>271</v>
      </c>
      <c r="Z28" s="129">
        <v>2</v>
      </c>
    </row>
    <row r="29" ht="57">
      <c r="A29" s="127" t="s">
        <v>288</v>
      </c>
      <c r="B29" s="128" t="s">
        <v>289</v>
      </c>
      <c r="C29" s="128" t="s">
        <v>287</v>
      </c>
      <c r="D29" s="128" t="s">
        <v>287</v>
      </c>
      <c r="E29" s="129" t="s">
        <v>252</v>
      </c>
      <c r="F29" s="129" t="s">
        <v>252</v>
      </c>
      <c r="G29" s="130">
        <v>1278</v>
      </c>
      <c r="H29" s="130">
        <v>1065</v>
      </c>
      <c r="I29" s="130">
        <v>1065</v>
      </c>
      <c r="J29" s="130">
        <v>3</v>
      </c>
      <c r="K29" s="130">
        <v>31.949999999999999</v>
      </c>
      <c r="L29" s="130">
        <v>0.75</v>
      </c>
      <c r="M29" s="130">
        <v>8.2300000000000004</v>
      </c>
      <c r="N29" s="128"/>
      <c r="O29" s="130"/>
      <c r="P29" s="130">
        <v>0</v>
      </c>
      <c r="Q29" s="130">
        <v>1105.1800000000001</v>
      </c>
      <c r="R29" s="129">
        <v>2025</v>
      </c>
      <c r="S29" s="129">
        <v>1</v>
      </c>
      <c r="T29" s="128" t="s">
        <v>274</v>
      </c>
      <c r="U29" s="128" t="s">
        <v>268</v>
      </c>
      <c r="V29" s="128" t="s">
        <v>275</v>
      </c>
      <c r="W29" s="128" t="s">
        <v>276</v>
      </c>
      <c r="X29" s="128" t="s">
        <v>277</v>
      </c>
      <c r="Y29" s="128" t="s">
        <v>240</v>
      </c>
      <c r="Z29" s="129">
        <v>2</v>
      </c>
    </row>
    <row r="30" ht="42.75">
      <c r="A30" s="123" t="s">
        <v>290</v>
      </c>
      <c r="B30" s="124" t="s">
        <v>291</v>
      </c>
      <c r="C30" s="124" t="s">
        <v>287</v>
      </c>
      <c r="D30" s="124" t="s">
        <v>287</v>
      </c>
      <c r="E30" s="125" t="s">
        <v>252</v>
      </c>
      <c r="F30" s="125" t="s">
        <v>252</v>
      </c>
      <c r="G30" s="126">
        <v>1161.8199999999999</v>
      </c>
      <c r="H30" s="126">
        <v>968.17999999999995</v>
      </c>
      <c r="I30" s="126">
        <v>968.17999999999995</v>
      </c>
      <c r="J30" s="126">
        <v>3</v>
      </c>
      <c r="K30" s="126">
        <v>29.050000000000001</v>
      </c>
      <c r="L30" s="126">
        <v>0.75</v>
      </c>
      <c r="M30" s="126">
        <v>7.4800000000000004</v>
      </c>
      <c r="N30" s="124"/>
      <c r="O30" s="126"/>
      <c r="P30" s="126">
        <v>0</v>
      </c>
      <c r="Q30" s="126">
        <v>1004.71</v>
      </c>
      <c r="R30" s="125">
        <v>2025</v>
      </c>
      <c r="S30" s="125">
        <v>1</v>
      </c>
      <c r="T30" s="124" t="s">
        <v>280</v>
      </c>
      <c r="U30" s="124" t="s">
        <v>268</v>
      </c>
      <c r="V30" s="124" t="s">
        <v>281</v>
      </c>
      <c r="W30" s="124" t="s">
        <v>282</v>
      </c>
      <c r="X30" s="124" t="s">
        <v>283</v>
      </c>
      <c r="Y30" s="124" t="s">
        <v>284</v>
      </c>
      <c r="Z30" s="125">
        <v>1</v>
      </c>
    </row>
    <row r="31" ht="57">
      <c r="A31" s="127" t="s">
        <v>292</v>
      </c>
      <c r="B31" s="128" t="s">
        <v>293</v>
      </c>
      <c r="C31" s="128" t="s">
        <v>294</v>
      </c>
      <c r="D31" s="128" t="s">
        <v>294</v>
      </c>
      <c r="E31" s="129" t="s">
        <v>54</v>
      </c>
      <c r="F31" s="129" t="s">
        <v>54</v>
      </c>
      <c r="G31" s="130">
        <v>1444.1300000000001</v>
      </c>
      <c r="H31" s="130">
        <v>1203.4400000000001</v>
      </c>
      <c r="I31" s="130">
        <v>1203.4400000000001</v>
      </c>
      <c r="J31" s="130">
        <v>3</v>
      </c>
      <c r="K31" s="130">
        <v>36.100000000000001</v>
      </c>
      <c r="L31" s="130">
        <v>0.75</v>
      </c>
      <c r="M31" s="130">
        <v>9.3000000000000007</v>
      </c>
      <c r="N31" s="128"/>
      <c r="O31" s="130"/>
      <c r="P31" s="130">
        <v>0</v>
      </c>
      <c r="Q31" s="130">
        <v>1248.8399999999999</v>
      </c>
      <c r="R31" s="129">
        <v>2025</v>
      </c>
      <c r="S31" s="129">
        <v>1</v>
      </c>
      <c r="T31" s="128" t="s">
        <v>267</v>
      </c>
      <c r="U31" s="128" t="s">
        <v>108</v>
      </c>
      <c r="V31" s="128" t="s">
        <v>269</v>
      </c>
      <c r="W31" s="128" t="s">
        <v>270</v>
      </c>
      <c r="X31" s="128" t="s">
        <v>108</v>
      </c>
      <c r="Y31" s="128" t="s">
        <v>271</v>
      </c>
      <c r="Z31" s="129">
        <v>2</v>
      </c>
    </row>
    <row r="32" ht="42.75">
      <c r="A32" s="123" t="s">
        <v>295</v>
      </c>
      <c r="B32" s="124" t="s">
        <v>296</v>
      </c>
      <c r="C32" s="124" t="s">
        <v>294</v>
      </c>
      <c r="D32" s="124" t="s">
        <v>294</v>
      </c>
      <c r="E32" s="125" t="s">
        <v>54</v>
      </c>
      <c r="F32" s="125" t="s">
        <v>54</v>
      </c>
      <c r="G32" s="126">
        <v>1294.79</v>
      </c>
      <c r="H32" s="126">
        <v>1078.99</v>
      </c>
      <c r="I32" s="126">
        <v>1078.99</v>
      </c>
      <c r="J32" s="126">
        <v>3</v>
      </c>
      <c r="K32" s="126">
        <v>32.369999999999997</v>
      </c>
      <c r="L32" s="126">
        <v>0.75</v>
      </c>
      <c r="M32" s="126">
        <v>8.3399999999999999</v>
      </c>
      <c r="N32" s="124"/>
      <c r="O32" s="126"/>
      <c r="P32" s="126">
        <v>0</v>
      </c>
      <c r="Q32" s="126">
        <v>1119.7</v>
      </c>
      <c r="R32" s="125">
        <v>2025</v>
      </c>
      <c r="S32" s="125">
        <v>1</v>
      </c>
      <c r="T32" s="124" t="s">
        <v>280</v>
      </c>
      <c r="U32" s="124" t="s">
        <v>108</v>
      </c>
      <c r="V32" s="124" t="s">
        <v>281</v>
      </c>
      <c r="W32" s="124" t="s">
        <v>282</v>
      </c>
      <c r="X32" s="124" t="s">
        <v>283</v>
      </c>
      <c r="Y32" s="124" t="s">
        <v>284</v>
      </c>
      <c r="Z32" s="125">
        <v>1</v>
      </c>
    </row>
    <row r="33" ht="57">
      <c r="A33" s="127" t="s">
        <v>297</v>
      </c>
      <c r="B33" s="128" t="s">
        <v>298</v>
      </c>
      <c r="C33" s="128" t="s">
        <v>294</v>
      </c>
      <c r="D33" s="128" t="s">
        <v>294</v>
      </c>
      <c r="E33" s="129" t="s">
        <v>54</v>
      </c>
      <c r="F33" s="129" t="s">
        <v>54</v>
      </c>
      <c r="G33" s="130">
        <v>1424.27</v>
      </c>
      <c r="H33" s="130">
        <v>1186.8900000000001</v>
      </c>
      <c r="I33" s="130">
        <v>1186.8900000000001</v>
      </c>
      <c r="J33" s="130">
        <v>3</v>
      </c>
      <c r="K33" s="130">
        <v>35.609999999999999</v>
      </c>
      <c r="L33" s="130">
        <v>0.75</v>
      </c>
      <c r="M33" s="130">
        <v>9.1699999999999999</v>
      </c>
      <c r="N33" s="128"/>
      <c r="O33" s="130"/>
      <c r="P33" s="130">
        <v>0</v>
      </c>
      <c r="Q33" s="130">
        <v>1231.6700000000001</v>
      </c>
      <c r="R33" s="129">
        <v>2025</v>
      </c>
      <c r="S33" s="129">
        <v>1</v>
      </c>
      <c r="T33" s="128" t="s">
        <v>274</v>
      </c>
      <c r="U33" s="128" t="s">
        <v>108</v>
      </c>
      <c r="V33" s="128" t="s">
        <v>275</v>
      </c>
      <c r="W33" s="128" t="s">
        <v>276</v>
      </c>
      <c r="X33" s="128" t="s">
        <v>277</v>
      </c>
      <c r="Y33" s="128" t="s">
        <v>240</v>
      </c>
      <c r="Z33" s="129">
        <v>2</v>
      </c>
    </row>
    <row r="34" ht="57">
      <c r="A34" s="127" t="s">
        <v>299</v>
      </c>
      <c r="B34" s="128" t="s">
        <v>300</v>
      </c>
      <c r="C34" s="128" t="s">
        <v>301</v>
      </c>
      <c r="D34" s="128" t="s">
        <v>301</v>
      </c>
      <c r="E34" s="129" t="s">
        <v>252</v>
      </c>
      <c r="F34" s="129" t="s">
        <v>252</v>
      </c>
      <c r="G34" s="130">
        <v>3250</v>
      </c>
      <c r="H34" s="130">
        <v>2708.3299999999999</v>
      </c>
      <c r="I34" s="130">
        <v>2708.3299999999999</v>
      </c>
      <c r="J34" s="130">
        <v>3</v>
      </c>
      <c r="K34" s="130">
        <v>81.25</v>
      </c>
      <c r="L34" s="130">
        <v>2</v>
      </c>
      <c r="M34" s="130">
        <v>55.789999999999999</v>
      </c>
      <c r="N34" s="128"/>
      <c r="O34" s="130"/>
      <c r="P34" s="130">
        <v>0</v>
      </c>
      <c r="Q34" s="130">
        <v>2845.3699999999999</v>
      </c>
      <c r="R34" s="129">
        <v>2025</v>
      </c>
      <c r="S34" s="129">
        <v>1</v>
      </c>
      <c r="T34" s="128" t="s">
        <v>267</v>
      </c>
      <c r="U34" s="128" t="s">
        <v>108</v>
      </c>
      <c r="V34" s="128" t="s">
        <v>269</v>
      </c>
      <c r="W34" s="128" t="s">
        <v>270</v>
      </c>
      <c r="X34" s="128" t="s">
        <v>108</v>
      </c>
      <c r="Y34" s="128" t="s">
        <v>271</v>
      </c>
      <c r="Z34" s="129">
        <v>2</v>
      </c>
    </row>
    <row r="35" ht="57">
      <c r="A35" s="127" t="s">
        <v>302</v>
      </c>
      <c r="B35" s="128" t="s">
        <v>303</v>
      </c>
      <c r="C35" s="128" t="s">
        <v>301</v>
      </c>
      <c r="D35" s="128" t="s">
        <v>301</v>
      </c>
      <c r="E35" s="129" t="s">
        <v>252</v>
      </c>
      <c r="F35" s="129" t="s">
        <v>252</v>
      </c>
      <c r="G35" s="130">
        <v>3340.6799999999998</v>
      </c>
      <c r="H35" s="130">
        <v>2783.9000000000001</v>
      </c>
      <c r="I35" s="130">
        <v>2783.9000000000001</v>
      </c>
      <c r="J35" s="130">
        <v>3</v>
      </c>
      <c r="K35" s="130">
        <v>83.519999999999996</v>
      </c>
      <c r="L35" s="130">
        <v>2</v>
      </c>
      <c r="M35" s="130">
        <v>57.350000000000001</v>
      </c>
      <c r="N35" s="128"/>
      <c r="O35" s="130"/>
      <c r="P35" s="130">
        <v>0</v>
      </c>
      <c r="Q35" s="130">
        <v>2924.77</v>
      </c>
      <c r="R35" s="129">
        <v>2025</v>
      </c>
      <c r="S35" s="129">
        <v>1</v>
      </c>
      <c r="T35" s="128" t="s">
        <v>274</v>
      </c>
      <c r="U35" s="128" t="s">
        <v>108</v>
      </c>
      <c r="V35" s="128" t="s">
        <v>275</v>
      </c>
      <c r="W35" s="128" t="s">
        <v>276</v>
      </c>
      <c r="X35" s="128" t="s">
        <v>277</v>
      </c>
      <c r="Y35" s="128" t="s">
        <v>240</v>
      </c>
      <c r="Z35" s="129">
        <v>2</v>
      </c>
    </row>
    <row r="36" ht="42.75">
      <c r="A36" s="123" t="s">
        <v>304</v>
      </c>
      <c r="B36" s="124" t="s">
        <v>305</v>
      </c>
      <c r="C36" s="124" t="s">
        <v>301</v>
      </c>
      <c r="D36" s="124" t="s">
        <v>301</v>
      </c>
      <c r="E36" s="125" t="s">
        <v>252</v>
      </c>
      <c r="F36" s="125" t="s">
        <v>252</v>
      </c>
      <c r="G36" s="126">
        <v>3120</v>
      </c>
      <c r="H36" s="126">
        <v>2600</v>
      </c>
      <c r="I36" s="126">
        <v>2600</v>
      </c>
      <c r="J36" s="126">
        <v>3</v>
      </c>
      <c r="K36" s="126">
        <v>78</v>
      </c>
      <c r="L36" s="126">
        <v>2</v>
      </c>
      <c r="M36" s="126">
        <v>53.560000000000002</v>
      </c>
      <c r="N36" s="124"/>
      <c r="O36" s="126"/>
      <c r="P36" s="126">
        <v>0</v>
      </c>
      <c r="Q36" s="126">
        <v>2731.5599999999999</v>
      </c>
      <c r="R36" s="125">
        <v>2025</v>
      </c>
      <c r="S36" s="125">
        <v>1</v>
      </c>
      <c r="T36" s="124" t="s">
        <v>280</v>
      </c>
      <c r="U36" s="124" t="s">
        <v>108</v>
      </c>
      <c r="V36" s="124" t="s">
        <v>281</v>
      </c>
      <c r="W36" s="124" t="s">
        <v>282</v>
      </c>
      <c r="X36" s="124" t="s">
        <v>283</v>
      </c>
      <c r="Y36" s="124" t="s">
        <v>284</v>
      </c>
      <c r="Z36" s="125">
        <v>1</v>
      </c>
    </row>
    <row r="37" ht="57">
      <c r="A37" s="127" t="s">
        <v>306</v>
      </c>
      <c r="B37" s="128" t="s">
        <v>307</v>
      </c>
      <c r="C37" s="128" t="s">
        <v>308</v>
      </c>
      <c r="D37" s="128" t="s">
        <v>308</v>
      </c>
      <c r="E37" s="129" t="s">
        <v>222</v>
      </c>
      <c r="F37" s="129" t="s">
        <v>222</v>
      </c>
      <c r="G37" s="130">
        <v>2160</v>
      </c>
      <c r="H37" s="130">
        <v>1800</v>
      </c>
      <c r="I37" s="130">
        <v>1800</v>
      </c>
      <c r="J37" s="130">
        <v>3</v>
      </c>
      <c r="K37" s="130">
        <v>54</v>
      </c>
      <c r="L37" s="130">
        <v>2</v>
      </c>
      <c r="M37" s="130">
        <v>37.079999999999998</v>
      </c>
      <c r="N37" s="128"/>
      <c r="O37" s="130"/>
      <c r="P37" s="130">
        <v>0</v>
      </c>
      <c r="Q37" s="130">
        <v>1891.0799999999999</v>
      </c>
      <c r="R37" s="129">
        <v>2025</v>
      </c>
      <c r="S37" s="129">
        <v>1</v>
      </c>
      <c r="T37" s="128" t="s">
        <v>267</v>
      </c>
      <c r="U37" s="128" t="s">
        <v>108</v>
      </c>
      <c r="V37" s="128" t="s">
        <v>269</v>
      </c>
      <c r="W37" s="128" t="s">
        <v>270</v>
      </c>
      <c r="X37" s="128" t="s">
        <v>108</v>
      </c>
      <c r="Y37" s="128" t="s">
        <v>271</v>
      </c>
      <c r="Z37" s="129">
        <v>2</v>
      </c>
    </row>
    <row r="38" ht="57">
      <c r="A38" s="127" t="s">
        <v>309</v>
      </c>
      <c r="B38" s="128" t="s">
        <v>310</v>
      </c>
      <c r="C38" s="128" t="s">
        <v>308</v>
      </c>
      <c r="D38" s="128" t="s">
        <v>308</v>
      </c>
      <c r="E38" s="129" t="s">
        <v>222</v>
      </c>
      <c r="F38" s="129" t="s">
        <v>222</v>
      </c>
      <c r="G38" s="130">
        <v>2161.3200000000002</v>
      </c>
      <c r="H38" s="130">
        <v>1801.0999999999999</v>
      </c>
      <c r="I38" s="130">
        <v>1801.0999999999999</v>
      </c>
      <c r="J38" s="130">
        <v>3</v>
      </c>
      <c r="K38" s="130">
        <v>54.030000000000001</v>
      </c>
      <c r="L38" s="130">
        <v>2</v>
      </c>
      <c r="M38" s="130">
        <v>37.100000000000001</v>
      </c>
      <c r="N38" s="128"/>
      <c r="O38" s="130"/>
      <c r="P38" s="130">
        <v>0</v>
      </c>
      <c r="Q38" s="130">
        <v>1892.23</v>
      </c>
      <c r="R38" s="129">
        <v>2025</v>
      </c>
      <c r="S38" s="129">
        <v>1</v>
      </c>
      <c r="T38" s="128" t="s">
        <v>274</v>
      </c>
      <c r="U38" s="128" t="s">
        <v>108</v>
      </c>
      <c r="V38" s="128" t="s">
        <v>275</v>
      </c>
      <c r="W38" s="128" t="s">
        <v>276</v>
      </c>
      <c r="X38" s="128" t="s">
        <v>277</v>
      </c>
      <c r="Y38" s="128" t="s">
        <v>240</v>
      </c>
      <c r="Z38" s="129">
        <v>2</v>
      </c>
    </row>
    <row r="39" ht="42.75">
      <c r="A39" s="123" t="s">
        <v>311</v>
      </c>
      <c r="B39" s="124" t="s">
        <v>312</v>
      </c>
      <c r="C39" s="124" t="s">
        <v>308</v>
      </c>
      <c r="D39" s="124" t="s">
        <v>308</v>
      </c>
      <c r="E39" s="125" t="s">
        <v>222</v>
      </c>
      <c r="F39" s="125" t="s">
        <v>222</v>
      </c>
      <c r="G39" s="126">
        <v>2059.1999999999998</v>
      </c>
      <c r="H39" s="126">
        <v>1716</v>
      </c>
      <c r="I39" s="126">
        <v>1716</v>
      </c>
      <c r="J39" s="126">
        <v>3</v>
      </c>
      <c r="K39" s="126">
        <v>51.479999999999997</v>
      </c>
      <c r="L39" s="126">
        <v>2</v>
      </c>
      <c r="M39" s="126">
        <v>35.350000000000001</v>
      </c>
      <c r="N39" s="124"/>
      <c r="O39" s="126"/>
      <c r="P39" s="126">
        <v>0</v>
      </c>
      <c r="Q39" s="126">
        <v>1802.8299999999999</v>
      </c>
      <c r="R39" s="125">
        <v>2025</v>
      </c>
      <c r="S39" s="125">
        <v>1</v>
      </c>
      <c r="T39" s="124" t="s">
        <v>280</v>
      </c>
      <c r="U39" s="124" t="s">
        <v>108</v>
      </c>
      <c r="V39" s="124" t="s">
        <v>281</v>
      </c>
      <c r="W39" s="124" t="s">
        <v>282</v>
      </c>
      <c r="X39" s="124" t="s">
        <v>283</v>
      </c>
      <c r="Y39" s="124" t="s">
        <v>284</v>
      </c>
      <c r="Z39" s="125">
        <v>1</v>
      </c>
    </row>
    <row r="40" ht="57">
      <c r="A40" s="127" t="s">
        <v>313</v>
      </c>
      <c r="B40" s="128" t="s">
        <v>314</v>
      </c>
      <c r="C40" s="128" t="s">
        <v>315</v>
      </c>
      <c r="D40" s="128" t="s">
        <v>315</v>
      </c>
      <c r="E40" s="129" t="s">
        <v>222</v>
      </c>
      <c r="F40" s="129" t="s">
        <v>104</v>
      </c>
      <c r="G40" s="130">
        <v>32.700000000000003</v>
      </c>
      <c r="H40" s="130">
        <v>27.25</v>
      </c>
      <c r="I40" s="130">
        <v>27.25</v>
      </c>
      <c r="J40" s="130">
        <v>3</v>
      </c>
      <c r="K40" s="130">
        <v>0.81999999999999995</v>
      </c>
      <c r="L40" s="130">
        <v>2</v>
      </c>
      <c r="M40" s="130">
        <v>0.56000000000000005</v>
      </c>
      <c r="N40" s="128"/>
      <c r="O40" s="130"/>
      <c r="P40" s="130">
        <v>0</v>
      </c>
      <c r="Q40" s="130">
        <v>28.629999999999999</v>
      </c>
      <c r="R40" s="129">
        <v>2025</v>
      </c>
      <c r="S40" s="129">
        <v>1</v>
      </c>
      <c r="T40" s="128" t="s">
        <v>267</v>
      </c>
      <c r="U40" s="128" t="s">
        <v>108</v>
      </c>
      <c r="V40" s="128" t="s">
        <v>269</v>
      </c>
      <c r="W40" s="128" t="s">
        <v>270</v>
      </c>
      <c r="X40" s="128" t="s">
        <v>108</v>
      </c>
      <c r="Y40" s="128" t="s">
        <v>271</v>
      </c>
      <c r="Z40" s="129">
        <v>2</v>
      </c>
    </row>
    <row r="41" ht="57">
      <c r="A41" s="127" t="s">
        <v>316</v>
      </c>
      <c r="B41" s="128" t="s">
        <v>317</v>
      </c>
      <c r="C41" s="128" t="s">
        <v>315</v>
      </c>
      <c r="D41" s="128" t="s">
        <v>315</v>
      </c>
      <c r="E41" s="129" t="s">
        <v>222</v>
      </c>
      <c r="F41" s="129" t="s">
        <v>104</v>
      </c>
      <c r="G41" s="130">
        <v>33.409999999999997</v>
      </c>
      <c r="H41" s="130">
        <v>27.84</v>
      </c>
      <c r="I41" s="130">
        <v>27.84</v>
      </c>
      <c r="J41" s="130">
        <v>3</v>
      </c>
      <c r="K41" s="130">
        <v>0.83999999999999997</v>
      </c>
      <c r="L41" s="130">
        <v>2</v>
      </c>
      <c r="M41" s="130">
        <v>0.56999999999999995</v>
      </c>
      <c r="N41" s="128"/>
      <c r="O41" s="130"/>
      <c r="P41" s="130">
        <v>0</v>
      </c>
      <c r="Q41" s="130">
        <v>29.25</v>
      </c>
      <c r="R41" s="129">
        <v>2025</v>
      </c>
      <c r="S41" s="129">
        <v>1</v>
      </c>
      <c r="T41" s="128" t="s">
        <v>274</v>
      </c>
      <c r="U41" s="128" t="s">
        <v>108</v>
      </c>
      <c r="V41" s="128" t="s">
        <v>275</v>
      </c>
      <c r="W41" s="128" t="s">
        <v>276</v>
      </c>
      <c r="X41" s="128" t="s">
        <v>277</v>
      </c>
      <c r="Y41" s="128" t="s">
        <v>240</v>
      </c>
      <c r="Z41" s="129">
        <v>2</v>
      </c>
    </row>
    <row r="42" ht="42.75">
      <c r="A42" s="123" t="s">
        <v>318</v>
      </c>
      <c r="B42" s="124" t="s">
        <v>319</v>
      </c>
      <c r="C42" s="124" t="s">
        <v>315</v>
      </c>
      <c r="D42" s="124" t="s">
        <v>315</v>
      </c>
      <c r="E42" s="125" t="s">
        <v>222</v>
      </c>
      <c r="F42" s="125" t="s">
        <v>104</v>
      </c>
      <c r="G42" s="126">
        <v>31.199999999999999</v>
      </c>
      <c r="H42" s="126">
        <v>26</v>
      </c>
      <c r="I42" s="126">
        <v>26</v>
      </c>
      <c r="J42" s="126">
        <v>3</v>
      </c>
      <c r="K42" s="126">
        <v>0.78000000000000003</v>
      </c>
      <c r="L42" s="126">
        <v>2</v>
      </c>
      <c r="M42" s="126">
        <v>0.54000000000000004</v>
      </c>
      <c r="N42" s="124"/>
      <c r="O42" s="126"/>
      <c r="P42" s="126">
        <v>0</v>
      </c>
      <c r="Q42" s="126">
        <v>27.32</v>
      </c>
      <c r="R42" s="125">
        <v>2025</v>
      </c>
      <c r="S42" s="125">
        <v>1</v>
      </c>
      <c r="T42" s="124" t="s">
        <v>280</v>
      </c>
      <c r="U42" s="124" t="s">
        <v>108</v>
      </c>
      <c r="V42" s="124" t="s">
        <v>281</v>
      </c>
      <c r="W42" s="124" t="s">
        <v>282</v>
      </c>
      <c r="X42" s="124" t="s">
        <v>283</v>
      </c>
      <c r="Y42" s="124" t="s">
        <v>284</v>
      </c>
      <c r="Z42" s="125">
        <v>1</v>
      </c>
    </row>
    <row r="43" ht="57">
      <c r="A43" s="127" t="s">
        <v>320</v>
      </c>
      <c r="B43" s="128" t="s">
        <v>300</v>
      </c>
      <c r="C43" s="128" t="s">
        <v>321</v>
      </c>
      <c r="D43" s="128" t="s">
        <v>321</v>
      </c>
      <c r="E43" s="129" t="s">
        <v>252</v>
      </c>
      <c r="F43" s="129" t="s">
        <v>252</v>
      </c>
      <c r="G43" s="130">
        <v>262.20999999999998</v>
      </c>
      <c r="H43" s="130">
        <v>218.50999999999999</v>
      </c>
      <c r="I43" s="130">
        <v>218.50999999999999</v>
      </c>
      <c r="J43" s="130">
        <v>3</v>
      </c>
      <c r="K43" s="130">
        <v>6.5599999999999996</v>
      </c>
      <c r="L43" s="130">
        <v>2</v>
      </c>
      <c r="M43" s="130">
        <v>4.5</v>
      </c>
      <c r="N43" s="128"/>
      <c r="O43" s="130"/>
      <c r="P43" s="130">
        <v>0</v>
      </c>
      <c r="Q43" s="130">
        <v>229.56999999999999</v>
      </c>
      <c r="R43" s="129">
        <v>2025</v>
      </c>
      <c r="S43" s="129">
        <v>1</v>
      </c>
      <c r="T43" s="128" t="s">
        <v>267</v>
      </c>
      <c r="U43" s="128" t="s">
        <v>108</v>
      </c>
      <c r="V43" s="128" t="s">
        <v>269</v>
      </c>
      <c r="W43" s="128" t="s">
        <v>270</v>
      </c>
      <c r="X43" s="128" t="s">
        <v>108</v>
      </c>
      <c r="Y43" s="128" t="s">
        <v>271</v>
      </c>
      <c r="Z43" s="129">
        <v>2</v>
      </c>
    </row>
    <row r="44" ht="57">
      <c r="A44" s="127" t="s">
        <v>322</v>
      </c>
      <c r="B44" s="128" t="s">
        <v>303</v>
      </c>
      <c r="C44" s="128" t="s">
        <v>321</v>
      </c>
      <c r="D44" s="128" t="s">
        <v>321</v>
      </c>
      <c r="E44" s="129" t="s">
        <v>252</v>
      </c>
      <c r="F44" s="129" t="s">
        <v>252</v>
      </c>
      <c r="G44" s="130">
        <v>276.27999999999997</v>
      </c>
      <c r="H44" s="130">
        <v>230.22999999999999</v>
      </c>
      <c r="I44" s="130">
        <v>230.22999999999999</v>
      </c>
      <c r="J44" s="130">
        <v>3</v>
      </c>
      <c r="K44" s="130">
        <v>6.9100000000000001</v>
      </c>
      <c r="L44" s="130">
        <v>2</v>
      </c>
      <c r="M44" s="130">
        <v>4.7400000000000002</v>
      </c>
      <c r="N44" s="128"/>
      <c r="O44" s="130"/>
      <c r="P44" s="130">
        <v>0</v>
      </c>
      <c r="Q44" s="130">
        <v>241.88</v>
      </c>
      <c r="R44" s="129">
        <v>2025</v>
      </c>
      <c r="S44" s="129">
        <v>1</v>
      </c>
      <c r="T44" s="128" t="s">
        <v>274</v>
      </c>
      <c r="U44" s="128" t="s">
        <v>108</v>
      </c>
      <c r="V44" s="128" t="s">
        <v>275</v>
      </c>
      <c r="W44" s="128" t="s">
        <v>276</v>
      </c>
      <c r="X44" s="128" t="s">
        <v>277</v>
      </c>
      <c r="Y44" s="128" t="s">
        <v>240</v>
      </c>
      <c r="Z44" s="129">
        <v>2</v>
      </c>
    </row>
    <row r="45" ht="42.75">
      <c r="A45" s="123" t="s">
        <v>323</v>
      </c>
      <c r="B45" s="124" t="s">
        <v>305</v>
      </c>
      <c r="C45" s="124" t="s">
        <v>321</v>
      </c>
      <c r="D45" s="124" t="s">
        <v>321</v>
      </c>
      <c r="E45" s="125" t="s">
        <v>252</v>
      </c>
      <c r="F45" s="125" t="s">
        <v>252</v>
      </c>
      <c r="G45" s="126">
        <v>251.16</v>
      </c>
      <c r="H45" s="126">
        <v>209.30000000000001</v>
      </c>
      <c r="I45" s="126">
        <v>209.30000000000001</v>
      </c>
      <c r="J45" s="126">
        <v>3</v>
      </c>
      <c r="K45" s="126">
        <v>6.2800000000000002</v>
      </c>
      <c r="L45" s="126">
        <v>2</v>
      </c>
      <c r="M45" s="126">
        <v>4.3099999999999996</v>
      </c>
      <c r="N45" s="124"/>
      <c r="O45" s="126"/>
      <c r="P45" s="126">
        <v>0</v>
      </c>
      <c r="Q45" s="126">
        <v>219.88999999999999</v>
      </c>
      <c r="R45" s="125">
        <v>2025</v>
      </c>
      <c r="S45" s="125">
        <v>1</v>
      </c>
      <c r="T45" s="124" t="s">
        <v>280</v>
      </c>
      <c r="U45" s="124" t="s">
        <v>108</v>
      </c>
      <c r="V45" s="124" t="s">
        <v>281</v>
      </c>
      <c r="W45" s="124" t="s">
        <v>282</v>
      </c>
      <c r="X45" s="124" t="s">
        <v>283</v>
      </c>
      <c r="Y45" s="124" t="s">
        <v>284</v>
      </c>
      <c r="Z45" s="125">
        <v>1</v>
      </c>
    </row>
    <row r="46" ht="85.5">
      <c r="A46" s="123" t="s">
        <v>324</v>
      </c>
      <c r="B46" s="124" t="s">
        <v>325</v>
      </c>
      <c r="C46" s="124" t="s">
        <v>326</v>
      </c>
      <c r="D46" s="124" t="s">
        <v>326</v>
      </c>
      <c r="E46" s="125" t="s">
        <v>222</v>
      </c>
      <c r="F46" s="125" t="s">
        <v>222</v>
      </c>
      <c r="G46" s="126">
        <v>556746.30000000005</v>
      </c>
      <c r="H46" s="126">
        <v>463955.25</v>
      </c>
      <c r="I46" s="126">
        <v>463955.25</v>
      </c>
      <c r="J46" s="126">
        <v>3</v>
      </c>
      <c r="K46" s="126">
        <v>13918.66</v>
      </c>
      <c r="L46" s="126">
        <v>1.2</v>
      </c>
      <c r="M46" s="126">
        <v>5734.4899999999998</v>
      </c>
      <c r="N46" s="124"/>
      <c r="O46" s="126"/>
      <c r="P46" s="126">
        <v>0</v>
      </c>
      <c r="Q46" s="126">
        <v>483608.40000000002</v>
      </c>
      <c r="R46" s="125">
        <v>2025</v>
      </c>
      <c r="S46" s="125">
        <v>1</v>
      </c>
      <c r="T46" s="124" t="s">
        <v>327</v>
      </c>
      <c r="U46" s="124" t="s">
        <v>108</v>
      </c>
      <c r="V46" s="124" t="s">
        <v>328</v>
      </c>
      <c r="W46" s="124" t="s">
        <v>329</v>
      </c>
      <c r="X46" s="124" t="s">
        <v>108</v>
      </c>
      <c r="Y46" s="124" t="s">
        <v>240</v>
      </c>
      <c r="Z46" s="125">
        <v>1</v>
      </c>
    </row>
    <row r="47" ht="71.25">
      <c r="A47" s="127" t="s">
        <v>330</v>
      </c>
      <c r="B47" s="128" t="s">
        <v>331</v>
      </c>
      <c r="C47" s="128" t="s">
        <v>326</v>
      </c>
      <c r="D47" s="128" t="s">
        <v>326</v>
      </c>
      <c r="E47" s="129" t="s">
        <v>222</v>
      </c>
      <c r="F47" s="129" t="s">
        <v>222</v>
      </c>
      <c r="G47" s="130">
        <v>571350</v>
      </c>
      <c r="H47" s="130">
        <v>476125</v>
      </c>
      <c r="I47" s="130">
        <v>476125</v>
      </c>
      <c r="J47" s="130">
        <v>3</v>
      </c>
      <c r="K47" s="130">
        <v>14283.75</v>
      </c>
      <c r="L47" s="130">
        <v>1.2</v>
      </c>
      <c r="M47" s="130">
        <v>5884.9099999999999</v>
      </c>
      <c r="N47" s="128"/>
      <c r="O47" s="130"/>
      <c r="P47" s="130">
        <v>0</v>
      </c>
      <c r="Q47" s="130">
        <v>496293.65999999997</v>
      </c>
      <c r="R47" s="129">
        <v>2025</v>
      </c>
      <c r="S47" s="129">
        <v>1</v>
      </c>
      <c r="T47" s="128" t="s">
        <v>332</v>
      </c>
      <c r="U47" s="128" t="s">
        <v>108</v>
      </c>
      <c r="V47" s="128" t="s">
        <v>333</v>
      </c>
      <c r="W47" s="128" t="s">
        <v>334</v>
      </c>
      <c r="X47" s="128" t="s">
        <v>335</v>
      </c>
      <c r="Y47" s="128" t="s">
        <v>240</v>
      </c>
      <c r="Z47" s="129">
        <v>1</v>
      </c>
    </row>
    <row r="48" ht="71.25">
      <c r="A48" s="127" t="s">
        <v>336</v>
      </c>
      <c r="B48" s="128" t="s">
        <v>337</v>
      </c>
      <c r="C48" s="128" t="s">
        <v>326</v>
      </c>
      <c r="D48" s="128" t="s">
        <v>326</v>
      </c>
      <c r="E48" s="129" t="s">
        <v>222</v>
      </c>
      <c r="F48" s="129" t="s">
        <v>222</v>
      </c>
      <c r="G48" s="130">
        <v>589100</v>
      </c>
      <c r="H48" s="130">
        <v>490916.66999999998</v>
      </c>
      <c r="I48" s="130">
        <v>490916.66999999998</v>
      </c>
      <c r="J48" s="130">
        <v>3</v>
      </c>
      <c r="K48" s="130">
        <v>14727.5</v>
      </c>
      <c r="L48" s="130">
        <v>1.2</v>
      </c>
      <c r="M48" s="130">
        <v>6067.7299999999996</v>
      </c>
      <c r="N48" s="128"/>
      <c r="O48" s="130"/>
      <c r="P48" s="130">
        <v>0</v>
      </c>
      <c r="Q48" s="130">
        <v>511711.90000000002</v>
      </c>
      <c r="R48" s="129">
        <v>2025</v>
      </c>
      <c r="S48" s="129">
        <v>1</v>
      </c>
      <c r="T48" s="128" t="s">
        <v>338</v>
      </c>
      <c r="U48" s="128" t="s">
        <v>108</v>
      </c>
      <c r="V48" s="128" t="s">
        <v>328</v>
      </c>
      <c r="W48" s="128" t="s">
        <v>339</v>
      </c>
      <c r="X48" s="128" t="s">
        <v>108</v>
      </c>
      <c r="Y48" s="128" t="s">
        <v>240</v>
      </c>
      <c r="Z48" s="129">
        <v>2</v>
      </c>
    </row>
    <row r="49" ht="57">
      <c r="A49" s="127" t="s">
        <v>340</v>
      </c>
      <c r="B49" s="128" t="s">
        <v>341</v>
      </c>
      <c r="C49" s="128" t="s">
        <v>342</v>
      </c>
      <c r="D49" s="128" t="s">
        <v>343</v>
      </c>
      <c r="E49" s="129" t="s">
        <v>222</v>
      </c>
      <c r="F49" s="129" t="s">
        <v>222</v>
      </c>
      <c r="G49" s="130">
        <v>18706.400000000001</v>
      </c>
      <c r="H49" s="130">
        <v>15588.67</v>
      </c>
      <c r="I49" s="130">
        <v>15588.67</v>
      </c>
      <c r="J49" s="130">
        <v>3</v>
      </c>
      <c r="K49" s="130">
        <v>467.66000000000003</v>
      </c>
      <c r="L49" s="130">
        <v>1.2</v>
      </c>
      <c r="M49" s="130">
        <v>192.68000000000001</v>
      </c>
      <c r="N49" s="128"/>
      <c r="O49" s="130"/>
      <c r="P49" s="130">
        <v>0</v>
      </c>
      <c r="Q49" s="130">
        <v>16249.01</v>
      </c>
      <c r="R49" s="129">
        <v>2025</v>
      </c>
      <c r="S49" s="129">
        <v>1</v>
      </c>
      <c r="T49" s="128" t="s">
        <v>267</v>
      </c>
      <c r="U49" s="128" t="s">
        <v>108</v>
      </c>
      <c r="V49" s="128" t="s">
        <v>269</v>
      </c>
      <c r="W49" s="128" t="s">
        <v>270</v>
      </c>
      <c r="X49" s="128" t="s">
        <v>108</v>
      </c>
      <c r="Y49" s="128" t="s">
        <v>271</v>
      </c>
      <c r="Z49" s="129">
        <v>2</v>
      </c>
    </row>
    <row r="50" ht="42.75">
      <c r="A50" s="123" t="s">
        <v>344</v>
      </c>
      <c r="B50" s="124" t="s">
        <v>345</v>
      </c>
      <c r="C50" s="124" t="s">
        <v>342</v>
      </c>
      <c r="D50" s="124" t="s">
        <v>342</v>
      </c>
      <c r="E50" s="125" t="s">
        <v>222</v>
      </c>
      <c r="F50" s="125" t="s">
        <v>222</v>
      </c>
      <c r="G50" s="126">
        <v>17337.84</v>
      </c>
      <c r="H50" s="126">
        <v>14448.200000000001</v>
      </c>
      <c r="I50" s="126">
        <v>14448.200000000001</v>
      </c>
      <c r="J50" s="126">
        <v>3</v>
      </c>
      <c r="K50" s="126">
        <v>433.44999999999999</v>
      </c>
      <c r="L50" s="126">
        <v>1.2</v>
      </c>
      <c r="M50" s="126">
        <v>178.58000000000001</v>
      </c>
      <c r="N50" s="124"/>
      <c r="O50" s="126"/>
      <c r="P50" s="126">
        <v>0</v>
      </c>
      <c r="Q50" s="126">
        <v>15060.23</v>
      </c>
      <c r="R50" s="125">
        <v>2025</v>
      </c>
      <c r="S50" s="125">
        <v>1</v>
      </c>
      <c r="T50" s="124" t="s">
        <v>280</v>
      </c>
      <c r="U50" s="124" t="s">
        <v>108</v>
      </c>
      <c r="V50" s="124" t="s">
        <v>281</v>
      </c>
      <c r="W50" s="124" t="s">
        <v>282</v>
      </c>
      <c r="X50" s="124" t="s">
        <v>283</v>
      </c>
      <c r="Y50" s="124" t="s">
        <v>284</v>
      </c>
      <c r="Z50" s="125">
        <v>1</v>
      </c>
    </row>
    <row r="51" ht="57">
      <c r="A51" s="127" t="s">
        <v>346</v>
      </c>
      <c r="B51" s="128" t="s">
        <v>347</v>
      </c>
      <c r="C51" s="128" t="s">
        <v>342</v>
      </c>
      <c r="D51" s="128" t="s">
        <v>342</v>
      </c>
      <c r="E51" s="129" t="s">
        <v>222</v>
      </c>
      <c r="F51" s="129" t="s">
        <v>222</v>
      </c>
      <c r="G51" s="130">
        <v>18445.009999999998</v>
      </c>
      <c r="H51" s="130">
        <v>15370.84</v>
      </c>
      <c r="I51" s="130">
        <v>15370.84</v>
      </c>
      <c r="J51" s="130">
        <v>3</v>
      </c>
      <c r="K51" s="130">
        <v>461.13</v>
      </c>
      <c r="L51" s="130">
        <v>1.2</v>
      </c>
      <c r="M51" s="130">
        <v>189.97999999999999</v>
      </c>
      <c r="N51" s="128"/>
      <c r="O51" s="130"/>
      <c r="P51" s="130">
        <v>0</v>
      </c>
      <c r="Q51" s="130">
        <v>16021.950000000001</v>
      </c>
      <c r="R51" s="129">
        <v>2025</v>
      </c>
      <c r="S51" s="129">
        <v>1</v>
      </c>
      <c r="T51" s="128" t="s">
        <v>274</v>
      </c>
      <c r="U51" s="128" t="s">
        <v>108</v>
      </c>
      <c r="V51" s="128" t="s">
        <v>275</v>
      </c>
      <c r="W51" s="128" t="s">
        <v>276</v>
      </c>
      <c r="X51" s="128" t="s">
        <v>277</v>
      </c>
      <c r="Y51" s="128" t="s">
        <v>240</v>
      </c>
      <c r="Z51" s="129">
        <v>2</v>
      </c>
    </row>
    <row r="52" ht="42.75">
      <c r="A52" s="123" t="s">
        <v>348</v>
      </c>
      <c r="B52" s="124" t="s">
        <v>349</v>
      </c>
      <c r="C52" s="124" t="s">
        <v>350</v>
      </c>
      <c r="D52" s="124" t="s">
        <v>350</v>
      </c>
      <c r="E52" s="125" t="s">
        <v>222</v>
      </c>
      <c r="F52" s="125" t="s">
        <v>222</v>
      </c>
      <c r="G52" s="126">
        <v>131261.51999999999</v>
      </c>
      <c r="H52" s="126">
        <v>109384.60000000001</v>
      </c>
      <c r="I52" s="126">
        <v>109384.60000000001</v>
      </c>
      <c r="J52" s="126">
        <v>3</v>
      </c>
      <c r="K52" s="126">
        <v>3281.54</v>
      </c>
      <c r="L52" s="126">
        <v>1.2</v>
      </c>
      <c r="M52" s="126">
        <v>1351.99</v>
      </c>
      <c r="N52" s="124"/>
      <c r="O52" s="126"/>
      <c r="P52" s="126">
        <v>0</v>
      </c>
      <c r="Q52" s="126">
        <v>114018.13</v>
      </c>
      <c r="R52" s="125">
        <v>2025</v>
      </c>
      <c r="S52" s="125">
        <v>1</v>
      </c>
      <c r="T52" s="124" t="s">
        <v>280</v>
      </c>
      <c r="U52" s="124" t="s">
        <v>108</v>
      </c>
      <c r="V52" s="124" t="s">
        <v>281</v>
      </c>
      <c r="W52" s="124" t="s">
        <v>282</v>
      </c>
      <c r="X52" s="124" t="s">
        <v>283</v>
      </c>
      <c r="Y52" s="124" t="s">
        <v>284</v>
      </c>
      <c r="Z52" s="125">
        <v>1</v>
      </c>
    </row>
    <row r="53" ht="57">
      <c r="A53" s="127" t="s">
        <v>351</v>
      </c>
      <c r="B53" s="128" t="s">
        <v>352</v>
      </c>
      <c r="C53" s="128" t="s">
        <v>350</v>
      </c>
      <c r="D53" s="128" t="s">
        <v>350</v>
      </c>
      <c r="E53" s="129" t="s">
        <v>222</v>
      </c>
      <c r="F53" s="129" t="s">
        <v>222</v>
      </c>
      <c r="G53" s="130">
        <v>135040</v>
      </c>
      <c r="H53" s="130">
        <v>112533.33</v>
      </c>
      <c r="I53" s="130">
        <v>112533.33</v>
      </c>
      <c r="J53" s="130">
        <v>3</v>
      </c>
      <c r="K53" s="130">
        <v>3376</v>
      </c>
      <c r="L53" s="130">
        <v>1.2</v>
      </c>
      <c r="M53" s="130">
        <v>1390.9100000000001</v>
      </c>
      <c r="N53" s="128"/>
      <c r="O53" s="130"/>
      <c r="P53" s="130">
        <v>0</v>
      </c>
      <c r="Q53" s="130">
        <v>117300.24000000001</v>
      </c>
      <c r="R53" s="129">
        <v>2025</v>
      </c>
      <c r="S53" s="129">
        <v>1</v>
      </c>
      <c r="T53" s="128" t="s">
        <v>267</v>
      </c>
      <c r="U53" s="128" t="s">
        <v>108</v>
      </c>
      <c r="V53" s="128" t="s">
        <v>269</v>
      </c>
      <c r="W53" s="128" t="s">
        <v>270</v>
      </c>
      <c r="X53" s="128" t="s">
        <v>108</v>
      </c>
      <c r="Y53" s="128" t="s">
        <v>271</v>
      </c>
      <c r="Z53" s="129">
        <v>2</v>
      </c>
    </row>
    <row r="54" ht="57">
      <c r="A54" s="127" t="s">
        <v>353</v>
      </c>
      <c r="B54" s="128" t="s">
        <v>354</v>
      </c>
      <c r="C54" s="128" t="s">
        <v>350</v>
      </c>
      <c r="D54" s="128" t="s">
        <v>350</v>
      </c>
      <c r="E54" s="129" t="s">
        <v>222</v>
      </c>
      <c r="F54" s="129" t="s">
        <v>222</v>
      </c>
      <c r="G54" s="130">
        <v>132540</v>
      </c>
      <c r="H54" s="130">
        <v>110450</v>
      </c>
      <c r="I54" s="130">
        <v>110450</v>
      </c>
      <c r="J54" s="130">
        <v>3</v>
      </c>
      <c r="K54" s="130">
        <v>3313.5</v>
      </c>
      <c r="L54" s="130">
        <v>1.2</v>
      </c>
      <c r="M54" s="130">
        <v>1365.1600000000001</v>
      </c>
      <c r="N54" s="128"/>
      <c r="O54" s="130"/>
      <c r="P54" s="130">
        <v>0</v>
      </c>
      <c r="Q54" s="130">
        <v>115128.66</v>
      </c>
      <c r="R54" s="129">
        <v>2025</v>
      </c>
      <c r="S54" s="129">
        <v>1</v>
      </c>
      <c r="T54" s="128" t="s">
        <v>274</v>
      </c>
      <c r="U54" s="128" t="s">
        <v>108</v>
      </c>
      <c r="V54" s="128" t="s">
        <v>275</v>
      </c>
      <c r="W54" s="128" t="s">
        <v>276</v>
      </c>
      <c r="X54" s="128" t="s">
        <v>277</v>
      </c>
      <c r="Y54" s="128" t="s">
        <v>240</v>
      </c>
      <c r="Z54" s="129">
        <v>2</v>
      </c>
    </row>
    <row r="55" ht="57">
      <c r="A55" s="123" t="s">
        <v>355</v>
      </c>
      <c r="B55" s="124" t="s">
        <v>356</v>
      </c>
      <c r="C55" s="124" t="s">
        <v>357</v>
      </c>
      <c r="D55" s="124" t="s">
        <v>357</v>
      </c>
      <c r="E55" s="125" t="s">
        <v>54</v>
      </c>
      <c r="F55" s="125" t="s">
        <v>54</v>
      </c>
      <c r="G55" s="126">
        <v>140.31999999999999</v>
      </c>
      <c r="H55" s="126">
        <v>116.93000000000001</v>
      </c>
      <c r="I55" s="126">
        <v>116.93000000000001</v>
      </c>
      <c r="J55" s="126">
        <v>3</v>
      </c>
      <c r="K55" s="126">
        <v>3.5099999999999998</v>
      </c>
      <c r="L55" s="126">
        <v>2</v>
      </c>
      <c r="M55" s="126">
        <v>2.4100000000000001</v>
      </c>
      <c r="N55" s="124"/>
      <c r="O55" s="126"/>
      <c r="P55" s="126">
        <v>0</v>
      </c>
      <c r="Q55" s="126">
        <v>122.84999999999999</v>
      </c>
      <c r="R55" s="125">
        <v>2024</v>
      </c>
      <c r="S55" s="125">
        <v>4</v>
      </c>
      <c r="T55" s="124" t="s">
        <v>358</v>
      </c>
      <c r="U55" s="124" t="s">
        <v>268</v>
      </c>
      <c r="V55" s="124" t="s">
        <v>359</v>
      </c>
      <c r="W55" s="124" t="s">
        <v>360</v>
      </c>
      <c r="X55" s="124" t="s">
        <v>361</v>
      </c>
      <c r="Y55" s="124" t="s">
        <v>362</v>
      </c>
      <c r="Z55" s="125">
        <v>1</v>
      </c>
    </row>
    <row r="56" ht="57">
      <c r="A56" s="127" t="s">
        <v>363</v>
      </c>
      <c r="B56" s="128" t="s">
        <v>364</v>
      </c>
      <c r="C56" s="128" t="s">
        <v>357</v>
      </c>
      <c r="D56" s="128" t="s">
        <v>357</v>
      </c>
      <c r="E56" s="129" t="s">
        <v>54</v>
      </c>
      <c r="F56" s="129" t="s">
        <v>54</v>
      </c>
      <c r="G56" s="130">
        <v>146.66</v>
      </c>
      <c r="H56" s="130">
        <v>122.22</v>
      </c>
      <c r="I56" s="130">
        <v>122.22</v>
      </c>
      <c r="J56" s="130">
        <v>3</v>
      </c>
      <c r="K56" s="130">
        <v>3.6699999999999999</v>
      </c>
      <c r="L56" s="130">
        <v>2</v>
      </c>
      <c r="M56" s="130">
        <v>2.52</v>
      </c>
      <c r="N56" s="128"/>
      <c r="O56" s="130"/>
      <c r="P56" s="130">
        <v>0</v>
      </c>
      <c r="Q56" s="130">
        <v>128.41</v>
      </c>
      <c r="R56" s="129">
        <v>2024</v>
      </c>
      <c r="S56" s="129">
        <v>4</v>
      </c>
      <c r="T56" s="128" t="s">
        <v>365</v>
      </c>
      <c r="U56" s="128" t="s">
        <v>366</v>
      </c>
      <c r="V56" s="128" t="s">
        <v>367</v>
      </c>
      <c r="W56" s="128" t="s">
        <v>368</v>
      </c>
      <c r="X56" s="128" t="s">
        <v>369</v>
      </c>
      <c r="Y56" s="128" t="s">
        <v>370</v>
      </c>
      <c r="Z56" s="129">
        <v>1</v>
      </c>
    </row>
    <row r="57" ht="57">
      <c r="A57" s="127" t="s">
        <v>371</v>
      </c>
      <c r="B57" s="128" t="s">
        <v>372</v>
      </c>
      <c r="C57" s="128" t="s">
        <v>357</v>
      </c>
      <c r="D57" s="128" t="s">
        <v>357</v>
      </c>
      <c r="E57" s="129" t="s">
        <v>54</v>
      </c>
      <c r="F57" s="129" t="s">
        <v>54</v>
      </c>
      <c r="G57" s="130">
        <v>164.65000000000001</v>
      </c>
      <c r="H57" s="130">
        <v>137.21000000000001</v>
      </c>
      <c r="I57" s="130">
        <v>137.21000000000001</v>
      </c>
      <c r="J57" s="130">
        <v>3</v>
      </c>
      <c r="K57" s="130">
        <v>4.1200000000000001</v>
      </c>
      <c r="L57" s="130">
        <v>2</v>
      </c>
      <c r="M57" s="130">
        <v>2.8300000000000001</v>
      </c>
      <c r="N57" s="128"/>
      <c r="O57" s="130"/>
      <c r="P57" s="130">
        <v>0</v>
      </c>
      <c r="Q57" s="130">
        <v>144.16</v>
      </c>
      <c r="R57" s="129">
        <v>2024</v>
      </c>
      <c r="S57" s="129">
        <v>4</v>
      </c>
      <c r="T57" s="128" t="s">
        <v>373</v>
      </c>
      <c r="U57" s="128" t="s">
        <v>366</v>
      </c>
      <c r="V57" s="128" t="s">
        <v>374</v>
      </c>
      <c r="W57" s="128" t="s">
        <v>375</v>
      </c>
      <c r="X57" s="128" t="s">
        <v>376</v>
      </c>
      <c r="Y57" s="128" t="s">
        <v>377</v>
      </c>
      <c r="Z57" s="129">
        <v>1</v>
      </c>
    </row>
    <row r="58" ht="57">
      <c r="A58" s="127" t="s">
        <v>378</v>
      </c>
      <c r="B58" s="128" t="s">
        <v>265</v>
      </c>
      <c r="C58" s="128" t="s">
        <v>379</v>
      </c>
      <c r="D58" s="128" t="s">
        <v>379</v>
      </c>
      <c r="E58" s="129" t="s">
        <v>252</v>
      </c>
      <c r="F58" s="129" t="s">
        <v>252</v>
      </c>
      <c r="G58" s="130">
        <v>9101.0799999999999</v>
      </c>
      <c r="H58" s="130">
        <v>7584.2299999999996</v>
      </c>
      <c r="I58" s="130">
        <v>7584.2299999999996</v>
      </c>
      <c r="J58" s="130">
        <v>3</v>
      </c>
      <c r="K58" s="130">
        <v>227.53</v>
      </c>
      <c r="L58" s="130">
        <v>0.75</v>
      </c>
      <c r="M58" s="130">
        <v>58.590000000000003</v>
      </c>
      <c r="N58" s="128"/>
      <c r="O58" s="130"/>
      <c r="P58" s="130">
        <v>0</v>
      </c>
      <c r="Q58" s="130">
        <v>7870.3500000000004</v>
      </c>
      <c r="R58" s="129">
        <v>2025</v>
      </c>
      <c r="S58" s="129">
        <v>1</v>
      </c>
      <c r="T58" s="128" t="s">
        <v>267</v>
      </c>
      <c r="U58" s="128" t="s">
        <v>268</v>
      </c>
      <c r="V58" s="128" t="s">
        <v>269</v>
      </c>
      <c r="W58" s="128" t="s">
        <v>270</v>
      </c>
      <c r="X58" s="128" t="s">
        <v>108</v>
      </c>
      <c r="Y58" s="128" t="s">
        <v>271</v>
      </c>
      <c r="Z58" s="129">
        <v>2</v>
      </c>
    </row>
    <row r="59" ht="57">
      <c r="A59" s="127" t="s">
        <v>380</v>
      </c>
      <c r="B59" s="128" t="s">
        <v>273</v>
      </c>
      <c r="C59" s="128" t="s">
        <v>379</v>
      </c>
      <c r="D59" s="128" t="s">
        <v>379</v>
      </c>
      <c r="E59" s="129" t="s">
        <v>252</v>
      </c>
      <c r="F59" s="129" t="s">
        <v>252</v>
      </c>
      <c r="G59" s="130">
        <v>9521.1599999999999</v>
      </c>
      <c r="H59" s="130">
        <v>7934.3000000000002</v>
      </c>
      <c r="I59" s="130">
        <v>7934.3000000000002</v>
      </c>
      <c r="J59" s="130">
        <v>3</v>
      </c>
      <c r="K59" s="130">
        <v>238.03</v>
      </c>
      <c r="L59" s="130">
        <v>0.75</v>
      </c>
      <c r="M59" s="130">
        <v>61.289999999999999</v>
      </c>
      <c r="N59" s="128"/>
      <c r="O59" s="130"/>
      <c r="P59" s="130">
        <v>0</v>
      </c>
      <c r="Q59" s="130">
        <v>8233.6200000000008</v>
      </c>
      <c r="R59" s="129">
        <v>2025</v>
      </c>
      <c r="S59" s="129">
        <v>1</v>
      </c>
      <c r="T59" s="128" t="s">
        <v>274</v>
      </c>
      <c r="U59" s="128" t="s">
        <v>268</v>
      </c>
      <c r="V59" s="128" t="s">
        <v>275</v>
      </c>
      <c r="W59" s="128" t="s">
        <v>276</v>
      </c>
      <c r="X59" s="128" t="s">
        <v>277</v>
      </c>
      <c r="Y59" s="128" t="s">
        <v>240</v>
      </c>
      <c r="Z59" s="129">
        <v>2</v>
      </c>
    </row>
    <row r="60" ht="42.75">
      <c r="A60" s="123" t="s">
        <v>381</v>
      </c>
      <c r="B60" s="124" t="s">
        <v>279</v>
      </c>
      <c r="C60" s="124" t="s">
        <v>379</v>
      </c>
      <c r="D60" s="124" t="s">
        <v>379</v>
      </c>
      <c r="E60" s="125" t="s">
        <v>252</v>
      </c>
      <c r="F60" s="125" t="s">
        <v>252</v>
      </c>
      <c r="G60" s="126">
        <v>8655.6000000000004</v>
      </c>
      <c r="H60" s="126">
        <v>7213</v>
      </c>
      <c r="I60" s="126">
        <v>7213</v>
      </c>
      <c r="J60" s="126">
        <v>3</v>
      </c>
      <c r="K60" s="126">
        <v>216.38999999999999</v>
      </c>
      <c r="L60" s="126">
        <v>0.75</v>
      </c>
      <c r="M60" s="126">
        <v>55.719999999999999</v>
      </c>
      <c r="N60" s="124"/>
      <c r="O60" s="126"/>
      <c r="P60" s="126">
        <v>0</v>
      </c>
      <c r="Q60" s="126">
        <v>7485.1099999999997</v>
      </c>
      <c r="R60" s="125">
        <v>2025</v>
      </c>
      <c r="S60" s="125">
        <v>1</v>
      </c>
      <c r="T60" s="124" t="s">
        <v>280</v>
      </c>
      <c r="U60" s="124" t="s">
        <v>268</v>
      </c>
      <c r="V60" s="124" t="s">
        <v>281</v>
      </c>
      <c r="W60" s="124" t="s">
        <v>282</v>
      </c>
      <c r="X60" s="124" t="s">
        <v>283</v>
      </c>
      <c r="Y60" s="124" t="s">
        <v>284</v>
      </c>
      <c r="Z60" s="125">
        <v>1</v>
      </c>
    </row>
    <row r="61" ht="57">
      <c r="A61" s="127" t="s">
        <v>382</v>
      </c>
      <c r="B61" s="128" t="s">
        <v>265</v>
      </c>
      <c r="C61" s="128" t="s">
        <v>383</v>
      </c>
      <c r="D61" s="128" t="s">
        <v>383</v>
      </c>
      <c r="E61" s="129" t="s">
        <v>252</v>
      </c>
      <c r="F61" s="129" t="s">
        <v>252</v>
      </c>
      <c r="G61" s="130">
        <v>4160.6199999999999</v>
      </c>
      <c r="H61" s="130">
        <v>3467.1799999999998</v>
      </c>
      <c r="I61" s="130">
        <v>3467.1799999999998</v>
      </c>
      <c r="J61" s="130">
        <v>3</v>
      </c>
      <c r="K61" s="130">
        <v>104.02</v>
      </c>
      <c r="L61" s="130">
        <v>0.75</v>
      </c>
      <c r="M61" s="130">
        <v>26.780000000000001</v>
      </c>
      <c r="N61" s="128"/>
      <c r="O61" s="130"/>
      <c r="P61" s="130">
        <v>0</v>
      </c>
      <c r="Q61" s="130">
        <v>3597.98</v>
      </c>
      <c r="R61" s="129">
        <v>2025</v>
      </c>
      <c r="S61" s="129">
        <v>1</v>
      </c>
      <c r="T61" s="128" t="s">
        <v>267</v>
      </c>
      <c r="U61" s="128" t="s">
        <v>268</v>
      </c>
      <c r="V61" s="128" t="s">
        <v>269</v>
      </c>
      <c r="W61" s="128" t="s">
        <v>270</v>
      </c>
      <c r="X61" s="128" t="s">
        <v>108</v>
      </c>
      <c r="Y61" s="128" t="s">
        <v>271</v>
      </c>
      <c r="Z61" s="129">
        <v>2</v>
      </c>
    </row>
    <row r="62" ht="57">
      <c r="A62" s="127" t="s">
        <v>384</v>
      </c>
      <c r="B62" s="128" t="s">
        <v>273</v>
      </c>
      <c r="C62" s="128" t="s">
        <v>383</v>
      </c>
      <c r="D62" s="128" t="s">
        <v>383</v>
      </c>
      <c r="E62" s="129" t="s">
        <v>252</v>
      </c>
      <c r="F62" s="129" t="s">
        <v>252</v>
      </c>
      <c r="G62" s="130">
        <v>4438.4200000000001</v>
      </c>
      <c r="H62" s="130">
        <v>3698.6799999999998</v>
      </c>
      <c r="I62" s="130">
        <v>3698.6799999999998</v>
      </c>
      <c r="J62" s="130">
        <v>3</v>
      </c>
      <c r="K62" s="130">
        <v>110.95999999999999</v>
      </c>
      <c r="L62" s="130">
        <v>0.75</v>
      </c>
      <c r="M62" s="130">
        <v>28.57</v>
      </c>
      <c r="N62" s="128"/>
      <c r="O62" s="130"/>
      <c r="P62" s="130">
        <v>0</v>
      </c>
      <c r="Q62" s="130">
        <v>3838.21</v>
      </c>
      <c r="R62" s="129">
        <v>2025</v>
      </c>
      <c r="S62" s="129">
        <v>1</v>
      </c>
      <c r="T62" s="128" t="s">
        <v>274</v>
      </c>
      <c r="U62" s="128" t="s">
        <v>268</v>
      </c>
      <c r="V62" s="128" t="s">
        <v>275</v>
      </c>
      <c r="W62" s="128" t="s">
        <v>276</v>
      </c>
      <c r="X62" s="128" t="s">
        <v>277</v>
      </c>
      <c r="Y62" s="128" t="s">
        <v>240</v>
      </c>
      <c r="Z62" s="129">
        <v>2</v>
      </c>
    </row>
    <row r="63" ht="42.75">
      <c r="A63" s="123" t="s">
        <v>385</v>
      </c>
      <c r="B63" s="124" t="s">
        <v>279</v>
      </c>
      <c r="C63" s="124" t="s">
        <v>383</v>
      </c>
      <c r="D63" s="124" t="s">
        <v>383</v>
      </c>
      <c r="E63" s="125" t="s">
        <v>252</v>
      </c>
      <c r="F63" s="125" t="s">
        <v>252</v>
      </c>
      <c r="G63" s="126">
        <v>4034.9299999999998</v>
      </c>
      <c r="H63" s="126">
        <v>3362.4400000000001</v>
      </c>
      <c r="I63" s="126">
        <v>3362.4400000000001</v>
      </c>
      <c r="J63" s="126">
        <v>3</v>
      </c>
      <c r="K63" s="126">
        <v>100.87</v>
      </c>
      <c r="L63" s="126">
        <v>0.75</v>
      </c>
      <c r="M63" s="126">
        <v>25.969999999999999</v>
      </c>
      <c r="N63" s="124"/>
      <c r="O63" s="126"/>
      <c r="P63" s="126">
        <v>0</v>
      </c>
      <c r="Q63" s="126">
        <v>3489.2800000000002</v>
      </c>
      <c r="R63" s="125">
        <v>2025</v>
      </c>
      <c r="S63" s="125">
        <v>1</v>
      </c>
      <c r="T63" s="124" t="s">
        <v>280</v>
      </c>
      <c r="U63" s="124" t="s">
        <v>268</v>
      </c>
      <c r="V63" s="124" t="s">
        <v>281</v>
      </c>
      <c r="W63" s="124" t="s">
        <v>282</v>
      </c>
      <c r="X63" s="124" t="s">
        <v>283</v>
      </c>
      <c r="Y63" s="124" t="s">
        <v>284</v>
      </c>
      <c r="Z63" s="125">
        <v>1</v>
      </c>
    </row>
    <row r="64" ht="57">
      <c r="A64" s="127" t="s">
        <v>386</v>
      </c>
      <c r="B64" s="128" t="s">
        <v>387</v>
      </c>
      <c r="C64" s="128" t="s">
        <v>388</v>
      </c>
      <c r="D64" s="128" t="s">
        <v>389</v>
      </c>
      <c r="E64" s="129" t="s">
        <v>252</v>
      </c>
      <c r="F64" s="129" t="s">
        <v>252</v>
      </c>
      <c r="G64" s="130">
        <v>2942</v>
      </c>
      <c r="H64" s="130">
        <v>2451.6700000000001</v>
      </c>
      <c r="I64" s="130">
        <v>2451.6700000000001</v>
      </c>
      <c r="J64" s="130">
        <v>3</v>
      </c>
      <c r="K64" s="130">
        <v>73.549999999999997</v>
      </c>
      <c r="L64" s="130">
        <v>0.75</v>
      </c>
      <c r="M64" s="130">
        <v>18.940000000000001</v>
      </c>
      <c r="N64" s="128"/>
      <c r="O64" s="130"/>
      <c r="P64" s="130">
        <v>0</v>
      </c>
      <c r="Q64" s="130">
        <v>2544.1599999999999</v>
      </c>
      <c r="R64" s="129">
        <v>2025</v>
      </c>
      <c r="S64" s="129">
        <v>1</v>
      </c>
      <c r="T64" s="128" t="s">
        <v>267</v>
      </c>
      <c r="U64" s="128" t="s">
        <v>268</v>
      </c>
      <c r="V64" s="128" t="s">
        <v>269</v>
      </c>
      <c r="W64" s="128" t="s">
        <v>270</v>
      </c>
      <c r="X64" s="128" t="s">
        <v>108</v>
      </c>
      <c r="Y64" s="128" t="s">
        <v>271</v>
      </c>
      <c r="Z64" s="129">
        <v>2</v>
      </c>
    </row>
    <row r="65" ht="55.200000000000003">
      <c r="A65" s="127" t="s">
        <v>390</v>
      </c>
      <c r="B65" s="128" t="s">
        <v>391</v>
      </c>
      <c r="C65" s="128" t="s">
        <v>388</v>
      </c>
      <c r="D65" s="128" t="s">
        <v>389</v>
      </c>
      <c r="E65" s="129" t="s">
        <v>252</v>
      </c>
      <c r="F65" s="129" t="s">
        <v>252</v>
      </c>
      <c r="G65" s="130">
        <v>3169.54</v>
      </c>
      <c r="H65" s="130">
        <v>2641.2800000000002</v>
      </c>
      <c r="I65" s="130">
        <v>2641.2800000000002</v>
      </c>
      <c r="J65" s="130">
        <v>3</v>
      </c>
      <c r="K65" s="130">
        <v>79.239999999999995</v>
      </c>
      <c r="L65" s="130">
        <v>0.75</v>
      </c>
      <c r="M65" s="130">
        <v>20.399999999999999</v>
      </c>
      <c r="N65" s="128"/>
      <c r="O65" s="130"/>
      <c r="P65" s="130">
        <v>0</v>
      </c>
      <c r="Q65" s="130">
        <v>2740.9200000000001</v>
      </c>
      <c r="R65" s="129">
        <v>2025</v>
      </c>
      <c r="S65" s="129">
        <v>1</v>
      </c>
      <c r="T65" s="128" t="s">
        <v>274</v>
      </c>
      <c r="U65" s="128" t="s">
        <v>268</v>
      </c>
      <c r="V65" s="128" t="s">
        <v>275</v>
      </c>
      <c r="W65" s="128" t="s">
        <v>276</v>
      </c>
      <c r="X65" s="128" t="s">
        <v>277</v>
      </c>
      <c r="Y65" s="128" t="s">
        <v>240</v>
      </c>
      <c r="Z65" s="129">
        <v>2</v>
      </c>
    </row>
    <row r="66" ht="41.399999999999999">
      <c r="A66" s="123" t="s">
        <v>392</v>
      </c>
      <c r="B66" s="124" t="s">
        <v>393</v>
      </c>
      <c r="C66" s="124" t="s">
        <v>388</v>
      </c>
      <c r="D66" s="124" t="s">
        <v>389</v>
      </c>
      <c r="E66" s="125" t="s">
        <v>252</v>
      </c>
      <c r="F66" s="125" t="s">
        <v>252</v>
      </c>
      <c r="G66" s="126">
        <v>2881.4000000000001</v>
      </c>
      <c r="H66" s="126">
        <v>2401.1700000000001</v>
      </c>
      <c r="I66" s="126">
        <v>2401.1700000000001</v>
      </c>
      <c r="J66" s="126">
        <v>3</v>
      </c>
      <c r="K66" s="126">
        <v>72.040000000000006</v>
      </c>
      <c r="L66" s="126">
        <v>0.75</v>
      </c>
      <c r="M66" s="126">
        <v>18.550000000000001</v>
      </c>
      <c r="N66" s="124"/>
      <c r="O66" s="126"/>
      <c r="P66" s="126">
        <v>0</v>
      </c>
      <c r="Q66" s="126">
        <v>2491.7600000000002</v>
      </c>
      <c r="R66" s="125">
        <v>2025</v>
      </c>
      <c r="S66" s="125">
        <v>1</v>
      </c>
      <c r="T66" s="124" t="s">
        <v>280</v>
      </c>
      <c r="U66" s="124" t="s">
        <v>268</v>
      </c>
      <c r="V66" s="124" t="s">
        <v>281</v>
      </c>
      <c r="W66" s="124" t="s">
        <v>282</v>
      </c>
      <c r="X66" s="124" t="s">
        <v>283</v>
      </c>
      <c r="Y66" s="124" t="s">
        <v>284</v>
      </c>
      <c r="Z66" s="125">
        <v>1</v>
      </c>
    </row>
    <row r="67" ht="55.200000000000003">
      <c r="A67" s="127" t="s">
        <v>394</v>
      </c>
      <c r="B67" s="128" t="s">
        <v>395</v>
      </c>
      <c r="C67" s="128" t="s">
        <v>396</v>
      </c>
      <c r="D67" s="128" t="s">
        <v>396</v>
      </c>
      <c r="E67" s="129" t="s">
        <v>222</v>
      </c>
      <c r="F67" s="129" t="s">
        <v>252</v>
      </c>
      <c r="G67" s="130">
        <v>1309.8</v>
      </c>
      <c r="H67" s="130">
        <v>1091.5</v>
      </c>
      <c r="I67" s="130">
        <v>1091.5</v>
      </c>
      <c r="J67" s="130">
        <v>3</v>
      </c>
      <c r="K67" s="130">
        <v>32.75</v>
      </c>
      <c r="L67" s="130">
        <v>0.75</v>
      </c>
      <c r="M67" s="130">
        <v>8.4299999999999997</v>
      </c>
      <c r="N67" s="128"/>
      <c r="O67" s="130"/>
      <c r="P67" s="130">
        <v>0</v>
      </c>
      <c r="Q67" s="130">
        <v>1132.6800000000001</v>
      </c>
      <c r="R67" s="129">
        <v>2025</v>
      </c>
      <c r="S67" s="129">
        <v>1</v>
      </c>
      <c r="T67" s="128" t="s">
        <v>267</v>
      </c>
      <c r="U67" s="128" t="s">
        <v>268</v>
      </c>
      <c r="V67" s="128" t="s">
        <v>269</v>
      </c>
      <c r="W67" s="128" t="s">
        <v>270</v>
      </c>
      <c r="X67" s="128" t="s">
        <v>108</v>
      </c>
      <c r="Y67" s="128" t="s">
        <v>271</v>
      </c>
      <c r="Z67" s="129">
        <v>2</v>
      </c>
    </row>
    <row r="68" ht="55.200000000000003">
      <c r="A68" s="127" t="s">
        <v>397</v>
      </c>
      <c r="B68" s="128" t="s">
        <v>398</v>
      </c>
      <c r="C68" s="128" t="s">
        <v>396</v>
      </c>
      <c r="D68" s="128" t="s">
        <v>396</v>
      </c>
      <c r="E68" s="129" t="s">
        <v>222</v>
      </c>
      <c r="F68" s="129" t="s">
        <v>252</v>
      </c>
      <c r="G68" s="130">
        <v>1327.52</v>
      </c>
      <c r="H68" s="130">
        <v>1106.27</v>
      </c>
      <c r="I68" s="130">
        <v>1106.27</v>
      </c>
      <c r="J68" s="130">
        <v>3</v>
      </c>
      <c r="K68" s="130">
        <v>33.189999999999998</v>
      </c>
      <c r="L68" s="130">
        <v>0.75</v>
      </c>
      <c r="M68" s="130">
        <v>8.5500000000000007</v>
      </c>
      <c r="N68" s="128"/>
      <c r="O68" s="130"/>
      <c r="P68" s="130">
        <v>0</v>
      </c>
      <c r="Q68" s="130">
        <v>1148.01</v>
      </c>
      <c r="R68" s="129">
        <v>2025</v>
      </c>
      <c r="S68" s="129">
        <v>1</v>
      </c>
      <c r="T68" s="128" t="s">
        <v>274</v>
      </c>
      <c r="U68" s="128" t="s">
        <v>268</v>
      </c>
      <c r="V68" s="128" t="s">
        <v>275</v>
      </c>
      <c r="W68" s="128" t="s">
        <v>276</v>
      </c>
      <c r="X68" s="128" t="s">
        <v>277</v>
      </c>
      <c r="Y68" s="128" t="s">
        <v>240</v>
      </c>
      <c r="Z68" s="129">
        <v>2</v>
      </c>
    </row>
    <row r="69" ht="41.399999999999999">
      <c r="A69" s="123" t="s">
        <v>399</v>
      </c>
      <c r="B69" s="124" t="s">
        <v>400</v>
      </c>
      <c r="C69" s="124" t="s">
        <v>396</v>
      </c>
      <c r="D69" s="124" t="s">
        <v>396</v>
      </c>
      <c r="E69" s="125" t="s">
        <v>222</v>
      </c>
      <c r="F69" s="125" t="s">
        <v>252</v>
      </c>
      <c r="G69" s="126">
        <v>1206.8399999999999</v>
      </c>
      <c r="H69" s="126">
        <v>1005.7</v>
      </c>
      <c r="I69" s="126">
        <v>1005.7</v>
      </c>
      <c r="J69" s="126">
        <v>3</v>
      </c>
      <c r="K69" s="126">
        <v>30.170000000000002</v>
      </c>
      <c r="L69" s="126">
        <v>0.75</v>
      </c>
      <c r="M69" s="126">
        <v>7.7699999999999996</v>
      </c>
      <c r="N69" s="124"/>
      <c r="O69" s="126"/>
      <c r="P69" s="126">
        <v>0</v>
      </c>
      <c r="Q69" s="126">
        <v>1043.6400000000001</v>
      </c>
      <c r="R69" s="125">
        <v>2025</v>
      </c>
      <c r="S69" s="125">
        <v>1</v>
      </c>
      <c r="T69" s="124" t="s">
        <v>280</v>
      </c>
      <c r="U69" s="124" t="s">
        <v>268</v>
      </c>
      <c r="V69" s="124" t="s">
        <v>281</v>
      </c>
      <c r="W69" s="124" t="s">
        <v>282</v>
      </c>
      <c r="X69" s="124" t="s">
        <v>283</v>
      </c>
      <c r="Y69" s="124" t="s">
        <v>284</v>
      </c>
      <c r="Z69" s="125">
        <v>1</v>
      </c>
    </row>
    <row r="70" ht="55.200000000000003">
      <c r="A70" s="127" t="s">
        <v>401</v>
      </c>
      <c r="B70" s="128" t="s">
        <v>286</v>
      </c>
      <c r="C70" s="128" t="s">
        <v>402</v>
      </c>
      <c r="D70" s="128" t="s">
        <v>402</v>
      </c>
      <c r="E70" s="129" t="s">
        <v>252</v>
      </c>
      <c r="F70" s="129" t="s">
        <v>252</v>
      </c>
      <c r="G70" s="130">
        <v>970.39999999999998</v>
      </c>
      <c r="H70" s="130">
        <v>808.66999999999996</v>
      </c>
      <c r="I70" s="130">
        <v>808.66999999999996</v>
      </c>
      <c r="J70" s="130">
        <v>3</v>
      </c>
      <c r="K70" s="130">
        <v>24.260000000000002</v>
      </c>
      <c r="L70" s="130">
        <v>0.75</v>
      </c>
      <c r="M70" s="130">
        <v>6.25</v>
      </c>
      <c r="N70" s="128"/>
      <c r="O70" s="130"/>
      <c r="P70" s="130">
        <v>0</v>
      </c>
      <c r="Q70" s="130">
        <v>839.17999999999995</v>
      </c>
      <c r="R70" s="129">
        <v>2025</v>
      </c>
      <c r="S70" s="129">
        <v>1</v>
      </c>
      <c r="T70" s="128" t="s">
        <v>267</v>
      </c>
      <c r="U70" s="128" t="s">
        <v>268</v>
      </c>
      <c r="V70" s="128" t="s">
        <v>269</v>
      </c>
      <c r="W70" s="128" t="s">
        <v>270</v>
      </c>
      <c r="X70" s="128" t="s">
        <v>108</v>
      </c>
      <c r="Y70" s="128" t="s">
        <v>271</v>
      </c>
      <c r="Z70" s="129">
        <v>2</v>
      </c>
    </row>
    <row r="71" ht="55.200000000000003">
      <c r="A71" s="127" t="s">
        <v>403</v>
      </c>
      <c r="B71" s="128" t="s">
        <v>289</v>
      </c>
      <c r="C71" s="128" t="s">
        <v>402</v>
      </c>
      <c r="D71" s="128" t="s">
        <v>402</v>
      </c>
      <c r="E71" s="129" t="s">
        <v>252</v>
      </c>
      <c r="F71" s="129" t="s">
        <v>252</v>
      </c>
      <c r="G71" s="130">
        <v>998.37</v>
      </c>
      <c r="H71" s="130">
        <v>831.98000000000002</v>
      </c>
      <c r="I71" s="130">
        <v>831.98000000000002</v>
      </c>
      <c r="J71" s="130">
        <v>3</v>
      </c>
      <c r="K71" s="130">
        <v>24.960000000000001</v>
      </c>
      <c r="L71" s="130">
        <v>0.75</v>
      </c>
      <c r="M71" s="130">
        <v>6.4299999999999997</v>
      </c>
      <c r="N71" s="128"/>
      <c r="O71" s="130"/>
      <c r="P71" s="130">
        <v>0</v>
      </c>
      <c r="Q71" s="130">
        <v>863.37</v>
      </c>
      <c r="R71" s="129">
        <v>2025</v>
      </c>
      <c r="S71" s="129">
        <v>1</v>
      </c>
      <c r="T71" s="128" t="s">
        <v>274</v>
      </c>
      <c r="U71" s="128" t="s">
        <v>268</v>
      </c>
      <c r="V71" s="128" t="s">
        <v>275</v>
      </c>
      <c r="W71" s="128" t="s">
        <v>276</v>
      </c>
      <c r="X71" s="128" t="s">
        <v>277</v>
      </c>
      <c r="Y71" s="128" t="s">
        <v>240</v>
      </c>
      <c r="Z71" s="129">
        <v>2</v>
      </c>
    </row>
    <row r="72" ht="41.399999999999999">
      <c r="A72" s="123" t="s">
        <v>404</v>
      </c>
      <c r="B72" s="124" t="s">
        <v>291</v>
      </c>
      <c r="C72" s="124" t="s">
        <v>402</v>
      </c>
      <c r="D72" s="124" t="s">
        <v>402</v>
      </c>
      <c r="E72" s="125" t="s">
        <v>252</v>
      </c>
      <c r="F72" s="125" t="s">
        <v>252</v>
      </c>
      <c r="G72" s="126">
        <v>907.61000000000001</v>
      </c>
      <c r="H72" s="126">
        <v>756.34000000000003</v>
      </c>
      <c r="I72" s="126">
        <v>756.34000000000003</v>
      </c>
      <c r="J72" s="126">
        <v>3</v>
      </c>
      <c r="K72" s="126">
        <v>22.690000000000001</v>
      </c>
      <c r="L72" s="126">
        <v>0.75</v>
      </c>
      <c r="M72" s="126">
        <v>5.8399999999999999</v>
      </c>
      <c r="N72" s="124"/>
      <c r="O72" s="126"/>
      <c r="P72" s="126">
        <v>0</v>
      </c>
      <c r="Q72" s="126">
        <v>784.87</v>
      </c>
      <c r="R72" s="125">
        <v>2025</v>
      </c>
      <c r="S72" s="125">
        <v>1</v>
      </c>
      <c r="T72" s="124" t="s">
        <v>280</v>
      </c>
      <c r="U72" s="124" t="s">
        <v>268</v>
      </c>
      <c r="V72" s="124" t="s">
        <v>281</v>
      </c>
      <c r="W72" s="124" t="s">
        <v>282</v>
      </c>
      <c r="X72" s="124" t="s">
        <v>283</v>
      </c>
      <c r="Y72" s="124" t="s">
        <v>284</v>
      </c>
      <c r="Z72" s="125">
        <v>1</v>
      </c>
    </row>
    <row r="73" ht="55.200000000000003">
      <c r="A73" s="127" t="s">
        <v>405</v>
      </c>
      <c r="B73" s="128" t="s">
        <v>307</v>
      </c>
      <c r="C73" s="128" t="s">
        <v>406</v>
      </c>
      <c r="D73" s="128" t="s">
        <v>406</v>
      </c>
      <c r="E73" s="129" t="s">
        <v>222</v>
      </c>
      <c r="F73" s="129" t="s">
        <v>222</v>
      </c>
      <c r="G73" s="130">
        <v>2950.6399999999999</v>
      </c>
      <c r="H73" s="130">
        <v>2458.8699999999999</v>
      </c>
      <c r="I73" s="130">
        <v>2458.8699999999999</v>
      </c>
      <c r="J73" s="130">
        <v>3</v>
      </c>
      <c r="K73" s="130">
        <v>73.769999999999996</v>
      </c>
      <c r="L73" s="130">
        <v>2</v>
      </c>
      <c r="M73" s="130">
        <v>50.649999999999999</v>
      </c>
      <c r="N73" s="128"/>
      <c r="O73" s="130"/>
      <c r="P73" s="130">
        <v>0</v>
      </c>
      <c r="Q73" s="130">
        <v>2583.29</v>
      </c>
      <c r="R73" s="129">
        <v>2025</v>
      </c>
      <c r="S73" s="129">
        <v>1</v>
      </c>
      <c r="T73" s="128" t="s">
        <v>267</v>
      </c>
      <c r="U73" s="128" t="s">
        <v>108</v>
      </c>
      <c r="V73" s="128" t="s">
        <v>269</v>
      </c>
      <c r="W73" s="128" t="s">
        <v>270</v>
      </c>
      <c r="X73" s="128" t="s">
        <v>108</v>
      </c>
      <c r="Y73" s="128" t="s">
        <v>271</v>
      </c>
      <c r="Z73" s="129">
        <v>2</v>
      </c>
    </row>
    <row r="74" ht="41.399999999999999">
      <c r="A74" s="127" t="s">
        <v>407</v>
      </c>
      <c r="B74" s="128" t="s">
        <v>312</v>
      </c>
      <c r="C74" s="128" t="s">
        <v>406</v>
      </c>
      <c r="D74" s="128" t="s">
        <v>406</v>
      </c>
      <c r="E74" s="129" t="s">
        <v>222</v>
      </c>
      <c r="F74" s="129" t="s">
        <v>222</v>
      </c>
      <c r="G74" s="130">
        <v>2887.0900000000001</v>
      </c>
      <c r="H74" s="130">
        <v>2405.9099999999999</v>
      </c>
      <c r="I74" s="130">
        <v>2405.9099999999999</v>
      </c>
      <c r="J74" s="130">
        <v>3</v>
      </c>
      <c r="K74" s="130">
        <v>72.180000000000007</v>
      </c>
      <c r="L74" s="130">
        <v>2</v>
      </c>
      <c r="M74" s="130">
        <v>49.560000000000002</v>
      </c>
      <c r="N74" s="128"/>
      <c r="O74" s="130"/>
      <c r="P74" s="130">
        <v>0</v>
      </c>
      <c r="Q74" s="130">
        <v>2527.6500000000001</v>
      </c>
      <c r="R74" s="129">
        <v>2025</v>
      </c>
      <c r="S74" s="129">
        <v>1</v>
      </c>
      <c r="T74" s="128" t="s">
        <v>280</v>
      </c>
      <c r="U74" s="128" t="s">
        <v>108</v>
      </c>
      <c r="V74" s="128" t="s">
        <v>281</v>
      </c>
      <c r="W74" s="128" t="s">
        <v>282</v>
      </c>
      <c r="X74" s="128" t="s">
        <v>283</v>
      </c>
      <c r="Y74" s="128" t="s">
        <v>284</v>
      </c>
      <c r="Z74" s="129">
        <v>1</v>
      </c>
    </row>
    <row r="75" ht="55.200000000000003">
      <c r="A75" s="123" t="s">
        <v>408</v>
      </c>
      <c r="B75" s="124" t="s">
        <v>310</v>
      </c>
      <c r="C75" s="124" t="s">
        <v>406</v>
      </c>
      <c r="D75" s="124" t="s">
        <v>406</v>
      </c>
      <c r="E75" s="125" t="s">
        <v>222</v>
      </c>
      <c r="F75" s="125" t="s">
        <v>222</v>
      </c>
      <c r="G75" s="126">
        <v>2815.8000000000002</v>
      </c>
      <c r="H75" s="126">
        <v>2346.5</v>
      </c>
      <c r="I75" s="126">
        <v>2346.5</v>
      </c>
      <c r="J75" s="126">
        <v>3</v>
      </c>
      <c r="K75" s="126">
        <v>70.400000000000006</v>
      </c>
      <c r="L75" s="126">
        <v>2</v>
      </c>
      <c r="M75" s="126">
        <v>48.340000000000003</v>
      </c>
      <c r="N75" s="124"/>
      <c r="O75" s="126"/>
      <c r="P75" s="126">
        <v>0</v>
      </c>
      <c r="Q75" s="126">
        <v>2465.2399999999998</v>
      </c>
      <c r="R75" s="125">
        <v>2025</v>
      </c>
      <c r="S75" s="125">
        <v>1</v>
      </c>
      <c r="T75" s="124" t="s">
        <v>274</v>
      </c>
      <c r="U75" s="124" t="s">
        <v>108</v>
      </c>
      <c r="V75" s="124" t="s">
        <v>275</v>
      </c>
      <c r="W75" s="124" t="s">
        <v>276</v>
      </c>
      <c r="X75" s="124" t="s">
        <v>277</v>
      </c>
      <c r="Y75" s="124" t="s">
        <v>240</v>
      </c>
      <c r="Z75" s="125">
        <v>2</v>
      </c>
    </row>
    <row r="76" ht="55.200000000000003">
      <c r="A76" s="127" t="s">
        <v>409</v>
      </c>
      <c r="B76" s="128" t="s">
        <v>410</v>
      </c>
      <c r="C76" s="128" t="s">
        <v>411</v>
      </c>
      <c r="D76" s="128" t="s">
        <v>411</v>
      </c>
      <c r="E76" s="129" t="s">
        <v>222</v>
      </c>
      <c r="F76" s="129" t="s">
        <v>222</v>
      </c>
      <c r="G76" s="130">
        <v>1844.78</v>
      </c>
      <c r="H76" s="130">
        <v>1537.3199999999999</v>
      </c>
      <c r="I76" s="130">
        <v>1537.3199999999999</v>
      </c>
      <c r="J76" s="130">
        <v>3</v>
      </c>
      <c r="K76" s="130">
        <v>46.119999999999997</v>
      </c>
      <c r="L76" s="130">
        <v>2</v>
      </c>
      <c r="M76" s="130">
        <v>31.670000000000002</v>
      </c>
      <c r="N76" s="128"/>
      <c r="O76" s="130"/>
      <c r="P76" s="130">
        <v>0</v>
      </c>
      <c r="Q76" s="130">
        <v>1615.1099999999999</v>
      </c>
      <c r="R76" s="129">
        <v>2025</v>
      </c>
      <c r="S76" s="129">
        <v>1</v>
      </c>
      <c r="T76" s="128" t="s">
        <v>267</v>
      </c>
      <c r="U76" s="128" t="s">
        <v>108</v>
      </c>
      <c r="V76" s="128" t="s">
        <v>269</v>
      </c>
      <c r="W76" s="128" t="s">
        <v>270</v>
      </c>
      <c r="X76" s="128" t="s">
        <v>108</v>
      </c>
      <c r="Y76" s="128" t="s">
        <v>271</v>
      </c>
      <c r="Z76" s="129">
        <v>2</v>
      </c>
    </row>
    <row r="77" ht="55.200000000000003">
      <c r="A77" s="127" t="s">
        <v>412</v>
      </c>
      <c r="B77" s="128" t="s">
        <v>413</v>
      </c>
      <c r="C77" s="128" t="s">
        <v>411</v>
      </c>
      <c r="D77" s="128" t="s">
        <v>411</v>
      </c>
      <c r="E77" s="129" t="s">
        <v>222</v>
      </c>
      <c r="F77" s="129" t="s">
        <v>222</v>
      </c>
      <c r="G77" s="130">
        <v>1895.6199999999999</v>
      </c>
      <c r="H77" s="130">
        <v>1579.6800000000001</v>
      </c>
      <c r="I77" s="130">
        <v>1579.6800000000001</v>
      </c>
      <c r="J77" s="130">
        <v>3</v>
      </c>
      <c r="K77" s="130">
        <v>47.390000000000001</v>
      </c>
      <c r="L77" s="130">
        <v>2</v>
      </c>
      <c r="M77" s="130">
        <v>32.539999999999999</v>
      </c>
      <c r="N77" s="128"/>
      <c r="O77" s="130"/>
      <c r="P77" s="130">
        <v>0</v>
      </c>
      <c r="Q77" s="130">
        <v>1659.6099999999999</v>
      </c>
      <c r="R77" s="129">
        <v>2025</v>
      </c>
      <c r="S77" s="129">
        <v>1</v>
      </c>
      <c r="T77" s="128" t="s">
        <v>274</v>
      </c>
      <c r="U77" s="128" t="s">
        <v>108</v>
      </c>
      <c r="V77" s="128" t="s">
        <v>275</v>
      </c>
      <c r="W77" s="128" t="s">
        <v>276</v>
      </c>
      <c r="X77" s="128" t="s">
        <v>277</v>
      </c>
      <c r="Y77" s="128" t="s">
        <v>240</v>
      </c>
      <c r="Z77" s="129">
        <v>2</v>
      </c>
    </row>
    <row r="78" ht="41.399999999999999">
      <c r="A78" s="123" t="s">
        <v>414</v>
      </c>
      <c r="B78" s="124" t="s">
        <v>415</v>
      </c>
      <c r="C78" s="124" t="s">
        <v>411</v>
      </c>
      <c r="D78" s="124" t="s">
        <v>411</v>
      </c>
      <c r="E78" s="125" t="s">
        <v>222</v>
      </c>
      <c r="F78" s="125" t="s">
        <v>222</v>
      </c>
      <c r="G78" s="126">
        <v>1818.96</v>
      </c>
      <c r="H78" s="126">
        <v>1515.8</v>
      </c>
      <c r="I78" s="126">
        <v>1515.8</v>
      </c>
      <c r="J78" s="126">
        <v>3</v>
      </c>
      <c r="K78" s="126">
        <v>45.469999999999999</v>
      </c>
      <c r="L78" s="126">
        <v>2</v>
      </c>
      <c r="M78" s="126">
        <v>31.23</v>
      </c>
      <c r="N78" s="124"/>
      <c r="O78" s="126"/>
      <c r="P78" s="126">
        <v>0</v>
      </c>
      <c r="Q78" s="126">
        <v>1592.5</v>
      </c>
      <c r="R78" s="125">
        <v>2025</v>
      </c>
      <c r="S78" s="125">
        <v>1</v>
      </c>
      <c r="T78" s="124" t="s">
        <v>280</v>
      </c>
      <c r="U78" s="124" t="s">
        <v>108</v>
      </c>
      <c r="V78" s="124" t="s">
        <v>281</v>
      </c>
      <c r="W78" s="124" t="s">
        <v>282</v>
      </c>
      <c r="X78" s="124" t="s">
        <v>283</v>
      </c>
      <c r="Y78" s="124" t="s">
        <v>284</v>
      </c>
      <c r="Z78" s="125">
        <v>1</v>
      </c>
    </row>
    <row r="79" ht="55.200000000000003">
      <c r="A79" s="127" t="s">
        <v>416</v>
      </c>
      <c r="B79" s="128" t="s">
        <v>300</v>
      </c>
      <c r="C79" s="128" t="s">
        <v>417</v>
      </c>
      <c r="D79" s="128" t="s">
        <v>417</v>
      </c>
      <c r="E79" s="129" t="s">
        <v>222</v>
      </c>
      <c r="F79" s="129" t="s">
        <v>222</v>
      </c>
      <c r="G79" s="130">
        <v>2292.7600000000002</v>
      </c>
      <c r="H79" s="130">
        <v>1910.6300000000001</v>
      </c>
      <c r="I79" s="130">
        <v>1910.6300000000001</v>
      </c>
      <c r="J79" s="130">
        <v>3</v>
      </c>
      <c r="K79" s="130">
        <v>57.32</v>
      </c>
      <c r="L79" s="130">
        <v>2</v>
      </c>
      <c r="M79" s="130">
        <v>39.359999999999999</v>
      </c>
      <c r="N79" s="128"/>
      <c r="O79" s="130"/>
      <c r="P79" s="130">
        <v>0</v>
      </c>
      <c r="Q79" s="130">
        <v>2007.3099999999999</v>
      </c>
      <c r="R79" s="129">
        <v>2025</v>
      </c>
      <c r="S79" s="129">
        <v>1</v>
      </c>
      <c r="T79" s="128" t="s">
        <v>267</v>
      </c>
      <c r="U79" s="128" t="s">
        <v>108</v>
      </c>
      <c r="V79" s="128" t="s">
        <v>269</v>
      </c>
      <c r="W79" s="128" t="s">
        <v>270</v>
      </c>
      <c r="X79" s="128" t="s">
        <v>108</v>
      </c>
      <c r="Y79" s="128" t="s">
        <v>271</v>
      </c>
      <c r="Z79" s="129">
        <v>2</v>
      </c>
    </row>
    <row r="80" ht="41.399999999999999">
      <c r="A80" s="123" t="s">
        <v>418</v>
      </c>
      <c r="B80" s="124" t="s">
        <v>305</v>
      </c>
      <c r="C80" s="124" t="s">
        <v>417</v>
      </c>
      <c r="D80" s="124" t="s">
        <v>417</v>
      </c>
      <c r="E80" s="125" t="s">
        <v>222</v>
      </c>
      <c r="F80" s="125" t="s">
        <v>222</v>
      </c>
      <c r="G80" s="126">
        <v>2148.1199999999999</v>
      </c>
      <c r="H80" s="126">
        <v>1790.0999999999999</v>
      </c>
      <c r="I80" s="126">
        <v>1790.0999999999999</v>
      </c>
      <c r="J80" s="126">
        <v>3</v>
      </c>
      <c r="K80" s="126">
        <v>53.700000000000003</v>
      </c>
      <c r="L80" s="126">
        <v>2</v>
      </c>
      <c r="M80" s="126">
        <v>36.880000000000003</v>
      </c>
      <c r="N80" s="124"/>
      <c r="O80" s="126"/>
      <c r="P80" s="126">
        <v>0</v>
      </c>
      <c r="Q80" s="126">
        <v>1880.6800000000001</v>
      </c>
      <c r="R80" s="125">
        <v>2025</v>
      </c>
      <c r="S80" s="125">
        <v>1</v>
      </c>
      <c r="T80" s="124" t="s">
        <v>280</v>
      </c>
      <c r="U80" s="124" t="s">
        <v>108</v>
      </c>
      <c r="V80" s="124" t="s">
        <v>281</v>
      </c>
      <c r="W80" s="124" t="s">
        <v>282</v>
      </c>
      <c r="X80" s="124" t="s">
        <v>283</v>
      </c>
      <c r="Y80" s="124" t="s">
        <v>284</v>
      </c>
      <c r="Z80" s="125">
        <v>1</v>
      </c>
    </row>
    <row r="81" ht="55.200000000000003">
      <c r="A81" s="127" t="s">
        <v>419</v>
      </c>
      <c r="B81" s="128" t="s">
        <v>303</v>
      </c>
      <c r="C81" s="128" t="s">
        <v>417</v>
      </c>
      <c r="D81" s="128" t="s">
        <v>417</v>
      </c>
      <c r="E81" s="129" t="s">
        <v>222</v>
      </c>
      <c r="F81" s="129" t="s">
        <v>222</v>
      </c>
      <c r="G81" s="130">
        <v>2158.6399999999999</v>
      </c>
      <c r="H81" s="130">
        <v>1798.8699999999999</v>
      </c>
      <c r="I81" s="130">
        <v>1798.8699999999999</v>
      </c>
      <c r="J81" s="130">
        <v>3</v>
      </c>
      <c r="K81" s="130">
        <v>53.969999999999999</v>
      </c>
      <c r="L81" s="130">
        <v>2</v>
      </c>
      <c r="M81" s="130">
        <v>37.060000000000002</v>
      </c>
      <c r="N81" s="128"/>
      <c r="O81" s="130"/>
      <c r="P81" s="130">
        <v>0</v>
      </c>
      <c r="Q81" s="130">
        <v>1889.9000000000001</v>
      </c>
      <c r="R81" s="129">
        <v>2025</v>
      </c>
      <c r="S81" s="129">
        <v>1</v>
      </c>
      <c r="T81" s="128" t="s">
        <v>274</v>
      </c>
      <c r="U81" s="128" t="s">
        <v>108</v>
      </c>
      <c r="V81" s="128" t="s">
        <v>275</v>
      </c>
      <c r="W81" s="128" t="s">
        <v>276</v>
      </c>
      <c r="X81" s="128" t="s">
        <v>277</v>
      </c>
      <c r="Y81" s="128" t="s">
        <v>240</v>
      </c>
      <c r="Z81" s="129">
        <v>2</v>
      </c>
    </row>
    <row r="82" ht="55.200000000000003">
      <c r="A82" s="127" t="s">
        <v>420</v>
      </c>
      <c r="B82" s="128" t="s">
        <v>421</v>
      </c>
      <c r="C82" s="128" t="s">
        <v>422</v>
      </c>
      <c r="D82" s="128" t="s">
        <v>422</v>
      </c>
      <c r="E82" s="129" t="s">
        <v>222</v>
      </c>
      <c r="F82" s="129" t="s">
        <v>222</v>
      </c>
      <c r="G82" s="130">
        <v>873.55999999999995</v>
      </c>
      <c r="H82" s="130">
        <v>727.97000000000003</v>
      </c>
      <c r="I82" s="130">
        <v>727.97000000000003</v>
      </c>
      <c r="J82" s="130">
        <v>3</v>
      </c>
      <c r="K82" s="130">
        <v>21.84</v>
      </c>
      <c r="L82" s="130">
        <v>0.75</v>
      </c>
      <c r="M82" s="130">
        <v>5.6200000000000001</v>
      </c>
      <c r="N82" s="128"/>
      <c r="O82" s="130"/>
      <c r="P82" s="130">
        <v>0</v>
      </c>
      <c r="Q82" s="130">
        <v>755.42999999999995</v>
      </c>
      <c r="R82" s="129">
        <v>2025</v>
      </c>
      <c r="S82" s="129">
        <v>1</v>
      </c>
      <c r="T82" s="128" t="s">
        <v>267</v>
      </c>
      <c r="U82" s="128" t="s">
        <v>108</v>
      </c>
      <c r="V82" s="128" t="s">
        <v>269</v>
      </c>
      <c r="W82" s="128" t="s">
        <v>270</v>
      </c>
      <c r="X82" s="128" t="s">
        <v>108</v>
      </c>
      <c r="Y82" s="128" t="s">
        <v>271</v>
      </c>
      <c r="Z82" s="129">
        <v>2</v>
      </c>
    </row>
    <row r="83" ht="41.399999999999999">
      <c r="A83" s="123" t="s">
        <v>423</v>
      </c>
      <c r="B83" s="124" t="s">
        <v>424</v>
      </c>
      <c r="C83" s="124" t="s">
        <v>422</v>
      </c>
      <c r="D83" s="124" t="s">
        <v>422</v>
      </c>
      <c r="E83" s="125" t="s">
        <v>222</v>
      </c>
      <c r="F83" s="125" t="s">
        <v>222</v>
      </c>
      <c r="G83" s="126">
        <v>866.88</v>
      </c>
      <c r="H83" s="126">
        <v>722.39999999999998</v>
      </c>
      <c r="I83" s="126">
        <v>722.39999999999998</v>
      </c>
      <c r="J83" s="126">
        <v>3</v>
      </c>
      <c r="K83" s="126">
        <v>21.670000000000002</v>
      </c>
      <c r="L83" s="126">
        <v>0.75</v>
      </c>
      <c r="M83" s="126">
        <v>5.5800000000000001</v>
      </c>
      <c r="N83" s="124"/>
      <c r="O83" s="126"/>
      <c r="P83" s="126">
        <v>0</v>
      </c>
      <c r="Q83" s="126">
        <v>749.64999999999998</v>
      </c>
      <c r="R83" s="125">
        <v>2025</v>
      </c>
      <c r="S83" s="125">
        <v>1</v>
      </c>
      <c r="T83" s="124" t="s">
        <v>280</v>
      </c>
      <c r="U83" s="124" t="s">
        <v>108</v>
      </c>
      <c r="V83" s="124" t="s">
        <v>281</v>
      </c>
      <c r="W83" s="124" t="s">
        <v>282</v>
      </c>
      <c r="X83" s="124" t="s">
        <v>283</v>
      </c>
      <c r="Y83" s="124" t="s">
        <v>284</v>
      </c>
      <c r="Z83" s="125">
        <v>1</v>
      </c>
    </row>
    <row r="84" ht="55.200000000000003">
      <c r="A84" s="127" t="s">
        <v>425</v>
      </c>
      <c r="B84" s="128" t="s">
        <v>426</v>
      </c>
      <c r="C84" s="128" t="s">
        <v>422</v>
      </c>
      <c r="D84" s="128" t="s">
        <v>422</v>
      </c>
      <c r="E84" s="129" t="s">
        <v>222</v>
      </c>
      <c r="F84" s="129" t="s">
        <v>222</v>
      </c>
      <c r="G84" s="130">
        <v>909.73000000000002</v>
      </c>
      <c r="H84" s="130">
        <v>758.11000000000001</v>
      </c>
      <c r="I84" s="130">
        <v>758.11000000000001</v>
      </c>
      <c r="J84" s="130">
        <v>3</v>
      </c>
      <c r="K84" s="130">
        <v>22.739999999999998</v>
      </c>
      <c r="L84" s="130">
        <v>0.75</v>
      </c>
      <c r="M84" s="130">
        <v>5.8600000000000003</v>
      </c>
      <c r="N84" s="128"/>
      <c r="O84" s="130"/>
      <c r="P84" s="130">
        <v>0</v>
      </c>
      <c r="Q84" s="130">
        <v>786.71000000000004</v>
      </c>
      <c r="R84" s="129">
        <v>2025</v>
      </c>
      <c r="S84" s="129">
        <v>1</v>
      </c>
      <c r="T84" s="128" t="s">
        <v>274</v>
      </c>
      <c r="U84" s="128" t="s">
        <v>108</v>
      </c>
      <c r="V84" s="128" t="s">
        <v>275</v>
      </c>
      <c r="W84" s="128" t="s">
        <v>276</v>
      </c>
      <c r="X84" s="128" t="s">
        <v>277</v>
      </c>
      <c r="Y84" s="128" t="s">
        <v>240</v>
      </c>
      <c r="Z84" s="129">
        <v>2</v>
      </c>
    </row>
    <row r="85" ht="55.200000000000003">
      <c r="A85" s="127" t="s">
        <v>427</v>
      </c>
      <c r="B85" s="128" t="s">
        <v>428</v>
      </c>
      <c r="C85" s="128" t="s">
        <v>429</v>
      </c>
      <c r="D85" s="128" t="s">
        <v>429</v>
      </c>
      <c r="E85" s="129" t="s">
        <v>222</v>
      </c>
      <c r="F85" s="129" t="s">
        <v>222</v>
      </c>
      <c r="G85" s="130">
        <v>75.040000000000006</v>
      </c>
      <c r="H85" s="130">
        <v>62.530000000000001</v>
      </c>
      <c r="I85" s="130">
        <v>62.530000000000001</v>
      </c>
      <c r="J85" s="130">
        <v>3</v>
      </c>
      <c r="K85" s="130">
        <v>1.8799999999999999</v>
      </c>
      <c r="L85" s="130">
        <v>0.75</v>
      </c>
      <c r="M85" s="130">
        <v>0.47999999999999998</v>
      </c>
      <c r="N85" s="128"/>
      <c r="O85" s="130"/>
      <c r="P85" s="130">
        <v>0</v>
      </c>
      <c r="Q85" s="130">
        <v>64.890000000000001</v>
      </c>
      <c r="R85" s="129">
        <v>2025</v>
      </c>
      <c r="S85" s="129">
        <v>1</v>
      </c>
      <c r="T85" s="128" t="s">
        <v>267</v>
      </c>
      <c r="U85" s="128" t="s">
        <v>108</v>
      </c>
      <c r="V85" s="128" t="s">
        <v>269</v>
      </c>
      <c r="W85" s="128" t="s">
        <v>270</v>
      </c>
      <c r="X85" s="128" t="s">
        <v>108</v>
      </c>
      <c r="Y85" s="128" t="s">
        <v>271</v>
      </c>
      <c r="Z85" s="129">
        <v>2</v>
      </c>
    </row>
    <row r="86" ht="41.399999999999999">
      <c r="A86" s="123" t="s">
        <v>430</v>
      </c>
      <c r="B86" s="124" t="s">
        <v>431</v>
      </c>
      <c r="C86" s="124" t="s">
        <v>429</v>
      </c>
      <c r="D86" s="124" t="s">
        <v>429</v>
      </c>
      <c r="E86" s="125" t="s">
        <v>222</v>
      </c>
      <c r="F86" s="125" t="s">
        <v>222</v>
      </c>
      <c r="G86" s="126">
        <v>72.290000000000006</v>
      </c>
      <c r="H86" s="126">
        <v>60.240000000000002</v>
      </c>
      <c r="I86" s="126">
        <v>60.240000000000002</v>
      </c>
      <c r="J86" s="126">
        <v>3</v>
      </c>
      <c r="K86" s="126">
        <v>1.8100000000000001</v>
      </c>
      <c r="L86" s="126">
        <v>0.75</v>
      </c>
      <c r="M86" s="126">
        <v>0.46999999999999997</v>
      </c>
      <c r="N86" s="124"/>
      <c r="O86" s="126"/>
      <c r="P86" s="126">
        <v>0</v>
      </c>
      <c r="Q86" s="126">
        <v>62.520000000000003</v>
      </c>
      <c r="R86" s="125">
        <v>2025</v>
      </c>
      <c r="S86" s="125">
        <v>1</v>
      </c>
      <c r="T86" s="124" t="s">
        <v>280</v>
      </c>
      <c r="U86" s="124" t="s">
        <v>108</v>
      </c>
      <c r="V86" s="124" t="s">
        <v>281</v>
      </c>
      <c r="W86" s="124" t="s">
        <v>282</v>
      </c>
      <c r="X86" s="124" t="s">
        <v>283</v>
      </c>
      <c r="Y86" s="124" t="s">
        <v>284</v>
      </c>
      <c r="Z86" s="125">
        <v>1</v>
      </c>
    </row>
    <row r="87" ht="55.200000000000003">
      <c r="A87" s="127" t="s">
        <v>432</v>
      </c>
      <c r="B87" s="128" t="s">
        <v>433</v>
      </c>
      <c r="C87" s="128" t="s">
        <v>429</v>
      </c>
      <c r="D87" s="128" t="s">
        <v>429</v>
      </c>
      <c r="E87" s="129" t="s">
        <v>222</v>
      </c>
      <c r="F87" s="129" t="s">
        <v>222</v>
      </c>
      <c r="G87" s="130">
        <v>78.150000000000006</v>
      </c>
      <c r="H87" s="130">
        <v>65.129999999999995</v>
      </c>
      <c r="I87" s="130">
        <v>65.129999999999995</v>
      </c>
      <c r="J87" s="130">
        <v>3</v>
      </c>
      <c r="K87" s="130">
        <v>1.95</v>
      </c>
      <c r="L87" s="130">
        <v>0.75</v>
      </c>
      <c r="M87" s="130">
        <v>0.5</v>
      </c>
      <c r="N87" s="128"/>
      <c r="O87" s="130"/>
      <c r="P87" s="130">
        <v>0</v>
      </c>
      <c r="Q87" s="130">
        <v>67.579999999999998</v>
      </c>
      <c r="R87" s="129">
        <v>2025</v>
      </c>
      <c r="S87" s="129">
        <v>1</v>
      </c>
      <c r="T87" s="128" t="s">
        <v>274</v>
      </c>
      <c r="U87" s="128" t="s">
        <v>108</v>
      </c>
      <c r="V87" s="128" t="s">
        <v>275</v>
      </c>
      <c r="W87" s="128" t="s">
        <v>276</v>
      </c>
      <c r="X87" s="128" t="s">
        <v>277</v>
      </c>
      <c r="Y87" s="128" t="s">
        <v>240</v>
      </c>
      <c r="Z87" s="129">
        <v>2</v>
      </c>
    </row>
    <row r="88" ht="55.200000000000003">
      <c r="A88" s="127" t="s">
        <v>434</v>
      </c>
      <c r="B88" s="128" t="s">
        <v>265</v>
      </c>
      <c r="C88" s="128" t="s">
        <v>435</v>
      </c>
      <c r="D88" s="128" t="s">
        <v>435</v>
      </c>
      <c r="E88" s="129" t="s">
        <v>252</v>
      </c>
      <c r="F88" s="129" t="s">
        <v>252</v>
      </c>
      <c r="G88" s="130">
        <v>4438.1599999999999</v>
      </c>
      <c r="H88" s="130">
        <v>3698.4699999999998</v>
      </c>
      <c r="I88" s="130">
        <v>3698.4699999999998</v>
      </c>
      <c r="J88" s="130">
        <v>3</v>
      </c>
      <c r="K88" s="130">
        <v>110.95</v>
      </c>
      <c r="L88" s="130">
        <v>0.75</v>
      </c>
      <c r="M88" s="130">
        <v>28.57</v>
      </c>
      <c r="N88" s="128"/>
      <c r="O88" s="130"/>
      <c r="P88" s="130">
        <v>0</v>
      </c>
      <c r="Q88" s="130">
        <v>3837.9899999999998</v>
      </c>
      <c r="R88" s="129">
        <v>2025</v>
      </c>
      <c r="S88" s="129">
        <v>1</v>
      </c>
      <c r="T88" s="128" t="s">
        <v>267</v>
      </c>
      <c r="U88" s="128" t="s">
        <v>268</v>
      </c>
      <c r="V88" s="128" t="s">
        <v>269</v>
      </c>
      <c r="W88" s="128" t="s">
        <v>270</v>
      </c>
      <c r="X88" s="128" t="s">
        <v>108</v>
      </c>
      <c r="Y88" s="128" t="s">
        <v>271</v>
      </c>
      <c r="Z88" s="129">
        <v>2</v>
      </c>
    </row>
    <row r="89" ht="55.200000000000003">
      <c r="A89" s="127" t="s">
        <v>436</v>
      </c>
      <c r="B89" s="128" t="s">
        <v>273</v>
      </c>
      <c r="C89" s="128" t="s">
        <v>435</v>
      </c>
      <c r="D89" s="128" t="s">
        <v>435</v>
      </c>
      <c r="E89" s="129" t="s">
        <v>252</v>
      </c>
      <c r="F89" s="129" t="s">
        <v>252</v>
      </c>
      <c r="G89" s="130">
        <v>4756.9700000000003</v>
      </c>
      <c r="H89" s="130">
        <v>3964.1399999999999</v>
      </c>
      <c r="I89" s="130">
        <v>3964.1399999999999</v>
      </c>
      <c r="J89" s="130">
        <v>3</v>
      </c>
      <c r="K89" s="130">
        <v>118.92</v>
      </c>
      <c r="L89" s="130">
        <v>0.75</v>
      </c>
      <c r="M89" s="130">
        <v>30.620000000000001</v>
      </c>
      <c r="N89" s="128"/>
      <c r="O89" s="130"/>
      <c r="P89" s="130">
        <v>0</v>
      </c>
      <c r="Q89" s="130">
        <v>4113.6800000000003</v>
      </c>
      <c r="R89" s="129">
        <v>2025</v>
      </c>
      <c r="S89" s="129">
        <v>1</v>
      </c>
      <c r="T89" s="128" t="s">
        <v>274</v>
      </c>
      <c r="U89" s="128" t="s">
        <v>268</v>
      </c>
      <c r="V89" s="128" t="s">
        <v>275</v>
      </c>
      <c r="W89" s="128" t="s">
        <v>276</v>
      </c>
      <c r="X89" s="128" t="s">
        <v>277</v>
      </c>
      <c r="Y89" s="128" t="s">
        <v>240</v>
      </c>
      <c r="Z89" s="129">
        <v>2</v>
      </c>
    </row>
    <row r="90" ht="41.399999999999999">
      <c r="A90" s="123" t="s">
        <v>437</v>
      </c>
      <c r="B90" s="124" t="s">
        <v>279</v>
      </c>
      <c r="C90" s="124" t="s">
        <v>435</v>
      </c>
      <c r="D90" s="124" t="s">
        <v>435</v>
      </c>
      <c r="E90" s="125" t="s">
        <v>252</v>
      </c>
      <c r="F90" s="125" t="s">
        <v>252</v>
      </c>
      <c r="G90" s="126">
        <v>4324.5100000000002</v>
      </c>
      <c r="H90" s="126">
        <v>3603.7600000000002</v>
      </c>
      <c r="I90" s="126">
        <v>3603.7600000000002</v>
      </c>
      <c r="J90" s="126">
        <v>3</v>
      </c>
      <c r="K90" s="126">
        <v>108.11</v>
      </c>
      <c r="L90" s="126">
        <v>0.75</v>
      </c>
      <c r="M90" s="126">
        <v>27.84</v>
      </c>
      <c r="N90" s="124"/>
      <c r="O90" s="126"/>
      <c r="P90" s="126">
        <v>0</v>
      </c>
      <c r="Q90" s="126">
        <v>3739.71</v>
      </c>
      <c r="R90" s="125">
        <v>2025</v>
      </c>
      <c r="S90" s="125">
        <v>1</v>
      </c>
      <c r="T90" s="124" t="s">
        <v>280</v>
      </c>
      <c r="U90" s="124" t="s">
        <v>268</v>
      </c>
      <c r="V90" s="124" t="s">
        <v>281</v>
      </c>
      <c r="W90" s="124" t="s">
        <v>282</v>
      </c>
      <c r="X90" s="124" t="s">
        <v>283</v>
      </c>
      <c r="Y90" s="124" t="s">
        <v>284</v>
      </c>
      <c r="Z90" s="125">
        <v>1</v>
      </c>
    </row>
    <row r="91" ht="55.200000000000003">
      <c r="A91" s="127" t="s">
        <v>438</v>
      </c>
      <c r="B91" s="128" t="s">
        <v>265</v>
      </c>
      <c r="C91" s="128" t="s">
        <v>439</v>
      </c>
      <c r="D91" s="128" t="s">
        <v>439</v>
      </c>
      <c r="E91" s="129" t="s">
        <v>252</v>
      </c>
      <c r="F91" s="129" t="s">
        <v>252</v>
      </c>
      <c r="G91" s="130">
        <v>7132.3000000000002</v>
      </c>
      <c r="H91" s="130">
        <v>5943.5799999999999</v>
      </c>
      <c r="I91" s="130">
        <v>5943.5799999999999</v>
      </c>
      <c r="J91" s="130">
        <v>3</v>
      </c>
      <c r="K91" s="130">
        <v>178.31</v>
      </c>
      <c r="L91" s="130">
        <v>0.75</v>
      </c>
      <c r="M91" s="130">
        <v>45.909999999999997</v>
      </c>
      <c r="N91" s="128"/>
      <c r="O91" s="130"/>
      <c r="P91" s="130">
        <v>0</v>
      </c>
      <c r="Q91" s="130">
        <v>6167.8000000000002</v>
      </c>
      <c r="R91" s="129">
        <v>2025</v>
      </c>
      <c r="S91" s="129">
        <v>1</v>
      </c>
      <c r="T91" s="128" t="s">
        <v>267</v>
      </c>
      <c r="U91" s="128" t="s">
        <v>268</v>
      </c>
      <c r="V91" s="128" t="s">
        <v>269</v>
      </c>
      <c r="W91" s="128" t="s">
        <v>270</v>
      </c>
      <c r="X91" s="128" t="s">
        <v>108</v>
      </c>
      <c r="Y91" s="128" t="s">
        <v>271</v>
      </c>
      <c r="Z91" s="129">
        <v>2</v>
      </c>
    </row>
    <row r="92" ht="55.200000000000003">
      <c r="A92" s="127" t="s">
        <v>440</v>
      </c>
      <c r="B92" s="128" t="s">
        <v>273</v>
      </c>
      <c r="C92" s="128" t="s">
        <v>439</v>
      </c>
      <c r="D92" s="128" t="s">
        <v>439</v>
      </c>
      <c r="E92" s="129" t="s">
        <v>252</v>
      </c>
      <c r="F92" s="129" t="s">
        <v>252</v>
      </c>
      <c r="G92" s="130">
        <v>7752.3500000000004</v>
      </c>
      <c r="H92" s="130">
        <v>6460.29</v>
      </c>
      <c r="I92" s="130">
        <v>6460.29</v>
      </c>
      <c r="J92" s="130">
        <v>3</v>
      </c>
      <c r="K92" s="130">
        <v>193.81</v>
      </c>
      <c r="L92" s="130">
        <v>0.75</v>
      </c>
      <c r="M92" s="130">
        <v>49.909999999999997</v>
      </c>
      <c r="N92" s="128"/>
      <c r="O92" s="130"/>
      <c r="P92" s="130">
        <v>0</v>
      </c>
      <c r="Q92" s="130">
        <v>6704.0100000000002</v>
      </c>
      <c r="R92" s="129">
        <v>2025</v>
      </c>
      <c r="S92" s="129">
        <v>1</v>
      </c>
      <c r="T92" s="128" t="s">
        <v>274</v>
      </c>
      <c r="U92" s="128" t="s">
        <v>268</v>
      </c>
      <c r="V92" s="128" t="s">
        <v>275</v>
      </c>
      <c r="W92" s="128" t="s">
        <v>276</v>
      </c>
      <c r="X92" s="128" t="s">
        <v>277</v>
      </c>
      <c r="Y92" s="128" t="s">
        <v>240</v>
      </c>
      <c r="Z92" s="129">
        <v>2</v>
      </c>
    </row>
    <row r="93" ht="41.399999999999999">
      <c r="A93" s="123" t="s">
        <v>441</v>
      </c>
      <c r="B93" s="124" t="s">
        <v>279</v>
      </c>
      <c r="C93" s="124" t="s">
        <v>439</v>
      </c>
      <c r="D93" s="124" t="s">
        <v>439</v>
      </c>
      <c r="E93" s="125" t="s">
        <v>252</v>
      </c>
      <c r="F93" s="125" t="s">
        <v>252</v>
      </c>
      <c r="G93" s="126">
        <v>7047.5900000000001</v>
      </c>
      <c r="H93" s="126">
        <v>5872.9899999999998</v>
      </c>
      <c r="I93" s="126">
        <v>5872.9899999999998</v>
      </c>
      <c r="J93" s="126">
        <v>3</v>
      </c>
      <c r="K93" s="126">
        <v>176.19</v>
      </c>
      <c r="L93" s="126">
        <v>0.75</v>
      </c>
      <c r="M93" s="126">
        <v>45.369999999999997</v>
      </c>
      <c r="N93" s="124"/>
      <c r="O93" s="126"/>
      <c r="P93" s="126">
        <v>0</v>
      </c>
      <c r="Q93" s="126">
        <v>6094.5500000000002</v>
      </c>
      <c r="R93" s="125">
        <v>2025</v>
      </c>
      <c r="S93" s="125">
        <v>1</v>
      </c>
      <c r="T93" s="124" t="s">
        <v>280</v>
      </c>
      <c r="U93" s="124" t="s">
        <v>268</v>
      </c>
      <c r="V93" s="124" t="s">
        <v>281</v>
      </c>
      <c r="W93" s="124" t="s">
        <v>282</v>
      </c>
      <c r="X93" s="124" t="s">
        <v>283</v>
      </c>
      <c r="Y93" s="124" t="s">
        <v>284</v>
      </c>
      <c r="Z93" s="125">
        <v>1</v>
      </c>
    </row>
    <row r="94" ht="55.200000000000003">
      <c r="A94" s="127" t="s">
        <v>442</v>
      </c>
      <c r="B94" s="128" t="s">
        <v>314</v>
      </c>
      <c r="C94" s="128" t="s">
        <v>443</v>
      </c>
      <c r="D94" s="128" t="s">
        <v>443</v>
      </c>
      <c r="E94" s="129" t="s">
        <v>222</v>
      </c>
      <c r="F94" s="129" t="s">
        <v>222</v>
      </c>
      <c r="G94" s="130">
        <v>32.700000000000003</v>
      </c>
      <c r="H94" s="130">
        <v>27.25</v>
      </c>
      <c r="I94" s="130">
        <v>27.25</v>
      </c>
      <c r="J94" s="130">
        <v>3</v>
      </c>
      <c r="K94" s="130">
        <v>0.81999999999999995</v>
      </c>
      <c r="L94" s="130">
        <v>2</v>
      </c>
      <c r="M94" s="130">
        <v>0.56000000000000005</v>
      </c>
      <c r="N94" s="128"/>
      <c r="O94" s="130"/>
      <c r="P94" s="130">
        <v>0</v>
      </c>
      <c r="Q94" s="130">
        <v>28.629999999999999</v>
      </c>
      <c r="R94" s="129">
        <v>2025</v>
      </c>
      <c r="S94" s="129">
        <v>1</v>
      </c>
      <c r="T94" s="128" t="s">
        <v>267</v>
      </c>
      <c r="U94" s="128" t="s">
        <v>108</v>
      </c>
      <c r="V94" s="128" t="s">
        <v>269</v>
      </c>
      <c r="W94" s="128" t="s">
        <v>270</v>
      </c>
      <c r="X94" s="128" t="s">
        <v>108</v>
      </c>
      <c r="Y94" s="128" t="s">
        <v>271</v>
      </c>
      <c r="Z94" s="129">
        <v>2</v>
      </c>
    </row>
    <row r="95" ht="55.200000000000003">
      <c r="A95" s="127" t="s">
        <v>444</v>
      </c>
      <c r="B95" s="128" t="s">
        <v>317</v>
      </c>
      <c r="C95" s="128" t="s">
        <v>443</v>
      </c>
      <c r="D95" s="128" t="s">
        <v>443</v>
      </c>
      <c r="E95" s="129" t="s">
        <v>222</v>
      </c>
      <c r="F95" s="129" t="s">
        <v>222</v>
      </c>
      <c r="G95" s="130">
        <v>33.409999999999997</v>
      </c>
      <c r="H95" s="130">
        <v>27.84</v>
      </c>
      <c r="I95" s="130">
        <v>27.84</v>
      </c>
      <c r="J95" s="130">
        <v>3</v>
      </c>
      <c r="K95" s="130">
        <v>0.83999999999999997</v>
      </c>
      <c r="L95" s="130">
        <v>2</v>
      </c>
      <c r="M95" s="130">
        <v>0.56999999999999995</v>
      </c>
      <c r="N95" s="128"/>
      <c r="O95" s="130"/>
      <c r="P95" s="130">
        <v>0</v>
      </c>
      <c r="Q95" s="130">
        <v>29.25</v>
      </c>
      <c r="R95" s="129">
        <v>2025</v>
      </c>
      <c r="S95" s="129">
        <v>1</v>
      </c>
      <c r="T95" s="128" t="s">
        <v>274</v>
      </c>
      <c r="U95" s="128" t="s">
        <v>108</v>
      </c>
      <c r="V95" s="128" t="s">
        <v>275</v>
      </c>
      <c r="W95" s="128" t="s">
        <v>276</v>
      </c>
      <c r="X95" s="128" t="s">
        <v>277</v>
      </c>
      <c r="Y95" s="128" t="s">
        <v>240</v>
      </c>
      <c r="Z95" s="129">
        <v>2</v>
      </c>
    </row>
    <row r="96" ht="41.399999999999999">
      <c r="A96" s="123" t="s">
        <v>445</v>
      </c>
      <c r="B96" s="124" t="s">
        <v>319</v>
      </c>
      <c r="C96" s="124" t="s">
        <v>443</v>
      </c>
      <c r="D96" s="124" t="s">
        <v>443</v>
      </c>
      <c r="E96" s="125" t="s">
        <v>222</v>
      </c>
      <c r="F96" s="125" t="s">
        <v>222</v>
      </c>
      <c r="G96" s="126">
        <v>31.199999999999999</v>
      </c>
      <c r="H96" s="126">
        <v>26</v>
      </c>
      <c r="I96" s="126">
        <v>26</v>
      </c>
      <c r="J96" s="126">
        <v>3</v>
      </c>
      <c r="K96" s="126">
        <v>0.78000000000000003</v>
      </c>
      <c r="L96" s="126">
        <v>2</v>
      </c>
      <c r="M96" s="126">
        <v>0.54000000000000004</v>
      </c>
      <c r="N96" s="124"/>
      <c r="O96" s="126"/>
      <c r="P96" s="126">
        <v>0</v>
      </c>
      <c r="Q96" s="126">
        <v>27.32</v>
      </c>
      <c r="R96" s="125">
        <v>2025</v>
      </c>
      <c r="S96" s="125">
        <v>1</v>
      </c>
      <c r="T96" s="124" t="s">
        <v>280</v>
      </c>
      <c r="U96" s="124" t="s">
        <v>108</v>
      </c>
      <c r="V96" s="124" t="s">
        <v>281</v>
      </c>
      <c r="W96" s="124" t="s">
        <v>282</v>
      </c>
      <c r="X96" s="124" t="s">
        <v>283</v>
      </c>
      <c r="Y96" s="124" t="s">
        <v>284</v>
      </c>
      <c r="Z96" s="125">
        <v>1</v>
      </c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02"/>
      <c r="B100" s="102"/>
      <c r="C100" s="102"/>
      <c r="D100" s="131" t="s">
        <v>446</v>
      </c>
      <c r="E100" s="132"/>
      <c r="F100" s="132"/>
      <c r="G100" s="132"/>
      <c r="H100" s="132"/>
      <c r="I100" s="132"/>
      <c r="J100" s="132"/>
      <c r="K100" s="132"/>
      <c r="L100" s="132"/>
      <c r="M100" s="132"/>
      <c r="N100" s="133" t="s">
        <v>447</v>
      </c>
      <c r="O100" s="133"/>
      <c r="P100" s="134"/>
      <c r="Q100" s="133"/>
      <c r="R100" s="133"/>
      <c r="S100" s="133"/>
      <c r="T100" s="133"/>
      <c r="U100" s="133"/>
      <c r="V100" s="102"/>
      <c r="W100" s="102"/>
      <c r="X100" s="102"/>
      <c r="Y100" s="102"/>
      <c r="Z100" s="102"/>
    </row>
    <row r="101">
      <c r="A101" s="102"/>
      <c r="B101" s="102"/>
      <c r="C101" s="134"/>
      <c r="D101" s="134"/>
      <c r="E101" s="135" t="s">
        <v>448</v>
      </c>
      <c r="F101" s="135"/>
      <c r="G101" s="135"/>
      <c r="H101" s="135"/>
      <c r="I101" s="135"/>
      <c r="J101" s="135"/>
      <c r="K101" s="135"/>
      <c r="L101" s="135"/>
      <c r="M101" s="135"/>
      <c r="N101" s="136"/>
      <c r="O101" s="136"/>
      <c r="P101" s="136"/>
      <c r="Q101" s="134"/>
      <c r="R101" s="134"/>
      <c r="S101" s="134"/>
      <c r="T101" s="134"/>
      <c r="U101" s="134"/>
      <c r="V101" s="102"/>
      <c r="W101" s="102"/>
      <c r="X101" s="102"/>
      <c r="Y101" s="102"/>
      <c r="Z101" s="102"/>
    </row>
    <row r="102">
      <c r="A102" s="102"/>
      <c r="B102" s="102"/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34"/>
      <c r="U102" s="134"/>
      <c r="V102" s="102"/>
      <c r="W102" s="102"/>
      <c r="X102" s="102"/>
      <c r="Y102" s="102"/>
      <c r="Z102" s="102"/>
    </row>
    <row r="103">
      <c r="A103" s="102"/>
      <c r="B103" s="102"/>
      <c r="C103" s="137"/>
      <c r="D103" s="131" t="s">
        <v>449</v>
      </c>
      <c r="E103" s="132"/>
      <c r="F103" s="132"/>
      <c r="G103" s="132"/>
      <c r="H103" s="132"/>
      <c r="I103" s="132"/>
      <c r="J103" s="132"/>
      <c r="K103" s="132"/>
      <c r="L103" s="132"/>
      <c r="M103" s="132"/>
      <c r="N103" s="134"/>
      <c r="O103" s="134"/>
      <c r="P103" s="134"/>
      <c r="Q103" s="133"/>
      <c r="R103" s="133"/>
      <c r="S103" s="133"/>
      <c r="T103" s="133"/>
      <c r="U103" s="133"/>
      <c r="V103" s="102"/>
      <c r="W103" s="102"/>
      <c r="X103" s="102"/>
      <c r="Y103" s="102"/>
      <c r="Z103" s="102"/>
    </row>
    <row r="104">
      <c r="A104" s="102"/>
      <c r="B104" s="102"/>
      <c r="C104" s="134"/>
      <c r="D104" s="134"/>
      <c r="E104" s="135" t="s">
        <v>448</v>
      </c>
      <c r="F104" s="135"/>
      <c r="G104" s="135"/>
      <c r="H104" s="135"/>
      <c r="I104" s="135"/>
      <c r="J104" s="135"/>
      <c r="K104" s="135"/>
      <c r="L104" s="135"/>
      <c r="M104" s="135"/>
      <c r="N104" s="136"/>
      <c r="O104" s="136"/>
      <c r="P104" s="136"/>
      <c r="Q104" s="134"/>
      <c r="R104" s="134"/>
      <c r="S104" s="134"/>
      <c r="T104" s="134"/>
      <c r="U104" s="134"/>
      <c r="V104" s="102"/>
      <c r="W104" s="102"/>
      <c r="X104" s="102"/>
      <c r="Y104" s="102"/>
      <c r="Z104" s="102"/>
    </row>
    <row r="105">
      <c r="A105" s="102"/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</row>
    <row r="106" ht="27.600000000000001">
      <c r="A106" s="102"/>
      <c r="B106" s="102"/>
      <c r="C106" s="102"/>
      <c r="D106" s="138" t="s">
        <v>450</v>
      </c>
      <c r="E106" s="132"/>
      <c r="F106" s="132"/>
      <c r="G106" s="132"/>
      <c r="H106" s="132"/>
      <c r="I106" s="132"/>
      <c r="J106" s="132"/>
      <c r="K106" s="132"/>
      <c r="L106" s="132"/>
      <c r="M106" s="132"/>
      <c r="N106" s="134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</row>
    <row r="107">
      <c r="A107" s="102"/>
      <c r="B107" s="102"/>
      <c r="C107" s="102"/>
      <c r="D107" s="134"/>
      <c r="E107" s="135" t="s">
        <v>448</v>
      </c>
      <c r="F107" s="135"/>
      <c r="G107" s="135"/>
      <c r="H107" s="135"/>
      <c r="I107" s="135"/>
      <c r="J107" s="135"/>
      <c r="K107" s="135"/>
      <c r="L107" s="135"/>
      <c r="M107" s="135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</sheetData>
  <mergeCells count="36">
    <mergeCell ref="A1:Z1"/>
    <mergeCell ref="A3:Z3"/>
    <mergeCell ref="A4:Z4"/>
    <mergeCell ref="A7:A17"/>
    <mergeCell ref="B7:B17"/>
    <mergeCell ref="C7:C17"/>
    <mergeCell ref="D7:D17"/>
    <mergeCell ref="E7:E17"/>
    <mergeCell ref="F7:F17"/>
    <mergeCell ref="G7:G17"/>
    <mergeCell ref="H7:H17"/>
    <mergeCell ref="I7:I17"/>
    <mergeCell ref="J7:K12"/>
    <mergeCell ref="L7:M12"/>
    <mergeCell ref="N7:P12"/>
    <mergeCell ref="Q7:Q17"/>
    <mergeCell ref="R7:R17"/>
    <mergeCell ref="S7:S17"/>
    <mergeCell ref="T7:T17"/>
    <mergeCell ref="U7:U17"/>
    <mergeCell ref="V7:V17"/>
    <mergeCell ref="W7:W17"/>
    <mergeCell ref="X7:X17"/>
    <mergeCell ref="Y7:Y17"/>
    <mergeCell ref="Z7:Z17"/>
    <mergeCell ref="J13:J17"/>
    <mergeCell ref="K13:K17"/>
    <mergeCell ref="L13:L17"/>
    <mergeCell ref="M13:M17"/>
    <mergeCell ref="N13:N17"/>
    <mergeCell ref="O13:O17"/>
    <mergeCell ref="P13:P17"/>
    <mergeCell ref="N100:O100"/>
    <mergeCell ref="E101:M101"/>
    <mergeCell ref="E104:M104"/>
    <mergeCell ref="E107:M107"/>
  </mergeCells>
  <printOptions headings="0" gridLines="0"/>
  <pageMargins left="0.69999999999999996" right="0.69999999999999996" top="0.75" bottom="0.75" header="0.29999999999999999" footer="0.29999999999999999"/>
  <pageSetup paperSize="9" scale="4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59999389629810485"/>
    <outlinePr applyStyles="0" summaryBelow="1" summaryRight="1" showOutlineSymbols="1"/>
    <pageSetUpPr autoPageBreaks="1" fitToPage="0"/>
  </sheetPr>
  <sheetViews>
    <sheetView showRuler="1" view="pageBreakPreview" topLeftCell="A7" zoomScale="86" workbookViewId="0">
      <selection activeCell="E24" activeCellId="0" sqref="E24"/>
    </sheetView>
  </sheetViews>
  <sheetFormatPr defaultRowHeight="14.25"/>
  <cols>
    <col customWidth="1" min="1" max="1" style="140" width="5.6640625"/>
    <col customWidth="1" min="2" max="2" style="140" width="20.6640625"/>
    <col customWidth="1" min="3" max="3" style="140" width="54.88671875"/>
    <col customWidth="1" min="4" max="4" style="140" width="12"/>
    <col customWidth="1" min="5" max="6" style="140" width="12.5546875"/>
    <col customWidth="1" min="7" max="7" style="140" width="12.6640625"/>
    <col customWidth="1" min="8" max="8" style="140" width="15.6640625"/>
    <col customWidth="1" min="9" max="9" style="140" width="13.6640625"/>
    <col customWidth="1" min="10" max="10" style="140" width="16.33203125"/>
    <col customWidth="1" min="11" max="11" style="140" width="11.109375"/>
    <col min="12" max="256" style="139" width="9.109375"/>
    <col customWidth="1" min="257" max="257" style="139" width="5.6640625"/>
    <col customWidth="1" min="258" max="258" style="139" width="20.6640625"/>
    <col customWidth="1" min="259" max="259" style="139" width="54.88671875"/>
    <col customWidth="1" min="260" max="260" style="139" width="12"/>
    <col customWidth="1" min="261" max="262" style="139" width="12.5546875"/>
    <col customWidth="1" min="263" max="263" style="139" width="12.6640625"/>
    <col customWidth="1" min="264" max="264" style="139" width="15.6640625"/>
    <col customWidth="1" min="265" max="265" style="139" width="13.6640625"/>
    <col customWidth="1" min="266" max="266" style="139" width="16.33203125"/>
    <col customWidth="1" min="267" max="267" style="139" width="11.109375"/>
    <col min="268" max="512" style="139" width="9.109375"/>
    <col customWidth="1" min="513" max="513" style="139" width="5.6640625"/>
    <col customWidth="1" min="514" max="514" style="139" width="20.6640625"/>
    <col customWidth="1" min="515" max="515" style="139" width="54.88671875"/>
    <col customWidth="1" min="516" max="516" style="139" width="12"/>
    <col customWidth="1" min="517" max="518" style="139" width="12.5546875"/>
    <col customWidth="1" min="519" max="519" style="139" width="12.6640625"/>
    <col customWidth="1" min="520" max="520" style="139" width="15.6640625"/>
    <col customWidth="1" min="521" max="521" style="139" width="13.6640625"/>
    <col customWidth="1" min="522" max="522" style="139" width="16.33203125"/>
    <col customWidth="1" min="523" max="523" style="139" width="11.109375"/>
    <col min="524" max="768" style="139" width="9.109375"/>
    <col customWidth="1" min="769" max="769" style="139" width="5.6640625"/>
    <col customWidth="1" min="770" max="770" style="139" width="20.6640625"/>
    <col customWidth="1" min="771" max="771" style="139" width="54.88671875"/>
    <col customWidth="1" min="772" max="772" style="139" width="12"/>
    <col customWidth="1" min="773" max="774" style="139" width="12.5546875"/>
    <col customWidth="1" min="775" max="775" style="139" width="12.6640625"/>
    <col customWidth="1" min="776" max="776" style="139" width="15.6640625"/>
    <col customWidth="1" min="777" max="777" style="139" width="13.6640625"/>
    <col customWidth="1" min="778" max="778" style="139" width="16.33203125"/>
    <col customWidth="1" min="779" max="779" style="139" width="11.109375"/>
    <col min="780" max="1024" style="139" width="9.109375"/>
    <col customWidth="1" min="1025" max="1025" style="139" width="5.6640625"/>
    <col customWidth="1" min="1026" max="1026" style="139" width="20.6640625"/>
    <col customWidth="1" min="1027" max="1027" style="139" width="54.88671875"/>
    <col customWidth="1" min="1028" max="1028" style="139" width="12"/>
    <col customWidth="1" min="1029" max="1030" style="139" width="12.5546875"/>
    <col customWidth="1" min="1031" max="1031" style="139" width="12.6640625"/>
    <col customWidth="1" min="1032" max="1032" style="139" width="15.6640625"/>
    <col customWidth="1" min="1033" max="1033" style="139" width="13.6640625"/>
    <col customWidth="1" min="1034" max="1034" style="139" width="16.33203125"/>
    <col customWidth="1" min="1035" max="1035" style="139" width="11.109375"/>
    <col min="1036" max="1280" style="139" width="9.109375"/>
    <col customWidth="1" min="1281" max="1281" style="139" width="5.6640625"/>
    <col customWidth="1" min="1282" max="1282" style="139" width="20.6640625"/>
    <col customWidth="1" min="1283" max="1283" style="139" width="54.88671875"/>
    <col customWidth="1" min="1284" max="1284" style="139" width="12"/>
    <col customWidth="1" min="1285" max="1286" style="139" width="12.5546875"/>
    <col customWidth="1" min="1287" max="1287" style="139" width="12.6640625"/>
    <col customWidth="1" min="1288" max="1288" style="139" width="15.6640625"/>
    <col customWidth="1" min="1289" max="1289" style="139" width="13.6640625"/>
    <col customWidth="1" min="1290" max="1290" style="139" width="16.33203125"/>
    <col customWidth="1" min="1291" max="1291" style="139" width="11.109375"/>
    <col min="1292" max="1536" style="139" width="9.109375"/>
    <col customWidth="1" min="1537" max="1537" style="139" width="5.6640625"/>
    <col customWidth="1" min="1538" max="1538" style="139" width="20.6640625"/>
    <col customWidth="1" min="1539" max="1539" style="139" width="54.88671875"/>
    <col customWidth="1" min="1540" max="1540" style="139" width="12"/>
    <col customWidth="1" min="1541" max="1542" style="139" width="12.5546875"/>
    <col customWidth="1" min="1543" max="1543" style="139" width="12.6640625"/>
    <col customWidth="1" min="1544" max="1544" style="139" width="15.6640625"/>
    <col customWidth="1" min="1545" max="1545" style="139" width="13.6640625"/>
    <col customWidth="1" min="1546" max="1546" style="139" width="16.33203125"/>
    <col customWidth="1" min="1547" max="1547" style="139" width="11.109375"/>
    <col min="1548" max="1792" style="139" width="9.109375"/>
    <col customWidth="1" min="1793" max="1793" style="139" width="5.6640625"/>
    <col customWidth="1" min="1794" max="1794" style="139" width="20.6640625"/>
    <col customWidth="1" min="1795" max="1795" style="139" width="54.88671875"/>
    <col customWidth="1" min="1796" max="1796" style="139" width="12"/>
    <col customWidth="1" min="1797" max="1798" style="139" width="12.5546875"/>
    <col customWidth="1" min="1799" max="1799" style="139" width="12.6640625"/>
    <col customWidth="1" min="1800" max="1800" style="139" width="15.6640625"/>
    <col customWidth="1" min="1801" max="1801" style="139" width="13.6640625"/>
    <col customWidth="1" min="1802" max="1802" style="139" width="16.33203125"/>
    <col customWidth="1" min="1803" max="1803" style="139" width="11.109375"/>
    <col min="1804" max="2048" style="139" width="9.109375"/>
    <col customWidth="1" min="2049" max="2049" style="139" width="5.6640625"/>
    <col customWidth="1" min="2050" max="2050" style="139" width="20.6640625"/>
    <col customWidth="1" min="2051" max="2051" style="139" width="54.88671875"/>
    <col customWidth="1" min="2052" max="2052" style="139" width="12"/>
    <col customWidth="1" min="2053" max="2054" style="139" width="12.5546875"/>
    <col customWidth="1" min="2055" max="2055" style="139" width="12.6640625"/>
    <col customWidth="1" min="2056" max="2056" style="139" width="15.6640625"/>
    <col customWidth="1" min="2057" max="2057" style="139" width="13.6640625"/>
    <col customWidth="1" min="2058" max="2058" style="139" width="16.33203125"/>
    <col customWidth="1" min="2059" max="2059" style="139" width="11.109375"/>
    <col min="2060" max="2304" style="139" width="9.109375"/>
    <col customWidth="1" min="2305" max="2305" style="139" width="5.6640625"/>
    <col customWidth="1" min="2306" max="2306" style="139" width="20.6640625"/>
    <col customWidth="1" min="2307" max="2307" style="139" width="54.88671875"/>
    <col customWidth="1" min="2308" max="2308" style="139" width="12"/>
    <col customWidth="1" min="2309" max="2310" style="139" width="12.5546875"/>
    <col customWidth="1" min="2311" max="2311" style="139" width="12.6640625"/>
    <col customWidth="1" min="2312" max="2312" style="139" width="15.6640625"/>
    <col customWidth="1" min="2313" max="2313" style="139" width="13.6640625"/>
    <col customWidth="1" min="2314" max="2314" style="139" width="16.33203125"/>
    <col customWidth="1" min="2315" max="2315" style="139" width="11.109375"/>
    <col min="2316" max="2560" style="139" width="9.109375"/>
    <col customWidth="1" min="2561" max="2561" style="139" width="5.6640625"/>
    <col customWidth="1" min="2562" max="2562" style="139" width="20.6640625"/>
    <col customWidth="1" min="2563" max="2563" style="139" width="54.88671875"/>
    <col customWidth="1" min="2564" max="2564" style="139" width="12"/>
    <col customWidth="1" min="2565" max="2566" style="139" width="12.5546875"/>
    <col customWidth="1" min="2567" max="2567" style="139" width="12.6640625"/>
    <col customWidth="1" min="2568" max="2568" style="139" width="15.6640625"/>
    <col customWidth="1" min="2569" max="2569" style="139" width="13.6640625"/>
    <col customWidth="1" min="2570" max="2570" style="139" width="16.33203125"/>
    <col customWidth="1" min="2571" max="2571" style="139" width="11.109375"/>
    <col min="2572" max="2816" style="139" width="9.109375"/>
    <col customWidth="1" min="2817" max="2817" style="139" width="5.6640625"/>
    <col customWidth="1" min="2818" max="2818" style="139" width="20.6640625"/>
    <col customWidth="1" min="2819" max="2819" style="139" width="54.88671875"/>
    <col customWidth="1" min="2820" max="2820" style="139" width="12"/>
    <col customWidth="1" min="2821" max="2822" style="139" width="12.5546875"/>
    <col customWidth="1" min="2823" max="2823" style="139" width="12.6640625"/>
    <col customWidth="1" min="2824" max="2824" style="139" width="15.6640625"/>
    <col customWidth="1" min="2825" max="2825" style="139" width="13.6640625"/>
    <col customWidth="1" min="2826" max="2826" style="139" width="16.33203125"/>
    <col customWidth="1" min="2827" max="2827" style="139" width="11.109375"/>
    <col min="2828" max="3072" style="139" width="9.109375"/>
    <col customWidth="1" min="3073" max="3073" style="139" width="5.6640625"/>
    <col customWidth="1" min="3074" max="3074" style="139" width="20.6640625"/>
    <col customWidth="1" min="3075" max="3075" style="139" width="54.88671875"/>
    <col customWidth="1" min="3076" max="3076" style="139" width="12"/>
    <col customWidth="1" min="3077" max="3078" style="139" width="12.5546875"/>
    <col customWidth="1" min="3079" max="3079" style="139" width="12.6640625"/>
    <col customWidth="1" min="3080" max="3080" style="139" width="15.6640625"/>
    <col customWidth="1" min="3081" max="3081" style="139" width="13.6640625"/>
    <col customWidth="1" min="3082" max="3082" style="139" width="16.33203125"/>
    <col customWidth="1" min="3083" max="3083" style="139" width="11.109375"/>
    <col min="3084" max="3328" style="139" width="9.109375"/>
    <col customWidth="1" min="3329" max="3329" style="139" width="5.6640625"/>
    <col customWidth="1" min="3330" max="3330" style="139" width="20.6640625"/>
    <col customWidth="1" min="3331" max="3331" style="139" width="54.88671875"/>
    <col customWidth="1" min="3332" max="3332" style="139" width="12"/>
    <col customWidth="1" min="3333" max="3334" style="139" width="12.5546875"/>
    <col customWidth="1" min="3335" max="3335" style="139" width="12.6640625"/>
    <col customWidth="1" min="3336" max="3336" style="139" width="15.6640625"/>
    <col customWidth="1" min="3337" max="3337" style="139" width="13.6640625"/>
    <col customWidth="1" min="3338" max="3338" style="139" width="16.33203125"/>
    <col customWidth="1" min="3339" max="3339" style="139" width="11.109375"/>
    <col min="3340" max="3584" style="139" width="9.109375"/>
    <col customWidth="1" min="3585" max="3585" style="139" width="5.6640625"/>
    <col customWidth="1" min="3586" max="3586" style="139" width="20.6640625"/>
    <col customWidth="1" min="3587" max="3587" style="139" width="54.88671875"/>
    <col customWidth="1" min="3588" max="3588" style="139" width="12"/>
    <col customWidth="1" min="3589" max="3590" style="139" width="12.5546875"/>
    <col customWidth="1" min="3591" max="3591" style="139" width="12.6640625"/>
    <col customWidth="1" min="3592" max="3592" style="139" width="15.6640625"/>
    <col customWidth="1" min="3593" max="3593" style="139" width="13.6640625"/>
    <col customWidth="1" min="3594" max="3594" style="139" width="16.33203125"/>
    <col customWidth="1" min="3595" max="3595" style="139" width="11.109375"/>
    <col min="3596" max="3840" style="139" width="9.109375"/>
    <col customWidth="1" min="3841" max="3841" style="139" width="5.6640625"/>
    <col customWidth="1" min="3842" max="3842" style="139" width="20.6640625"/>
    <col customWidth="1" min="3843" max="3843" style="139" width="54.88671875"/>
    <col customWidth="1" min="3844" max="3844" style="139" width="12"/>
    <col customWidth="1" min="3845" max="3846" style="139" width="12.5546875"/>
    <col customWidth="1" min="3847" max="3847" style="139" width="12.6640625"/>
    <col customWidth="1" min="3848" max="3848" style="139" width="15.6640625"/>
    <col customWidth="1" min="3849" max="3849" style="139" width="13.6640625"/>
    <col customWidth="1" min="3850" max="3850" style="139" width="16.33203125"/>
    <col customWidth="1" min="3851" max="3851" style="139" width="11.109375"/>
    <col min="3852" max="4096" style="139" width="9.109375"/>
    <col customWidth="1" min="4097" max="4097" style="139" width="5.6640625"/>
    <col customWidth="1" min="4098" max="4098" style="139" width="20.6640625"/>
    <col customWidth="1" min="4099" max="4099" style="139" width="54.88671875"/>
    <col customWidth="1" min="4100" max="4100" style="139" width="12"/>
    <col customWidth="1" min="4101" max="4102" style="139" width="12.5546875"/>
    <col customWidth="1" min="4103" max="4103" style="139" width="12.6640625"/>
    <col customWidth="1" min="4104" max="4104" style="139" width="15.6640625"/>
    <col customWidth="1" min="4105" max="4105" style="139" width="13.6640625"/>
    <col customWidth="1" min="4106" max="4106" style="139" width="16.33203125"/>
    <col customWidth="1" min="4107" max="4107" style="139" width="11.109375"/>
    <col min="4108" max="4352" style="139" width="9.109375"/>
    <col customWidth="1" min="4353" max="4353" style="139" width="5.6640625"/>
    <col customWidth="1" min="4354" max="4354" style="139" width="20.6640625"/>
    <col customWidth="1" min="4355" max="4355" style="139" width="54.88671875"/>
    <col customWidth="1" min="4356" max="4356" style="139" width="12"/>
    <col customWidth="1" min="4357" max="4358" style="139" width="12.5546875"/>
    <col customWidth="1" min="4359" max="4359" style="139" width="12.6640625"/>
    <col customWidth="1" min="4360" max="4360" style="139" width="15.6640625"/>
    <col customWidth="1" min="4361" max="4361" style="139" width="13.6640625"/>
    <col customWidth="1" min="4362" max="4362" style="139" width="16.33203125"/>
    <col customWidth="1" min="4363" max="4363" style="139" width="11.109375"/>
    <col min="4364" max="4608" style="139" width="9.109375"/>
    <col customWidth="1" min="4609" max="4609" style="139" width="5.6640625"/>
    <col customWidth="1" min="4610" max="4610" style="139" width="20.6640625"/>
    <col customWidth="1" min="4611" max="4611" style="139" width="54.88671875"/>
    <col customWidth="1" min="4612" max="4612" style="139" width="12"/>
    <col customWidth="1" min="4613" max="4614" style="139" width="12.5546875"/>
    <col customWidth="1" min="4615" max="4615" style="139" width="12.6640625"/>
    <col customWidth="1" min="4616" max="4616" style="139" width="15.6640625"/>
    <col customWidth="1" min="4617" max="4617" style="139" width="13.6640625"/>
    <col customWidth="1" min="4618" max="4618" style="139" width="16.33203125"/>
    <col customWidth="1" min="4619" max="4619" style="139" width="11.109375"/>
    <col min="4620" max="4864" style="139" width="9.109375"/>
    <col customWidth="1" min="4865" max="4865" style="139" width="5.6640625"/>
    <col customWidth="1" min="4866" max="4866" style="139" width="20.6640625"/>
    <col customWidth="1" min="4867" max="4867" style="139" width="54.88671875"/>
    <col customWidth="1" min="4868" max="4868" style="139" width="12"/>
    <col customWidth="1" min="4869" max="4870" style="139" width="12.5546875"/>
    <col customWidth="1" min="4871" max="4871" style="139" width="12.6640625"/>
    <col customWidth="1" min="4872" max="4872" style="139" width="15.6640625"/>
    <col customWidth="1" min="4873" max="4873" style="139" width="13.6640625"/>
    <col customWidth="1" min="4874" max="4874" style="139" width="16.33203125"/>
    <col customWidth="1" min="4875" max="4875" style="139" width="11.109375"/>
    <col min="4876" max="5120" style="139" width="9.109375"/>
    <col customWidth="1" min="5121" max="5121" style="139" width="5.6640625"/>
    <col customWidth="1" min="5122" max="5122" style="139" width="20.6640625"/>
    <col customWidth="1" min="5123" max="5123" style="139" width="54.88671875"/>
    <col customWidth="1" min="5124" max="5124" style="139" width="12"/>
    <col customWidth="1" min="5125" max="5126" style="139" width="12.5546875"/>
    <col customWidth="1" min="5127" max="5127" style="139" width="12.6640625"/>
    <col customWidth="1" min="5128" max="5128" style="139" width="15.6640625"/>
    <col customWidth="1" min="5129" max="5129" style="139" width="13.6640625"/>
    <col customWidth="1" min="5130" max="5130" style="139" width="16.33203125"/>
    <col customWidth="1" min="5131" max="5131" style="139" width="11.109375"/>
    <col min="5132" max="5376" style="139" width="9.109375"/>
    <col customWidth="1" min="5377" max="5377" style="139" width="5.6640625"/>
    <col customWidth="1" min="5378" max="5378" style="139" width="20.6640625"/>
    <col customWidth="1" min="5379" max="5379" style="139" width="54.88671875"/>
    <col customWidth="1" min="5380" max="5380" style="139" width="12"/>
    <col customWidth="1" min="5381" max="5382" style="139" width="12.5546875"/>
    <col customWidth="1" min="5383" max="5383" style="139" width="12.6640625"/>
    <col customWidth="1" min="5384" max="5384" style="139" width="15.6640625"/>
    <col customWidth="1" min="5385" max="5385" style="139" width="13.6640625"/>
    <col customWidth="1" min="5386" max="5386" style="139" width="16.33203125"/>
    <col customWidth="1" min="5387" max="5387" style="139" width="11.109375"/>
    <col min="5388" max="5632" style="139" width="9.109375"/>
    <col customWidth="1" min="5633" max="5633" style="139" width="5.6640625"/>
    <col customWidth="1" min="5634" max="5634" style="139" width="20.6640625"/>
    <col customWidth="1" min="5635" max="5635" style="139" width="54.88671875"/>
    <col customWidth="1" min="5636" max="5636" style="139" width="12"/>
    <col customWidth="1" min="5637" max="5638" style="139" width="12.5546875"/>
    <col customWidth="1" min="5639" max="5639" style="139" width="12.6640625"/>
    <col customWidth="1" min="5640" max="5640" style="139" width="15.6640625"/>
    <col customWidth="1" min="5641" max="5641" style="139" width="13.6640625"/>
    <col customWidth="1" min="5642" max="5642" style="139" width="16.33203125"/>
    <col customWidth="1" min="5643" max="5643" style="139" width="11.109375"/>
    <col min="5644" max="5888" style="139" width="9.109375"/>
    <col customWidth="1" min="5889" max="5889" style="139" width="5.6640625"/>
    <col customWidth="1" min="5890" max="5890" style="139" width="20.6640625"/>
    <col customWidth="1" min="5891" max="5891" style="139" width="54.88671875"/>
    <col customWidth="1" min="5892" max="5892" style="139" width="12"/>
    <col customWidth="1" min="5893" max="5894" style="139" width="12.5546875"/>
    <col customWidth="1" min="5895" max="5895" style="139" width="12.6640625"/>
    <col customWidth="1" min="5896" max="5896" style="139" width="15.6640625"/>
    <col customWidth="1" min="5897" max="5897" style="139" width="13.6640625"/>
    <col customWidth="1" min="5898" max="5898" style="139" width="16.33203125"/>
    <col customWidth="1" min="5899" max="5899" style="139" width="11.109375"/>
    <col min="5900" max="6144" style="139" width="9.109375"/>
    <col customWidth="1" min="6145" max="6145" style="139" width="5.6640625"/>
    <col customWidth="1" min="6146" max="6146" style="139" width="20.6640625"/>
    <col customWidth="1" min="6147" max="6147" style="139" width="54.88671875"/>
    <col customWidth="1" min="6148" max="6148" style="139" width="12"/>
    <col customWidth="1" min="6149" max="6150" style="139" width="12.5546875"/>
    <col customWidth="1" min="6151" max="6151" style="139" width="12.6640625"/>
    <col customWidth="1" min="6152" max="6152" style="139" width="15.6640625"/>
    <col customWidth="1" min="6153" max="6153" style="139" width="13.6640625"/>
    <col customWidth="1" min="6154" max="6154" style="139" width="16.33203125"/>
    <col customWidth="1" min="6155" max="6155" style="139" width="11.109375"/>
    <col min="6156" max="6400" style="139" width="9.109375"/>
    <col customWidth="1" min="6401" max="6401" style="139" width="5.6640625"/>
    <col customWidth="1" min="6402" max="6402" style="139" width="20.6640625"/>
    <col customWidth="1" min="6403" max="6403" style="139" width="54.88671875"/>
    <col customWidth="1" min="6404" max="6404" style="139" width="12"/>
    <col customWidth="1" min="6405" max="6406" style="139" width="12.5546875"/>
    <col customWidth="1" min="6407" max="6407" style="139" width="12.6640625"/>
    <col customWidth="1" min="6408" max="6408" style="139" width="15.6640625"/>
    <col customWidth="1" min="6409" max="6409" style="139" width="13.6640625"/>
    <col customWidth="1" min="6410" max="6410" style="139" width="16.33203125"/>
    <col customWidth="1" min="6411" max="6411" style="139" width="11.109375"/>
    <col min="6412" max="6656" style="139" width="9.109375"/>
    <col customWidth="1" min="6657" max="6657" style="139" width="5.6640625"/>
    <col customWidth="1" min="6658" max="6658" style="139" width="20.6640625"/>
    <col customWidth="1" min="6659" max="6659" style="139" width="54.88671875"/>
    <col customWidth="1" min="6660" max="6660" style="139" width="12"/>
    <col customWidth="1" min="6661" max="6662" style="139" width="12.5546875"/>
    <col customWidth="1" min="6663" max="6663" style="139" width="12.6640625"/>
    <col customWidth="1" min="6664" max="6664" style="139" width="15.6640625"/>
    <col customWidth="1" min="6665" max="6665" style="139" width="13.6640625"/>
    <col customWidth="1" min="6666" max="6666" style="139" width="16.33203125"/>
    <col customWidth="1" min="6667" max="6667" style="139" width="11.109375"/>
    <col min="6668" max="6912" style="139" width="9.109375"/>
    <col customWidth="1" min="6913" max="6913" style="139" width="5.6640625"/>
    <col customWidth="1" min="6914" max="6914" style="139" width="20.6640625"/>
    <col customWidth="1" min="6915" max="6915" style="139" width="54.88671875"/>
    <col customWidth="1" min="6916" max="6916" style="139" width="12"/>
    <col customWidth="1" min="6917" max="6918" style="139" width="12.5546875"/>
    <col customWidth="1" min="6919" max="6919" style="139" width="12.6640625"/>
    <col customWidth="1" min="6920" max="6920" style="139" width="15.6640625"/>
    <col customWidth="1" min="6921" max="6921" style="139" width="13.6640625"/>
    <col customWidth="1" min="6922" max="6922" style="139" width="16.33203125"/>
    <col customWidth="1" min="6923" max="6923" style="139" width="11.109375"/>
    <col min="6924" max="7168" style="139" width="9.109375"/>
    <col customWidth="1" min="7169" max="7169" style="139" width="5.6640625"/>
    <col customWidth="1" min="7170" max="7170" style="139" width="20.6640625"/>
    <col customWidth="1" min="7171" max="7171" style="139" width="54.88671875"/>
    <col customWidth="1" min="7172" max="7172" style="139" width="12"/>
    <col customWidth="1" min="7173" max="7174" style="139" width="12.5546875"/>
    <col customWidth="1" min="7175" max="7175" style="139" width="12.6640625"/>
    <col customWidth="1" min="7176" max="7176" style="139" width="15.6640625"/>
    <col customWidth="1" min="7177" max="7177" style="139" width="13.6640625"/>
    <col customWidth="1" min="7178" max="7178" style="139" width="16.33203125"/>
    <col customWidth="1" min="7179" max="7179" style="139" width="11.109375"/>
    <col min="7180" max="7424" style="139" width="9.109375"/>
    <col customWidth="1" min="7425" max="7425" style="139" width="5.6640625"/>
    <col customWidth="1" min="7426" max="7426" style="139" width="20.6640625"/>
    <col customWidth="1" min="7427" max="7427" style="139" width="54.88671875"/>
    <col customWidth="1" min="7428" max="7428" style="139" width="12"/>
    <col customWidth="1" min="7429" max="7430" style="139" width="12.5546875"/>
    <col customWidth="1" min="7431" max="7431" style="139" width="12.6640625"/>
    <col customWidth="1" min="7432" max="7432" style="139" width="15.6640625"/>
    <col customWidth="1" min="7433" max="7433" style="139" width="13.6640625"/>
    <col customWidth="1" min="7434" max="7434" style="139" width="16.33203125"/>
    <col customWidth="1" min="7435" max="7435" style="139" width="11.109375"/>
    <col min="7436" max="7680" style="139" width="9.109375"/>
    <col customWidth="1" min="7681" max="7681" style="139" width="5.6640625"/>
    <col customWidth="1" min="7682" max="7682" style="139" width="20.6640625"/>
    <col customWidth="1" min="7683" max="7683" style="139" width="54.88671875"/>
    <col customWidth="1" min="7684" max="7684" style="139" width="12"/>
    <col customWidth="1" min="7685" max="7686" style="139" width="12.5546875"/>
    <col customWidth="1" min="7687" max="7687" style="139" width="12.6640625"/>
    <col customWidth="1" min="7688" max="7688" style="139" width="15.6640625"/>
    <col customWidth="1" min="7689" max="7689" style="139" width="13.6640625"/>
    <col customWidth="1" min="7690" max="7690" style="139" width="16.33203125"/>
    <col customWidth="1" min="7691" max="7691" style="139" width="11.109375"/>
    <col min="7692" max="7936" style="139" width="9.109375"/>
    <col customWidth="1" min="7937" max="7937" style="139" width="5.6640625"/>
    <col customWidth="1" min="7938" max="7938" style="139" width="20.6640625"/>
    <col customWidth="1" min="7939" max="7939" style="139" width="54.88671875"/>
    <col customWidth="1" min="7940" max="7940" style="139" width="12"/>
    <col customWidth="1" min="7941" max="7942" style="139" width="12.5546875"/>
    <col customWidth="1" min="7943" max="7943" style="139" width="12.6640625"/>
    <col customWidth="1" min="7944" max="7944" style="139" width="15.6640625"/>
    <col customWidth="1" min="7945" max="7945" style="139" width="13.6640625"/>
    <col customWidth="1" min="7946" max="7946" style="139" width="16.33203125"/>
    <col customWidth="1" min="7947" max="7947" style="139" width="11.109375"/>
    <col min="7948" max="8192" style="139" width="9.109375"/>
    <col customWidth="1" min="8193" max="8193" style="139" width="5.6640625"/>
    <col customWidth="1" min="8194" max="8194" style="139" width="20.6640625"/>
    <col customWidth="1" min="8195" max="8195" style="139" width="54.88671875"/>
    <col customWidth="1" min="8196" max="8196" style="139" width="12"/>
    <col customWidth="1" min="8197" max="8198" style="139" width="12.5546875"/>
    <col customWidth="1" min="8199" max="8199" style="139" width="12.6640625"/>
    <col customWidth="1" min="8200" max="8200" style="139" width="15.6640625"/>
    <col customWidth="1" min="8201" max="8201" style="139" width="13.6640625"/>
    <col customWidth="1" min="8202" max="8202" style="139" width="16.33203125"/>
    <col customWidth="1" min="8203" max="8203" style="139" width="11.109375"/>
    <col min="8204" max="8448" style="139" width="9.109375"/>
    <col customWidth="1" min="8449" max="8449" style="139" width="5.6640625"/>
    <col customWidth="1" min="8450" max="8450" style="139" width="20.6640625"/>
    <col customWidth="1" min="8451" max="8451" style="139" width="54.88671875"/>
    <col customWidth="1" min="8452" max="8452" style="139" width="12"/>
    <col customWidth="1" min="8453" max="8454" style="139" width="12.5546875"/>
    <col customWidth="1" min="8455" max="8455" style="139" width="12.6640625"/>
    <col customWidth="1" min="8456" max="8456" style="139" width="15.6640625"/>
    <col customWidth="1" min="8457" max="8457" style="139" width="13.6640625"/>
    <col customWidth="1" min="8458" max="8458" style="139" width="16.33203125"/>
    <col customWidth="1" min="8459" max="8459" style="139" width="11.109375"/>
    <col min="8460" max="8704" style="139" width="9.109375"/>
    <col customWidth="1" min="8705" max="8705" style="139" width="5.6640625"/>
    <col customWidth="1" min="8706" max="8706" style="139" width="20.6640625"/>
    <col customWidth="1" min="8707" max="8707" style="139" width="54.88671875"/>
    <col customWidth="1" min="8708" max="8708" style="139" width="12"/>
    <col customWidth="1" min="8709" max="8710" style="139" width="12.5546875"/>
    <col customWidth="1" min="8711" max="8711" style="139" width="12.6640625"/>
    <col customWidth="1" min="8712" max="8712" style="139" width="15.6640625"/>
    <col customWidth="1" min="8713" max="8713" style="139" width="13.6640625"/>
    <col customWidth="1" min="8714" max="8714" style="139" width="16.33203125"/>
    <col customWidth="1" min="8715" max="8715" style="139" width="11.109375"/>
    <col min="8716" max="8960" style="139" width="9.109375"/>
    <col customWidth="1" min="8961" max="8961" style="139" width="5.6640625"/>
    <col customWidth="1" min="8962" max="8962" style="139" width="20.6640625"/>
    <col customWidth="1" min="8963" max="8963" style="139" width="54.88671875"/>
    <col customWidth="1" min="8964" max="8964" style="139" width="12"/>
    <col customWidth="1" min="8965" max="8966" style="139" width="12.5546875"/>
    <col customWidth="1" min="8967" max="8967" style="139" width="12.6640625"/>
    <col customWidth="1" min="8968" max="8968" style="139" width="15.6640625"/>
    <col customWidth="1" min="8969" max="8969" style="139" width="13.6640625"/>
    <col customWidth="1" min="8970" max="8970" style="139" width="16.33203125"/>
    <col customWidth="1" min="8971" max="8971" style="139" width="11.109375"/>
    <col min="8972" max="9216" style="139" width="9.109375"/>
    <col customWidth="1" min="9217" max="9217" style="139" width="5.6640625"/>
    <col customWidth="1" min="9218" max="9218" style="139" width="20.6640625"/>
    <col customWidth="1" min="9219" max="9219" style="139" width="54.88671875"/>
    <col customWidth="1" min="9220" max="9220" style="139" width="12"/>
    <col customWidth="1" min="9221" max="9222" style="139" width="12.5546875"/>
    <col customWidth="1" min="9223" max="9223" style="139" width="12.6640625"/>
    <col customWidth="1" min="9224" max="9224" style="139" width="15.6640625"/>
    <col customWidth="1" min="9225" max="9225" style="139" width="13.6640625"/>
    <col customWidth="1" min="9226" max="9226" style="139" width="16.33203125"/>
    <col customWidth="1" min="9227" max="9227" style="139" width="11.109375"/>
    <col min="9228" max="9472" style="139" width="9.109375"/>
    <col customWidth="1" min="9473" max="9473" style="139" width="5.6640625"/>
    <col customWidth="1" min="9474" max="9474" style="139" width="20.6640625"/>
    <col customWidth="1" min="9475" max="9475" style="139" width="54.88671875"/>
    <col customWidth="1" min="9476" max="9476" style="139" width="12"/>
    <col customWidth="1" min="9477" max="9478" style="139" width="12.5546875"/>
    <col customWidth="1" min="9479" max="9479" style="139" width="12.6640625"/>
    <col customWidth="1" min="9480" max="9480" style="139" width="15.6640625"/>
    <col customWidth="1" min="9481" max="9481" style="139" width="13.6640625"/>
    <col customWidth="1" min="9482" max="9482" style="139" width="16.33203125"/>
    <col customWidth="1" min="9483" max="9483" style="139" width="11.109375"/>
    <col min="9484" max="9728" style="139" width="9.109375"/>
    <col customWidth="1" min="9729" max="9729" style="139" width="5.6640625"/>
    <col customWidth="1" min="9730" max="9730" style="139" width="20.6640625"/>
    <col customWidth="1" min="9731" max="9731" style="139" width="54.88671875"/>
    <col customWidth="1" min="9732" max="9732" style="139" width="12"/>
    <col customWidth="1" min="9733" max="9734" style="139" width="12.5546875"/>
    <col customWidth="1" min="9735" max="9735" style="139" width="12.6640625"/>
    <col customWidth="1" min="9736" max="9736" style="139" width="15.6640625"/>
    <col customWidth="1" min="9737" max="9737" style="139" width="13.6640625"/>
    <col customWidth="1" min="9738" max="9738" style="139" width="16.33203125"/>
    <col customWidth="1" min="9739" max="9739" style="139" width="11.109375"/>
    <col min="9740" max="9984" style="139" width="9.109375"/>
    <col customWidth="1" min="9985" max="9985" style="139" width="5.6640625"/>
    <col customWidth="1" min="9986" max="9986" style="139" width="20.6640625"/>
    <col customWidth="1" min="9987" max="9987" style="139" width="54.88671875"/>
    <col customWidth="1" min="9988" max="9988" style="139" width="12"/>
    <col customWidth="1" min="9989" max="9990" style="139" width="12.5546875"/>
    <col customWidth="1" min="9991" max="9991" style="139" width="12.6640625"/>
    <col customWidth="1" min="9992" max="9992" style="139" width="15.6640625"/>
    <col customWidth="1" min="9993" max="9993" style="139" width="13.6640625"/>
    <col customWidth="1" min="9994" max="9994" style="139" width="16.33203125"/>
    <col customWidth="1" min="9995" max="9995" style="139" width="11.109375"/>
    <col min="9996" max="10240" style="139" width="9.109375"/>
    <col customWidth="1" min="10241" max="10241" style="139" width="5.6640625"/>
    <col customWidth="1" min="10242" max="10242" style="139" width="20.6640625"/>
    <col customWidth="1" min="10243" max="10243" style="139" width="54.88671875"/>
    <col customWidth="1" min="10244" max="10244" style="139" width="12"/>
    <col customWidth="1" min="10245" max="10246" style="139" width="12.5546875"/>
    <col customWidth="1" min="10247" max="10247" style="139" width="12.6640625"/>
    <col customWidth="1" min="10248" max="10248" style="139" width="15.6640625"/>
    <col customWidth="1" min="10249" max="10249" style="139" width="13.6640625"/>
    <col customWidth="1" min="10250" max="10250" style="139" width="16.33203125"/>
    <col customWidth="1" min="10251" max="10251" style="139" width="11.109375"/>
    <col min="10252" max="10496" style="139" width="9.109375"/>
    <col customWidth="1" min="10497" max="10497" style="139" width="5.6640625"/>
    <col customWidth="1" min="10498" max="10498" style="139" width="20.6640625"/>
    <col customWidth="1" min="10499" max="10499" style="139" width="54.88671875"/>
    <col customWidth="1" min="10500" max="10500" style="139" width="12"/>
    <col customWidth="1" min="10501" max="10502" style="139" width="12.5546875"/>
    <col customWidth="1" min="10503" max="10503" style="139" width="12.6640625"/>
    <col customWidth="1" min="10504" max="10504" style="139" width="15.6640625"/>
    <col customWidth="1" min="10505" max="10505" style="139" width="13.6640625"/>
    <col customWidth="1" min="10506" max="10506" style="139" width="16.33203125"/>
    <col customWidth="1" min="10507" max="10507" style="139" width="11.109375"/>
    <col min="10508" max="10752" style="139" width="9.109375"/>
    <col customWidth="1" min="10753" max="10753" style="139" width="5.6640625"/>
    <col customWidth="1" min="10754" max="10754" style="139" width="20.6640625"/>
    <col customWidth="1" min="10755" max="10755" style="139" width="54.88671875"/>
    <col customWidth="1" min="10756" max="10756" style="139" width="12"/>
    <col customWidth="1" min="10757" max="10758" style="139" width="12.5546875"/>
    <col customWidth="1" min="10759" max="10759" style="139" width="12.6640625"/>
    <col customWidth="1" min="10760" max="10760" style="139" width="15.6640625"/>
    <col customWidth="1" min="10761" max="10761" style="139" width="13.6640625"/>
    <col customWidth="1" min="10762" max="10762" style="139" width="16.33203125"/>
    <col customWidth="1" min="10763" max="10763" style="139" width="11.109375"/>
    <col min="10764" max="11008" style="139" width="9.109375"/>
    <col customWidth="1" min="11009" max="11009" style="139" width="5.6640625"/>
    <col customWidth="1" min="11010" max="11010" style="139" width="20.6640625"/>
    <col customWidth="1" min="11011" max="11011" style="139" width="54.88671875"/>
    <col customWidth="1" min="11012" max="11012" style="139" width="12"/>
    <col customWidth="1" min="11013" max="11014" style="139" width="12.5546875"/>
    <col customWidth="1" min="11015" max="11015" style="139" width="12.6640625"/>
    <col customWidth="1" min="11016" max="11016" style="139" width="15.6640625"/>
    <col customWidth="1" min="11017" max="11017" style="139" width="13.6640625"/>
    <col customWidth="1" min="11018" max="11018" style="139" width="16.33203125"/>
    <col customWidth="1" min="11019" max="11019" style="139" width="11.109375"/>
    <col min="11020" max="11264" style="139" width="9.109375"/>
    <col customWidth="1" min="11265" max="11265" style="139" width="5.6640625"/>
    <col customWidth="1" min="11266" max="11266" style="139" width="20.6640625"/>
    <col customWidth="1" min="11267" max="11267" style="139" width="54.88671875"/>
    <col customWidth="1" min="11268" max="11268" style="139" width="12"/>
    <col customWidth="1" min="11269" max="11270" style="139" width="12.5546875"/>
    <col customWidth="1" min="11271" max="11271" style="139" width="12.6640625"/>
    <col customWidth="1" min="11272" max="11272" style="139" width="15.6640625"/>
    <col customWidth="1" min="11273" max="11273" style="139" width="13.6640625"/>
    <col customWidth="1" min="11274" max="11274" style="139" width="16.33203125"/>
    <col customWidth="1" min="11275" max="11275" style="139" width="11.109375"/>
    <col min="11276" max="11520" style="139" width="9.109375"/>
    <col customWidth="1" min="11521" max="11521" style="139" width="5.6640625"/>
    <col customWidth="1" min="11522" max="11522" style="139" width="20.6640625"/>
    <col customWidth="1" min="11523" max="11523" style="139" width="54.88671875"/>
    <col customWidth="1" min="11524" max="11524" style="139" width="12"/>
    <col customWidth="1" min="11525" max="11526" style="139" width="12.5546875"/>
    <col customWidth="1" min="11527" max="11527" style="139" width="12.6640625"/>
    <col customWidth="1" min="11528" max="11528" style="139" width="15.6640625"/>
    <col customWidth="1" min="11529" max="11529" style="139" width="13.6640625"/>
    <col customWidth="1" min="11530" max="11530" style="139" width="16.33203125"/>
    <col customWidth="1" min="11531" max="11531" style="139" width="11.109375"/>
    <col min="11532" max="11776" style="139" width="9.109375"/>
    <col customWidth="1" min="11777" max="11777" style="139" width="5.6640625"/>
    <col customWidth="1" min="11778" max="11778" style="139" width="20.6640625"/>
    <col customWidth="1" min="11779" max="11779" style="139" width="54.88671875"/>
    <col customWidth="1" min="11780" max="11780" style="139" width="12"/>
    <col customWidth="1" min="11781" max="11782" style="139" width="12.5546875"/>
    <col customWidth="1" min="11783" max="11783" style="139" width="12.6640625"/>
    <col customWidth="1" min="11784" max="11784" style="139" width="15.6640625"/>
    <col customWidth="1" min="11785" max="11785" style="139" width="13.6640625"/>
    <col customWidth="1" min="11786" max="11786" style="139" width="16.33203125"/>
    <col customWidth="1" min="11787" max="11787" style="139" width="11.109375"/>
    <col min="11788" max="12032" style="139" width="9.109375"/>
    <col customWidth="1" min="12033" max="12033" style="139" width="5.6640625"/>
    <col customWidth="1" min="12034" max="12034" style="139" width="20.6640625"/>
    <col customWidth="1" min="12035" max="12035" style="139" width="54.88671875"/>
    <col customWidth="1" min="12036" max="12036" style="139" width="12"/>
    <col customWidth="1" min="12037" max="12038" style="139" width="12.5546875"/>
    <col customWidth="1" min="12039" max="12039" style="139" width="12.6640625"/>
    <col customWidth="1" min="12040" max="12040" style="139" width="15.6640625"/>
    <col customWidth="1" min="12041" max="12041" style="139" width="13.6640625"/>
    <col customWidth="1" min="12042" max="12042" style="139" width="16.33203125"/>
    <col customWidth="1" min="12043" max="12043" style="139" width="11.109375"/>
    <col min="12044" max="12288" style="139" width="9.109375"/>
    <col customWidth="1" min="12289" max="12289" style="139" width="5.6640625"/>
    <col customWidth="1" min="12290" max="12290" style="139" width="20.6640625"/>
    <col customWidth="1" min="12291" max="12291" style="139" width="54.88671875"/>
    <col customWidth="1" min="12292" max="12292" style="139" width="12"/>
    <col customWidth="1" min="12293" max="12294" style="139" width="12.5546875"/>
    <col customWidth="1" min="12295" max="12295" style="139" width="12.6640625"/>
    <col customWidth="1" min="12296" max="12296" style="139" width="15.6640625"/>
    <col customWidth="1" min="12297" max="12297" style="139" width="13.6640625"/>
    <col customWidth="1" min="12298" max="12298" style="139" width="16.33203125"/>
    <col customWidth="1" min="12299" max="12299" style="139" width="11.109375"/>
    <col min="12300" max="12544" style="139" width="9.109375"/>
    <col customWidth="1" min="12545" max="12545" style="139" width="5.6640625"/>
    <col customWidth="1" min="12546" max="12546" style="139" width="20.6640625"/>
    <col customWidth="1" min="12547" max="12547" style="139" width="54.88671875"/>
    <col customWidth="1" min="12548" max="12548" style="139" width="12"/>
    <col customWidth="1" min="12549" max="12550" style="139" width="12.5546875"/>
    <col customWidth="1" min="12551" max="12551" style="139" width="12.6640625"/>
    <col customWidth="1" min="12552" max="12552" style="139" width="15.6640625"/>
    <col customWidth="1" min="12553" max="12553" style="139" width="13.6640625"/>
    <col customWidth="1" min="12554" max="12554" style="139" width="16.33203125"/>
    <col customWidth="1" min="12555" max="12555" style="139" width="11.109375"/>
    <col min="12556" max="12800" style="139" width="9.109375"/>
    <col customWidth="1" min="12801" max="12801" style="139" width="5.6640625"/>
    <col customWidth="1" min="12802" max="12802" style="139" width="20.6640625"/>
    <col customWidth="1" min="12803" max="12803" style="139" width="54.88671875"/>
    <col customWidth="1" min="12804" max="12804" style="139" width="12"/>
    <col customWidth="1" min="12805" max="12806" style="139" width="12.5546875"/>
    <col customWidth="1" min="12807" max="12807" style="139" width="12.6640625"/>
    <col customWidth="1" min="12808" max="12808" style="139" width="15.6640625"/>
    <col customWidth="1" min="12809" max="12809" style="139" width="13.6640625"/>
    <col customWidth="1" min="12810" max="12810" style="139" width="16.33203125"/>
    <col customWidth="1" min="12811" max="12811" style="139" width="11.109375"/>
    <col min="12812" max="13056" style="139" width="9.109375"/>
    <col customWidth="1" min="13057" max="13057" style="139" width="5.6640625"/>
    <col customWidth="1" min="13058" max="13058" style="139" width="20.6640625"/>
    <col customWidth="1" min="13059" max="13059" style="139" width="54.88671875"/>
    <col customWidth="1" min="13060" max="13060" style="139" width="12"/>
    <col customWidth="1" min="13061" max="13062" style="139" width="12.5546875"/>
    <col customWidth="1" min="13063" max="13063" style="139" width="12.6640625"/>
    <col customWidth="1" min="13064" max="13064" style="139" width="15.6640625"/>
    <col customWidth="1" min="13065" max="13065" style="139" width="13.6640625"/>
    <col customWidth="1" min="13066" max="13066" style="139" width="16.33203125"/>
    <col customWidth="1" min="13067" max="13067" style="139" width="11.109375"/>
    <col min="13068" max="13312" style="139" width="9.109375"/>
    <col customWidth="1" min="13313" max="13313" style="139" width="5.6640625"/>
    <col customWidth="1" min="13314" max="13314" style="139" width="20.6640625"/>
    <col customWidth="1" min="13315" max="13315" style="139" width="54.88671875"/>
    <col customWidth="1" min="13316" max="13316" style="139" width="12"/>
    <col customWidth="1" min="13317" max="13318" style="139" width="12.5546875"/>
    <col customWidth="1" min="13319" max="13319" style="139" width="12.6640625"/>
    <col customWidth="1" min="13320" max="13320" style="139" width="15.6640625"/>
    <col customWidth="1" min="13321" max="13321" style="139" width="13.6640625"/>
    <col customWidth="1" min="13322" max="13322" style="139" width="16.33203125"/>
    <col customWidth="1" min="13323" max="13323" style="139" width="11.109375"/>
    <col min="13324" max="13568" style="139" width="9.109375"/>
    <col customWidth="1" min="13569" max="13569" style="139" width="5.6640625"/>
    <col customWidth="1" min="13570" max="13570" style="139" width="20.6640625"/>
    <col customWidth="1" min="13571" max="13571" style="139" width="54.88671875"/>
    <col customWidth="1" min="13572" max="13572" style="139" width="12"/>
    <col customWidth="1" min="13573" max="13574" style="139" width="12.5546875"/>
    <col customWidth="1" min="13575" max="13575" style="139" width="12.6640625"/>
    <col customWidth="1" min="13576" max="13576" style="139" width="15.6640625"/>
    <col customWidth="1" min="13577" max="13577" style="139" width="13.6640625"/>
    <col customWidth="1" min="13578" max="13578" style="139" width="16.33203125"/>
    <col customWidth="1" min="13579" max="13579" style="139" width="11.109375"/>
    <col min="13580" max="13824" style="139" width="9.109375"/>
    <col customWidth="1" min="13825" max="13825" style="139" width="5.6640625"/>
    <col customWidth="1" min="13826" max="13826" style="139" width="20.6640625"/>
    <col customWidth="1" min="13827" max="13827" style="139" width="54.88671875"/>
    <col customWidth="1" min="13828" max="13828" style="139" width="12"/>
    <col customWidth="1" min="13829" max="13830" style="139" width="12.5546875"/>
    <col customWidth="1" min="13831" max="13831" style="139" width="12.6640625"/>
    <col customWidth="1" min="13832" max="13832" style="139" width="15.6640625"/>
    <col customWidth="1" min="13833" max="13833" style="139" width="13.6640625"/>
    <col customWidth="1" min="13834" max="13834" style="139" width="16.33203125"/>
    <col customWidth="1" min="13835" max="13835" style="139" width="11.109375"/>
    <col min="13836" max="14080" style="139" width="9.109375"/>
    <col customWidth="1" min="14081" max="14081" style="139" width="5.6640625"/>
    <col customWidth="1" min="14082" max="14082" style="139" width="20.6640625"/>
    <col customWidth="1" min="14083" max="14083" style="139" width="54.88671875"/>
    <col customWidth="1" min="14084" max="14084" style="139" width="12"/>
    <col customWidth="1" min="14085" max="14086" style="139" width="12.5546875"/>
    <col customWidth="1" min="14087" max="14087" style="139" width="12.6640625"/>
    <col customWidth="1" min="14088" max="14088" style="139" width="15.6640625"/>
    <col customWidth="1" min="14089" max="14089" style="139" width="13.6640625"/>
    <col customWidth="1" min="14090" max="14090" style="139" width="16.33203125"/>
    <col customWidth="1" min="14091" max="14091" style="139" width="11.109375"/>
    <col min="14092" max="14336" style="139" width="9.109375"/>
    <col customWidth="1" min="14337" max="14337" style="139" width="5.6640625"/>
    <col customWidth="1" min="14338" max="14338" style="139" width="20.6640625"/>
    <col customWidth="1" min="14339" max="14339" style="139" width="54.88671875"/>
    <col customWidth="1" min="14340" max="14340" style="139" width="12"/>
    <col customWidth="1" min="14341" max="14342" style="139" width="12.5546875"/>
    <col customWidth="1" min="14343" max="14343" style="139" width="12.6640625"/>
    <col customWidth="1" min="14344" max="14344" style="139" width="15.6640625"/>
    <col customWidth="1" min="14345" max="14345" style="139" width="13.6640625"/>
    <col customWidth="1" min="14346" max="14346" style="139" width="16.33203125"/>
    <col customWidth="1" min="14347" max="14347" style="139" width="11.109375"/>
    <col min="14348" max="14592" style="139" width="9.109375"/>
    <col customWidth="1" min="14593" max="14593" style="139" width="5.6640625"/>
    <col customWidth="1" min="14594" max="14594" style="139" width="20.6640625"/>
    <col customWidth="1" min="14595" max="14595" style="139" width="54.88671875"/>
    <col customWidth="1" min="14596" max="14596" style="139" width="12"/>
    <col customWidth="1" min="14597" max="14598" style="139" width="12.5546875"/>
    <col customWidth="1" min="14599" max="14599" style="139" width="12.6640625"/>
    <col customWidth="1" min="14600" max="14600" style="139" width="15.6640625"/>
    <col customWidth="1" min="14601" max="14601" style="139" width="13.6640625"/>
    <col customWidth="1" min="14602" max="14602" style="139" width="16.33203125"/>
    <col customWidth="1" min="14603" max="14603" style="139" width="11.109375"/>
    <col min="14604" max="14848" style="139" width="9.109375"/>
    <col customWidth="1" min="14849" max="14849" style="139" width="5.6640625"/>
    <col customWidth="1" min="14850" max="14850" style="139" width="20.6640625"/>
    <col customWidth="1" min="14851" max="14851" style="139" width="54.88671875"/>
    <col customWidth="1" min="14852" max="14852" style="139" width="12"/>
    <col customWidth="1" min="14853" max="14854" style="139" width="12.5546875"/>
    <col customWidth="1" min="14855" max="14855" style="139" width="12.6640625"/>
    <col customWidth="1" min="14856" max="14856" style="139" width="15.6640625"/>
    <col customWidth="1" min="14857" max="14857" style="139" width="13.6640625"/>
    <col customWidth="1" min="14858" max="14858" style="139" width="16.33203125"/>
    <col customWidth="1" min="14859" max="14859" style="139" width="11.109375"/>
    <col min="14860" max="15104" style="139" width="9.109375"/>
    <col customWidth="1" min="15105" max="15105" style="139" width="5.6640625"/>
    <col customWidth="1" min="15106" max="15106" style="139" width="20.6640625"/>
    <col customWidth="1" min="15107" max="15107" style="139" width="54.88671875"/>
    <col customWidth="1" min="15108" max="15108" style="139" width="12"/>
    <col customWidth="1" min="15109" max="15110" style="139" width="12.5546875"/>
    <col customWidth="1" min="15111" max="15111" style="139" width="12.6640625"/>
    <col customWidth="1" min="15112" max="15112" style="139" width="15.6640625"/>
    <col customWidth="1" min="15113" max="15113" style="139" width="13.6640625"/>
    <col customWidth="1" min="15114" max="15114" style="139" width="16.33203125"/>
    <col customWidth="1" min="15115" max="15115" style="139" width="11.109375"/>
    <col min="15116" max="15360" style="139" width="9.109375"/>
    <col customWidth="1" min="15361" max="15361" style="139" width="5.6640625"/>
    <col customWidth="1" min="15362" max="15362" style="139" width="20.6640625"/>
    <col customWidth="1" min="15363" max="15363" style="139" width="54.88671875"/>
    <col customWidth="1" min="15364" max="15364" style="139" width="12"/>
    <col customWidth="1" min="15365" max="15366" style="139" width="12.5546875"/>
    <col customWidth="1" min="15367" max="15367" style="139" width="12.6640625"/>
    <col customWidth="1" min="15368" max="15368" style="139" width="15.6640625"/>
    <col customWidth="1" min="15369" max="15369" style="139" width="13.6640625"/>
    <col customWidth="1" min="15370" max="15370" style="139" width="16.33203125"/>
    <col customWidth="1" min="15371" max="15371" style="139" width="11.109375"/>
    <col min="15372" max="15616" style="139" width="9.109375"/>
    <col customWidth="1" min="15617" max="15617" style="139" width="5.6640625"/>
    <col customWidth="1" min="15618" max="15618" style="139" width="20.6640625"/>
    <col customWidth="1" min="15619" max="15619" style="139" width="54.88671875"/>
    <col customWidth="1" min="15620" max="15620" style="139" width="12"/>
    <col customWidth="1" min="15621" max="15622" style="139" width="12.5546875"/>
    <col customWidth="1" min="15623" max="15623" style="139" width="12.6640625"/>
    <col customWidth="1" min="15624" max="15624" style="139" width="15.6640625"/>
    <col customWidth="1" min="15625" max="15625" style="139" width="13.6640625"/>
    <col customWidth="1" min="15626" max="15626" style="139" width="16.33203125"/>
    <col customWidth="1" min="15627" max="15627" style="139" width="11.109375"/>
    <col min="15628" max="15872" style="139" width="9.109375"/>
    <col customWidth="1" min="15873" max="15873" style="139" width="5.6640625"/>
    <col customWidth="1" min="15874" max="15874" style="139" width="20.6640625"/>
    <col customWidth="1" min="15875" max="15875" style="139" width="54.88671875"/>
    <col customWidth="1" min="15876" max="15876" style="139" width="12"/>
    <col customWidth="1" min="15877" max="15878" style="139" width="12.5546875"/>
    <col customWidth="1" min="15879" max="15879" style="139" width="12.6640625"/>
    <col customWidth="1" min="15880" max="15880" style="139" width="15.6640625"/>
    <col customWidth="1" min="15881" max="15881" style="139" width="13.6640625"/>
    <col customWidth="1" min="15882" max="15882" style="139" width="16.33203125"/>
    <col customWidth="1" min="15883" max="15883" style="139" width="11.109375"/>
    <col min="15884" max="16128" style="139" width="9.109375"/>
    <col customWidth="1" min="16129" max="16129" style="139" width="5.6640625"/>
    <col customWidth="1" min="16130" max="16130" style="139" width="20.6640625"/>
    <col customWidth="1" min="16131" max="16131" style="139" width="54.88671875"/>
    <col customWidth="1" min="16132" max="16132" style="139" width="12"/>
    <col customWidth="1" min="16133" max="16134" style="139" width="12.5546875"/>
    <col customWidth="1" min="16135" max="16135" style="139" width="12.6640625"/>
    <col customWidth="1" min="16136" max="16136" style="139" width="15.6640625"/>
    <col customWidth="1" min="16137" max="16137" style="139" width="13.6640625"/>
    <col customWidth="1" min="16138" max="16138" style="139" width="16.33203125"/>
    <col customWidth="1" min="16139" max="16139" style="139" width="11.109375"/>
    <col min="16140" max="16384" style="139" width="9.109375"/>
  </cols>
  <sheetData>
    <row r="1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ht="15">
      <c r="A2" s="140"/>
      <c r="B2" s="141" t="s">
        <v>451</v>
      </c>
      <c r="C2" s="141"/>
      <c r="D2" s="141"/>
      <c r="E2" s="141" t="s">
        <v>452</v>
      </c>
      <c r="F2" s="141"/>
      <c r="G2" s="141"/>
      <c r="H2" s="141"/>
      <c r="I2" s="141"/>
      <c r="J2" s="141"/>
      <c r="K2" s="141"/>
    </row>
    <row r="3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4" ht="16.949999999999999" customHeight="1">
      <c r="A4" s="140"/>
      <c r="B4" s="142" t="s">
        <v>453</v>
      </c>
      <c r="C4" s="142"/>
      <c r="D4" s="142"/>
      <c r="E4" s="143"/>
      <c r="F4" s="143"/>
      <c r="G4" s="143"/>
      <c r="H4" s="143"/>
      <c r="I4" s="143"/>
      <c r="J4" s="143"/>
      <c r="K4" s="143"/>
    </row>
    <row r="5" ht="15" customHeight="1">
      <c r="A5" s="140"/>
      <c r="B5" s="144" t="s">
        <v>454</v>
      </c>
      <c r="C5" s="144"/>
      <c r="D5" s="145"/>
      <c r="E5" s="146" t="s">
        <v>455</v>
      </c>
      <c r="F5" s="146"/>
      <c r="G5" s="146"/>
      <c r="H5" s="146"/>
      <c r="I5" s="146"/>
      <c r="J5" s="146"/>
      <c r="K5" s="146"/>
    </row>
    <row r="6" ht="15" customHeight="1">
      <c r="A6" s="140"/>
      <c r="B6" s="147" t="s">
        <v>456</v>
      </c>
      <c r="C6" s="147"/>
      <c r="D6" s="148"/>
      <c r="E6" s="149" t="s">
        <v>457</v>
      </c>
      <c r="F6" s="149"/>
      <c r="G6" s="149"/>
      <c r="H6" s="149"/>
      <c r="I6" s="149"/>
      <c r="J6" s="149"/>
      <c r="K6" s="149"/>
    </row>
    <row r="7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</row>
    <row r="8" ht="30" customHeight="1">
      <c r="A8" s="150" t="str">
        <f>'титул '!M13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</row>
    <row r="9">
      <c r="A9" s="151" t="s">
        <v>458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</row>
    <row r="11">
      <c r="A11" s="152" t="s">
        <v>459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>
      <c r="A12" s="151" t="s">
        <v>460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</row>
    <row r="14">
      <c r="A14" s="153" t="s">
        <v>461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</row>
    <row r="15">
      <c r="A15" s="151" t="s">
        <v>462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</row>
    <row r="16">
      <c r="A16" s="154"/>
      <c r="B16" s="154"/>
      <c r="C16" s="154"/>
      <c r="D16" s="154"/>
      <c r="E16" s="154"/>
      <c r="F16" s="154"/>
      <c r="G16" s="155" t="s">
        <v>463</v>
      </c>
      <c r="H16" s="155"/>
      <c r="I16" s="156"/>
      <c r="J16" s="157" t="e">
        <f>J36/1000</f>
        <v>#VALUE!</v>
      </c>
      <c r="K16" s="158" t="s">
        <v>464</v>
      </c>
    </row>
    <row r="17">
      <c r="G17" s="159" t="s">
        <v>465</v>
      </c>
      <c r="H17" s="159"/>
      <c r="I17" s="156"/>
      <c r="J17" s="160">
        <f>0/1000</f>
        <v>0</v>
      </c>
      <c r="K17" s="161" t="s">
        <v>464</v>
      </c>
    </row>
    <row r="18">
      <c r="A18" s="162"/>
      <c r="G18" s="159" t="s">
        <v>466</v>
      </c>
      <c r="H18" s="159"/>
      <c r="I18" s="156"/>
      <c r="J18" s="160">
        <f>0+0</f>
        <v>0</v>
      </c>
      <c r="K18" s="161" t="s">
        <v>467</v>
      </c>
    </row>
    <row r="19">
      <c r="A19" s="163" t="s">
        <v>468</v>
      </c>
      <c r="B19" s="163"/>
      <c r="C19" s="164"/>
    </row>
    <row r="20">
      <c r="A20" s="165" t="s">
        <v>469</v>
      </c>
      <c r="B20" s="165" t="s">
        <v>94</v>
      </c>
      <c r="C20" s="165" t="s">
        <v>95</v>
      </c>
      <c r="D20" s="165" t="s">
        <v>96</v>
      </c>
      <c r="E20" s="165" t="s">
        <v>97</v>
      </c>
      <c r="F20" s="165" t="s">
        <v>470</v>
      </c>
      <c r="G20" s="165" t="s">
        <v>471</v>
      </c>
      <c r="H20" s="165" t="s">
        <v>472</v>
      </c>
      <c r="I20" s="165" t="s">
        <v>473</v>
      </c>
      <c r="J20" s="165" t="s">
        <v>474</v>
      </c>
      <c r="K20" s="165" t="s">
        <v>475</v>
      </c>
    </row>
    <row r="21" ht="42.75" customHeight="1">
      <c r="A21" s="166"/>
      <c r="B21" s="166"/>
      <c r="C21" s="166"/>
      <c r="D21" s="166"/>
      <c r="E21" s="166"/>
      <c r="F21" s="166"/>
      <c r="G21" s="166"/>
      <c r="H21" s="166"/>
      <c r="I21" s="166"/>
      <c r="J21" s="166"/>
      <c r="K21" s="166"/>
    </row>
    <row r="22" ht="13.800000000000001">
      <c r="A22" s="167">
        <v>1</v>
      </c>
      <c r="B22" s="167">
        <v>2</v>
      </c>
      <c r="C22" s="167">
        <v>3</v>
      </c>
      <c r="D22" s="167">
        <v>4</v>
      </c>
      <c r="E22" s="167">
        <v>5</v>
      </c>
      <c r="F22" s="167">
        <v>6</v>
      </c>
      <c r="G22" s="167">
        <v>7</v>
      </c>
      <c r="H22" s="167">
        <v>8</v>
      </c>
      <c r="I22" s="167">
        <v>9</v>
      </c>
      <c r="J22" s="167">
        <v>10</v>
      </c>
      <c r="K22" s="167">
        <v>11</v>
      </c>
    </row>
    <row r="23" ht="13.800000000000001">
      <c r="A23" s="168" t="s">
        <v>476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70"/>
    </row>
    <row r="24" ht="40.5">
      <c r="A24" s="171">
        <v>1</v>
      </c>
      <c r="B24" s="172" t="s">
        <v>477</v>
      </c>
      <c r="C24" s="173" t="s">
        <v>478</v>
      </c>
      <c r="D24" s="174" t="s">
        <v>479</v>
      </c>
      <c r="E24" s="175" t="s">
        <v>480</v>
      </c>
      <c r="F24" s="176">
        <v>676</v>
      </c>
      <c r="G24" s="177">
        <v>1.2</v>
      </c>
      <c r="H24" s="176" t="e">
        <f>ROUND(E24*F24*G24,2)</f>
        <v>#VALUE!</v>
      </c>
      <c r="I24" s="165">
        <v>5.5700000000000003</v>
      </c>
      <c r="J24" s="176" t="e">
        <f>ROUND(H24*I24,2)</f>
        <v>#VALUE!</v>
      </c>
      <c r="K24" s="175" t="s">
        <v>108</v>
      </c>
    </row>
    <row r="25" ht="25.5" hidden="1" customHeight="1">
      <c r="A25" s="171" t="s">
        <v>120</v>
      </c>
      <c r="B25" s="171" t="s">
        <v>481</v>
      </c>
      <c r="C25" s="178" t="s">
        <v>482</v>
      </c>
      <c r="D25" s="174" t="s">
        <v>483</v>
      </c>
      <c r="E25" s="179">
        <v>1</v>
      </c>
      <c r="F25" s="180">
        <v>0</v>
      </c>
      <c r="G25" s="181">
        <v>1</v>
      </c>
      <c r="H25" s="176">
        <v>0</v>
      </c>
      <c r="I25" s="165">
        <v>4.4500000000000002</v>
      </c>
      <c r="J25" s="176">
        <f t="shared" ref="J25:J26" si="2">ROUND(H25*I25,2)*0</f>
        <v>0</v>
      </c>
      <c r="K25" s="182"/>
    </row>
    <row r="26" hidden="1">
      <c r="A26" s="183"/>
      <c r="B26" s="183"/>
      <c r="C26" s="184"/>
      <c r="D26" s="185"/>
      <c r="E26" s="179">
        <v>1</v>
      </c>
      <c r="F26" s="180">
        <v>0</v>
      </c>
      <c r="G26" s="181">
        <v>1</v>
      </c>
      <c r="H26" s="176">
        <v>0</v>
      </c>
      <c r="I26" s="165">
        <v>4.4500000000000002</v>
      </c>
      <c r="J26" s="176">
        <f t="shared" si="2"/>
        <v>0</v>
      </c>
      <c r="K26" s="182"/>
    </row>
    <row r="27">
      <c r="A27" s="186"/>
      <c r="B27" s="187"/>
      <c r="C27" s="188"/>
      <c r="D27" s="189"/>
      <c r="E27" s="190"/>
      <c r="F27" s="180"/>
      <c r="G27" s="181"/>
      <c r="H27" s="176"/>
      <c r="I27" s="191"/>
      <c r="J27" s="176"/>
      <c r="K27" s="182"/>
    </row>
    <row r="28">
      <c r="A28" s="171"/>
      <c r="B28" s="172"/>
      <c r="C28" s="173"/>
      <c r="D28" s="174"/>
      <c r="E28" s="190"/>
      <c r="F28" s="176"/>
      <c r="G28" s="177"/>
      <c r="H28" s="176"/>
      <c r="I28" s="191"/>
      <c r="J28" s="176"/>
      <c r="K28" s="175"/>
    </row>
    <row r="29">
      <c r="A29" s="192" t="s">
        <v>484</v>
      </c>
      <c r="B29" s="193"/>
      <c r="C29" s="193"/>
      <c r="D29" s="193"/>
      <c r="E29" s="193"/>
      <c r="F29" s="193"/>
      <c r="G29" s="193"/>
      <c r="H29" s="193"/>
      <c r="I29" s="194"/>
      <c r="J29" s="180" t="e">
        <f>E24*F24+E25*F25+E26*F26+E27*F27+E28*F28</f>
        <v>#VALUE!</v>
      </c>
      <c r="K29" s="182" t="s">
        <v>63</v>
      </c>
    </row>
    <row r="30">
      <c r="A30" s="192" t="s">
        <v>485</v>
      </c>
      <c r="B30" s="193"/>
      <c r="C30" s="193"/>
      <c r="D30" s="193"/>
      <c r="E30" s="193"/>
      <c r="F30" s="193"/>
      <c r="G30" s="193"/>
      <c r="H30" s="193"/>
      <c r="I30" s="194"/>
      <c r="J30" s="180" t="e">
        <f>H24+H25+H26+H27+H28</f>
        <v>#VALUE!</v>
      </c>
      <c r="K30" s="182" t="s">
        <v>63</v>
      </c>
    </row>
    <row r="31">
      <c r="A31" s="195" t="s">
        <v>486</v>
      </c>
      <c r="B31" s="196"/>
      <c r="C31" s="196"/>
      <c r="D31" s="196"/>
      <c r="E31" s="196"/>
      <c r="F31" s="196"/>
      <c r="G31" s="196"/>
      <c r="H31" s="196"/>
      <c r="I31" s="197"/>
      <c r="J31" s="198"/>
      <c r="K31" s="199" t="s">
        <v>63</v>
      </c>
    </row>
    <row r="32">
      <c r="A32" s="200" t="s">
        <v>487</v>
      </c>
      <c r="B32" s="201"/>
      <c r="C32" s="201"/>
      <c r="D32" s="201"/>
      <c r="E32" s="201"/>
      <c r="F32" s="201"/>
      <c r="G32" s="201"/>
      <c r="H32" s="201"/>
      <c r="I32" s="201"/>
      <c r="J32" s="180" t="e">
        <f>H24+H25+H27</f>
        <v>#VALUE!</v>
      </c>
      <c r="K32" s="182" t="s">
        <v>63</v>
      </c>
    </row>
    <row r="33">
      <c r="A33" s="200" t="s">
        <v>488</v>
      </c>
      <c r="B33" s="201"/>
      <c r="C33" s="201"/>
      <c r="D33" s="201"/>
      <c r="E33" s="201"/>
      <c r="F33" s="201"/>
      <c r="G33" s="201"/>
      <c r="H33" s="201"/>
      <c r="I33" s="201"/>
      <c r="J33" s="180">
        <f>H26+H28</f>
        <v>0</v>
      </c>
      <c r="K33" s="182"/>
    </row>
    <row r="34">
      <c r="A34" s="192" t="s">
        <v>489</v>
      </c>
      <c r="B34" s="193"/>
      <c r="C34" s="193"/>
      <c r="D34" s="193"/>
      <c r="E34" s="193"/>
      <c r="F34" s="193"/>
      <c r="G34" s="193"/>
      <c r="H34" s="193"/>
      <c r="I34" s="194"/>
      <c r="J34" s="180" t="e">
        <f>J33+J32</f>
        <v>#VALUE!</v>
      </c>
      <c r="K34" s="182" t="s">
        <v>63</v>
      </c>
    </row>
    <row r="35">
      <c r="A35" s="192" t="s">
        <v>490</v>
      </c>
      <c r="B35" s="193"/>
      <c r="C35" s="193"/>
      <c r="D35" s="193"/>
      <c r="E35" s="193"/>
      <c r="F35" s="193"/>
      <c r="G35" s="193"/>
      <c r="H35" s="193"/>
      <c r="I35" s="194"/>
      <c r="J35" s="180" t="e">
        <f>J24+J25+J26+J27+J28</f>
        <v>#VALUE!</v>
      </c>
      <c r="K35" s="182" t="s">
        <v>63</v>
      </c>
    </row>
    <row r="36">
      <c r="A36" s="195" t="s">
        <v>486</v>
      </c>
      <c r="B36" s="196"/>
      <c r="C36" s="196"/>
      <c r="D36" s="196"/>
      <c r="E36" s="196"/>
      <c r="F36" s="196"/>
      <c r="G36" s="196"/>
      <c r="H36" s="196"/>
      <c r="I36" s="197"/>
      <c r="J36" s="198" t="e">
        <f>J35</f>
        <v>#VALUE!</v>
      </c>
      <c r="K36" s="199" t="s">
        <v>63</v>
      </c>
    </row>
    <row r="37">
      <c r="A37" s="202"/>
      <c r="B37" s="203"/>
      <c r="C37" s="203"/>
      <c r="D37" s="203"/>
      <c r="E37" s="203"/>
      <c r="F37" s="203"/>
      <c r="G37" s="203"/>
      <c r="H37" s="203"/>
      <c r="I37" s="203"/>
      <c r="J37" s="204"/>
      <c r="K37" s="205"/>
    </row>
    <row r="38">
      <c r="A38" s="140"/>
      <c r="B38" s="140"/>
      <c r="C38" s="140"/>
    </row>
    <row r="39">
      <c r="B39" s="206" t="s">
        <v>491</v>
      </c>
      <c r="E39" s="140" t="s">
        <v>492</v>
      </c>
    </row>
    <row r="40">
      <c r="A40" s="140"/>
      <c r="C40" s="206"/>
      <c r="D40" s="140"/>
      <c r="E40" s="140"/>
      <c r="F40" s="140"/>
      <c r="G40" s="140"/>
      <c r="H40" s="207"/>
      <c r="I40" s="140"/>
      <c r="J40" s="140"/>
      <c r="K40" s="140"/>
    </row>
    <row r="41">
      <c r="A41" s="140"/>
      <c r="B41" s="208"/>
      <c r="C41" s="140"/>
      <c r="D41" s="140"/>
      <c r="E41" s="140"/>
      <c r="F41" s="140"/>
      <c r="G41" s="140"/>
      <c r="H41" s="140"/>
      <c r="I41" s="140"/>
      <c r="J41" s="140"/>
      <c r="K41" s="140"/>
    </row>
    <row r="42">
      <c r="A42" s="140"/>
      <c r="B42" s="206" t="s">
        <v>493</v>
      </c>
      <c r="C42" s="140"/>
      <c r="D42" s="140"/>
      <c r="E42" s="140"/>
      <c r="F42" s="140"/>
      <c r="G42" s="140"/>
      <c r="H42" s="140"/>
      <c r="I42" s="140"/>
      <c r="J42" s="140"/>
      <c r="K42" s="140"/>
    </row>
  </sheetData>
  <mergeCells count="41">
    <mergeCell ref="B2:D2"/>
    <mergeCell ref="E2:K2"/>
    <mergeCell ref="B4:D4"/>
    <mergeCell ref="E4:K4"/>
    <mergeCell ref="B5:C5"/>
    <mergeCell ref="E5:K5"/>
    <mergeCell ref="B6:C6"/>
    <mergeCell ref="E6:K6"/>
    <mergeCell ref="A8:K8"/>
    <mergeCell ref="A9:K9"/>
    <mergeCell ref="A11:K11"/>
    <mergeCell ref="A12:K12"/>
    <mergeCell ref="A14:K14"/>
    <mergeCell ref="A15:K15"/>
    <mergeCell ref="G16:H16"/>
    <mergeCell ref="G17:H17"/>
    <mergeCell ref="G18:H18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A23:K23"/>
    <mergeCell ref="A25:A26"/>
    <mergeCell ref="B25:B26"/>
    <mergeCell ref="C25:C26"/>
    <mergeCell ref="D25:D26"/>
    <mergeCell ref="A29:I29"/>
    <mergeCell ref="A30:I30"/>
    <mergeCell ref="A31:I31"/>
    <mergeCell ref="A32:I32"/>
    <mergeCell ref="A33:I33"/>
    <mergeCell ref="A34:I34"/>
    <mergeCell ref="A35:I35"/>
    <mergeCell ref="A36:I36"/>
  </mergeCells>
  <printOptions headings="0" gridLines="0"/>
  <pageMargins left="0.69999999999999996" right="0.69999999999999996" top="0.75" bottom="0.75" header="0.29999999999999999" footer="0.29999999999999999"/>
  <pageSetup paperSize="9" scale="6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7" zoomScale="100" workbookViewId="0">
      <selection activeCell="G28" activeCellId="0" sqref="G28"/>
    </sheetView>
  </sheetViews>
  <sheetFormatPr defaultColWidth="9.109375" defaultRowHeight="14.25"/>
  <cols>
    <col customWidth="1" min="1" max="1" style="1" width="5.6640625"/>
    <col customWidth="1" min="2" max="2" style="1" width="11.6640625"/>
    <col customWidth="1" min="3" max="3" style="1" width="40.6640625"/>
    <col customWidth="1" min="4" max="5" style="1" width="11.6640625"/>
    <col customWidth="1" min="6" max="10" style="1" width="12.6640625"/>
    <col min="11" max="16384" style="1" width="9.109375"/>
  </cols>
  <sheetData>
    <row r="1">
      <c r="A1" s="209" t="s">
        <v>89</v>
      </c>
      <c r="B1" s="209"/>
      <c r="C1" s="209"/>
      <c r="D1" s="209"/>
      <c r="E1" s="209"/>
      <c r="F1" s="209"/>
      <c r="G1" s="209"/>
      <c r="H1" s="209"/>
      <c r="I1" s="209"/>
      <c r="J1" s="209"/>
    </row>
    <row r="2">
      <c r="A2" s="210"/>
      <c r="B2" s="210"/>
      <c r="C2" s="210"/>
      <c r="D2" s="210"/>
      <c r="E2" s="210"/>
      <c r="F2" s="210"/>
      <c r="G2" s="210"/>
      <c r="H2" s="210"/>
      <c r="I2" s="210"/>
      <c r="J2" s="211" t="s">
        <v>494</v>
      </c>
    </row>
    <row r="3" ht="15.75">
      <c r="A3" s="212"/>
      <c r="B3" s="213" t="s">
        <v>451</v>
      </c>
      <c r="C3" s="213"/>
      <c r="D3" s="213"/>
      <c r="E3" s="213"/>
      <c r="F3" s="214"/>
      <c r="G3" s="213" t="s">
        <v>452</v>
      </c>
      <c r="H3" s="213"/>
      <c r="I3" s="213"/>
      <c r="J3" s="213"/>
    </row>
    <row r="4">
      <c r="A4" s="214"/>
      <c r="B4" s="215"/>
      <c r="C4" s="215"/>
      <c r="D4" s="215"/>
      <c r="E4" s="215"/>
      <c r="F4" s="214"/>
      <c r="G4" s="215"/>
      <c r="H4" s="215"/>
      <c r="I4" s="215"/>
      <c r="J4" s="215"/>
    </row>
    <row r="5">
      <c r="A5" s="214"/>
      <c r="B5" s="214"/>
      <c r="C5" s="215"/>
      <c r="D5" s="215"/>
      <c r="E5" s="215"/>
      <c r="F5" s="214"/>
      <c r="G5" s="215"/>
      <c r="H5" s="215"/>
      <c r="I5" s="215"/>
      <c r="J5" s="215"/>
    </row>
    <row r="6">
      <c r="A6" s="215"/>
      <c r="B6" s="216" t="s">
        <v>495</v>
      </c>
      <c r="C6" s="216"/>
      <c r="D6" s="216"/>
      <c r="E6" s="215"/>
      <c r="F6" s="214"/>
      <c r="G6" s="215" t="s">
        <v>496</v>
      </c>
      <c r="H6" s="215"/>
      <c r="I6" s="215"/>
      <c r="J6" s="215"/>
    </row>
    <row r="7" ht="15" customHeight="1">
      <c r="A7" s="217"/>
      <c r="B7" s="218" t="s">
        <v>497</v>
      </c>
      <c r="C7" s="218"/>
      <c r="D7" s="218"/>
      <c r="E7" s="218"/>
      <c r="F7" s="214"/>
      <c r="G7" s="218" t="s">
        <v>497</v>
      </c>
      <c r="H7" s="218"/>
      <c r="I7" s="218"/>
      <c r="J7" s="218"/>
    </row>
    <row r="9">
      <c r="A9" s="214"/>
      <c r="B9" s="214"/>
      <c r="C9" s="214"/>
      <c r="D9" s="214"/>
      <c r="E9" s="214"/>
      <c r="F9" s="214"/>
      <c r="G9" s="214"/>
      <c r="H9" s="214"/>
      <c r="I9" s="214"/>
      <c r="J9" s="211"/>
    </row>
    <row r="10" ht="30.75" customHeight="1">
      <c r="A10" s="219" t="str">
        <f>CONCATENATE('титул '!K14," ",'титул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  </v>
      </c>
      <c r="B10" s="219"/>
      <c r="C10" s="219"/>
      <c r="D10" s="219"/>
      <c r="E10" s="219"/>
      <c r="F10" s="219"/>
      <c r="G10" s="219"/>
      <c r="H10" s="219"/>
      <c r="I10" s="219"/>
      <c r="J10" s="219"/>
    </row>
    <row r="11">
      <c r="A11" s="220" t="s">
        <v>498</v>
      </c>
      <c r="B11" s="220"/>
      <c r="C11" s="220"/>
      <c r="D11" s="220"/>
      <c r="E11" s="220"/>
      <c r="F11" s="220"/>
      <c r="G11" s="220"/>
      <c r="H11" s="220"/>
      <c r="I11" s="220"/>
      <c r="J11" s="220"/>
    </row>
    <row r="12" ht="29.25" customHeight="1">
      <c r="A12" s="214"/>
      <c r="B12" s="214"/>
      <c r="C12" s="214"/>
      <c r="D12" s="214"/>
      <c r="E12" s="214"/>
      <c r="F12" s="214"/>
      <c r="G12" s="214"/>
      <c r="H12" s="214"/>
      <c r="I12" s="214"/>
      <c r="J12" s="214"/>
    </row>
    <row r="13" ht="15.75" customHeight="1">
      <c r="A13" s="221" t="s">
        <v>499</v>
      </c>
      <c r="B13" s="221"/>
      <c r="C13" s="221"/>
      <c r="D13" s="221"/>
      <c r="E13" s="221"/>
      <c r="F13" s="221"/>
      <c r="G13" s="222" t="s">
        <v>500</v>
      </c>
      <c r="H13" s="223"/>
      <c r="I13" s="223"/>
      <c r="J13" s="223"/>
    </row>
    <row r="14" ht="15" customHeight="1">
      <c r="A14" s="224" t="s">
        <v>460</v>
      </c>
      <c r="B14" s="224"/>
      <c r="C14" s="224"/>
      <c r="D14" s="224"/>
      <c r="E14" s="224"/>
      <c r="F14" s="224"/>
      <c r="G14" s="224"/>
      <c r="H14" s="224"/>
      <c r="I14" s="224"/>
      <c r="J14" s="224"/>
    </row>
    <row r="15" ht="18.75" customHeight="1">
      <c r="A15" s="214"/>
      <c r="B15" s="214"/>
      <c r="C15" s="214"/>
      <c r="D15" s="214"/>
      <c r="E15" s="214"/>
      <c r="F15" s="214"/>
      <c r="G15" s="214"/>
      <c r="H15" s="214"/>
      <c r="I15" s="214"/>
      <c r="J15" s="214"/>
    </row>
    <row r="16">
      <c r="A16" s="214"/>
      <c r="B16" s="214"/>
      <c r="C16" s="214"/>
      <c r="D16" s="214"/>
      <c r="E16" s="214"/>
      <c r="F16" s="214"/>
      <c r="G16" s="214"/>
      <c r="H16" s="214"/>
      <c r="I16" s="214"/>
      <c r="J16" s="214"/>
    </row>
    <row r="17" ht="18" customHeight="1">
      <c r="A17" s="225" t="s">
        <v>501</v>
      </c>
      <c r="B17" s="226" t="s">
        <v>502</v>
      </c>
      <c r="C17" s="226"/>
      <c r="D17" s="226"/>
      <c r="E17" s="227"/>
      <c r="F17" s="227"/>
      <c r="G17" s="227"/>
      <c r="H17" s="227"/>
      <c r="I17" s="227"/>
      <c r="J17" s="227"/>
    </row>
    <row r="18" ht="18.75" customHeight="1">
      <c r="A18" s="224" t="s">
        <v>462</v>
      </c>
      <c r="B18" s="224"/>
      <c r="C18" s="224"/>
      <c r="D18" s="224"/>
      <c r="E18" s="224"/>
      <c r="F18" s="224"/>
      <c r="G18" s="224"/>
      <c r="H18" s="224"/>
      <c r="I18" s="224"/>
      <c r="J18" s="224"/>
    </row>
    <row r="19" ht="15.75" customHeight="1">
      <c r="A19" s="214"/>
      <c r="B19" s="214"/>
      <c r="C19" s="214"/>
      <c r="D19" s="214"/>
      <c r="E19" s="214"/>
      <c r="F19" s="214"/>
      <c r="G19" s="214"/>
      <c r="H19" s="214"/>
      <c r="I19" s="214"/>
      <c r="J19" s="214"/>
    </row>
    <row r="20" ht="15" customHeight="1">
      <c r="A20" s="218" t="s">
        <v>503</v>
      </c>
      <c r="B20" s="218"/>
      <c r="C20" s="218"/>
      <c r="D20" s="218"/>
      <c r="E20" s="218"/>
      <c r="F20" s="218"/>
      <c r="G20" s="218"/>
      <c r="H20" s="218"/>
      <c r="I20" s="218"/>
      <c r="J20" s="218"/>
    </row>
    <row r="21" ht="15.75" customHeight="1">
      <c r="A21" s="214"/>
      <c r="B21" s="214"/>
      <c r="C21" s="214"/>
      <c r="D21" s="214"/>
      <c r="E21" s="214"/>
      <c r="F21" s="214"/>
      <c r="G21" s="214"/>
      <c r="H21" s="214"/>
      <c r="I21" s="214"/>
      <c r="J21" s="214"/>
    </row>
    <row r="22">
      <c r="A22" s="214"/>
      <c r="B22" s="214"/>
      <c r="C22" s="214"/>
      <c r="D22" s="214"/>
      <c r="E22" s="214"/>
      <c r="F22" s="214"/>
      <c r="G22" s="214"/>
      <c r="H22" s="228" t="s">
        <v>504</v>
      </c>
      <c r="I22" s="228" t="s">
        <v>505</v>
      </c>
      <c r="J22" s="214"/>
    </row>
    <row r="23">
      <c r="A23" s="214"/>
      <c r="B23" s="214"/>
      <c r="C23" s="214"/>
      <c r="D23" s="214"/>
      <c r="E23" s="214"/>
      <c r="F23" s="214"/>
      <c r="G23" s="214"/>
      <c r="H23" s="228" t="s">
        <v>506</v>
      </c>
      <c r="I23" s="228" t="s">
        <v>506</v>
      </c>
      <c r="J23" s="214"/>
    </row>
    <row r="24">
      <c r="A24" s="214"/>
      <c r="B24" s="214"/>
      <c r="C24" s="214"/>
      <c r="D24" s="214"/>
      <c r="E24" s="215" t="s">
        <v>507</v>
      </c>
      <c r="F24" s="215"/>
      <c r="G24" s="215"/>
      <c r="H24" s="229">
        <v>1.3567199999999999</v>
      </c>
      <c r="I24" s="229">
        <v>33.017209999999999</v>
      </c>
      <c r="J24" s="214" t="s">
        <v>508</v>
      </c>
    </row>
    <row r="25">
      <c r="A25" s="214"/>
      <c r="B25" s="214"/>
      <c r="C25" s="214"/>
      <c r="D25" s="214"/>
      <c r="E25" s="215" t="s">
        <v>509</v>
      </c>
      <c r="F25" s="215"/>
      <c r="G25" s="215"/>
      <c r="H25" s="229">
        <v>40.0944</v>
      </c>
      <c r="I25" s="229">
        <v>40.0944</v>
      </c>
      <c r="J25" s="214" t="s">
        <v>510</v>
      </c>
    </row>
    <row r="26">
      <c r="A26" s="214"/>
      <c r="B26" s="214"/>
      <c r="C26" s="214"/>
      <c r="D26" s="214"/>
      <c r="E26" s="215" t="s">
        <v>511</v>
      </c>
      <c r="F26" s="215"/>
      <c r="G26" s="215"/>
      <c r="H26" s="229">
        <v>0.37097999999999998</v>
      </c>
      <c r="I26" s="229">
        <v>12.516779999999999</v>
      </c>
      <c r="J26" s="214" t="s">
        <v>508</v>
      </c>
    </row>
    <row r="27">
      <c r="A27" s="214"/>
      <c r="B27" s="214"/>
      <c r="C27" s="214"/>
      <c r="D27" s="214"/>
      <c r="E27" s="214"/>
      <c r="F27" s="214"/>
      <c r="G27" s="214"/>
      <c r="H27" s="210"/>
      <c r="I27" s="229"/>
      <c r="J27" s="214"/>
    </row>
    <row r="28">
      <c r="A28" s="214" t="s">
        <v>512</v>
      </c>
      <c r="B28" s="214"/>
      <c r="C28" s="214"/>
      <c r="D28" s="230"/>
      <c r="E28" s="231"/>
      <c r="F28" s="214"/>
      <c r="G28" s="214"/>
      <c r="H28" s="214"/>
      <c r="I28" s="214"/>
      <c r="J28" s="214"/>
    </row>
    <row r="29" ht="71.25">
      <c r="A29" s="232" t="s">
        <v>93</v>
      </c>
      <c r="B29" s="232" t="s">
        <v>94</v>
      </c>
      <c r="C29" s="232" t="s">
        <v>95</v>
      </c>
      <c r="D29" s="232" t="s">
        <v>96</v>
      </c>
      <c r="E29" s="232" t="s">
        <v>97</v>
      </c>
      <c r="F29" s="232" t="s">
        <v>98</v>
      </c>
      <c r="G29" s="233" t="s">
        <v>99</v>
      </c>
      <c r="H29" s="232" t="s">
        <v>100</v>
      </c>
      <c r="I29" s="232" t="s">
        <v>101</v>
      </c>
      <c r="J29" s="232" t="s">
        <v>102</v>
      </c>
    </row>
    <row r="30">
      <c r="A30" s="232">
        <v>1</v>
      </c>
      <c r="B30" s="232">
        <v>2</v>
      </c>
      <c r="C30" s="232">
        <v>3</v>
      </c>
      <c r="D30" s="232">
        <v>4</v>
      </c>
      <c r="E30" s="232">
        <v>5</v>
      </c>
      <c r="F30" s="232">
        <v>6</v>
      </c>
      <c r="G30" s="232">
        <v>7</v>
      </c>
      <c r="H30" s="232">
        <v>8</v>
      </c>
      <c r="I30" s="232">
        <v>9</v>
      </c>
      <c r="J30" s="232">
        <v>10</v>
      </c>
    </row>
    <row r="32" ht="16.800000000000001">
      <c r="A32" s="234" t="s">
        <v>513</v>
      </c>
      <c r="B32" s="234"/>
      <c r="C32" s="234"/>
      <c r="D32" s="234"/>
      <c r="E32" s="234"/>
      <c r="F32" s="234"/>
      <c r="G32" s="234"/>
      <c r="H32" s="234"/>
      <c r="I32" s="234"/>
      <c r="J32" s="234"/>
    </row>
    <row r="34" ht="16.800000000000001">
      <c r="A34" s="234" t="s">
        <v>514</v>
      </c>
      <c r="B34" s="234"/>
      <c r="C34" s="234"/>
      <c r="D34" s="234"/>
      <c r="E34" s="234"/>
      <c r="F34" s="234"/>
      <c r="G34" s="234"/>
      <c r="H34" s="234"/>
      <c r="I34" s="234"/>
      <c r="J34" s="234"/>
    </row>
    <row r="36" ht="16.800000000000001">
      <c r="A36" s="234" t="s">
        <v>515</v>
      </c>
      <c r="B36" s="234"/>
      <c r="C36" s="234"/>
      <c r="D36" s="234"/>
      <c r="E36" s="234"/>
      <c r="F36" s="234"/>
      <c r="G36" s="234"/>
      <c r="H36" s="234"/>
      <c r="I36" s="234"/>
      <c r="J36" s="234"/>
    </row>
    <row r="37" ht="92.25">
      <c r="A37" s="235" t="s">
        <v>104</v>
      </c>
      <c r="B37" s="236" t="s">
        <v>516</v>
      </c>
      <c r="C37" s="236" t="s">
        <v>517</v>
      </c>
      <c r="D37" s="237" t="s">
        <v>518</v>
      </c>
      <c r="E37" s="210">
        <v>0.070000000000000007</v>
      </c>
      <c r="F37" s="238">
        <v>72.340000000000003</v>
      </c>
      <c r="G37" s="239"/>
      <c r="H37" s="229"/>
      <c r="I37" s="239" t="s">
        <v>519</v>
      </c>
      <c r="J37" s="229"/>
    </row>
    <row r="38">
      <c r="A38" s="235"/>
      <c r="B38" s="236"/>
      <c r="C38" s="236" t="s">
        <v>109</v>
      </c>
      <c r="D38" s="237"/>
      <c r="E38" s="210"/>
      <c r="F38" s="238">
        <v>61.289999999999999</v>
      </c>
      <c r="G38" s="239" t="s">
        <v>520</v>
      </c>
      <c r="H38" s="229">
        <v>5.1500000000000004</v>
      </c>
      <c r="I38" s="239">
        <v>33.740000000000002</v>
      </c>
      <c r="J38" s="229">
        <v>173.71000000000001</v>
      </c>
    </row>
    <row r="39">
      <c r="A39" s="235"/>
      <c r="B39" s="236"/>
      <c r="C39" s="236" t="s">
        <v>110</v>
      </c>
      <c r="D39" s="237"/>
      <c r="E39" s="210"/>
      <c r="F39" s="238">
        <v>11.050000000000001</v>
      </c>
      <c r="G39" s="239" t="s">
        <v>520</v>
      </c>
      <c r="H39" s="229">
        <v>0.93000000000000005</v>
      </c>
      <c r="I39" s="239">
        <v>12.109999999999999</v>
      </c>
      <c r="J39" s="229">
        <v>11.24</v>
      </c>
    </row>
    <row r="40">
      <c r="A40" s="235"/>
      <c r="B40" s="236"/>
      <c r="C40" s="236" t="s">
        <v>521</v>
      </c>
      <c r="D40" s="237" t="s">
        <v>114</v>
      </c>
      <c r="E40" s="210">
        <v>89</v>
      </c>
      <c r="F40" s="238"/>
      <c r="G40" s="239"/>
      <c r="H40" s="229">
        <v>4.5800000000000001</v>
      </c>
      <c r="I40" s="239">
        <v>89</v>
      </c>
      <c r="J40" s="229">
        <v>154.59999999999999</v>
      </c>
    </row>
    <row r="41">
      <c r="A41" s="235"/>
      <c r="B41" s="236"/>
      <c r="C41" s="236" t="s">
        <v>522</v>
      </c>
      <c r="D41" s="237" t="s">
        <v>114</v>
      </c>
      <c r="E41" s="210">
        <v>41</v>
      </c>
      <c r="F41" s="238"/>
      <c r="G41" s="239"/>
      <c r="H41" s="229">
        <v>2.1099999999999999</v>
      </c>
      <c r="I41" s="239">
        <v>41</v>
      </c>
      <c r="J41" s="229">
        <v>71.219999999999999</v>
      </c>
    </row>
    <row r="42">
      <c r="A42" s="240"/>
      <c r="B42" s="241"/>
      <c r="C42" s="241" t="s">
        <v>116</v>
      </c>
      <c r="D42" s="242" t="s">
        <v>117</v>
      </c>
      <c r="E42" s="243">
        <v>6.5199999999999996</v>
      </c>
      <c r="F42" s="244"/>
      <c r="G42" s="245" t="s">
        <v>520</v>
      </c>
      <c r="H42" s="246">
        <v>0.54767999999999994</v>
      </c>
      <c r="I42" s="245"/>
      <c r="J42" s="246"/>
    </row>
    <row r="43">
      <c r="C43" s="247" t="s">
        <v>118</v>
      </c>
      <c r="G43" s="247">
        <v>12.77</v>
      </c>
      <c r="H43" s="247"/>
      <c r="I43" s="247">
        <v>410.76999999999998</v>
      </c>
      <c r="J43" s="247"/>
    </row>
    <row r="44" ht="92.25">
      <c r="A44" s="235" t="s">
        <v>120</v>
      </c>
      <c r="B44" s="236" t="s">
        <v>523</v>
      </c>
      <c r="C44" s="236" t="s">
        <v>524</v>
      </c>
      <c r="D44" s="237" t="s">
        <v>518</v>
      </c>
      <c r="E44" s="210">
        <v>0.14000000000000001</v>
      </c>
      <c r="F44" s="238">
        <v>93.86999999999999</v>
      </c>
      <c r="G44" s="239"/>
      <c r="H44" s="229"/>
      <c r="I44" s="239" t="s">
        <v>525</v>
      </c>
      <c r="J44" s="229"/>
    </row>
    <row r="45">
      <c r="A45" s="235"/>
      <c r="B45" s="236"/>
      <c r="C45" s="236" t="s">
        <v>109</v>
      </c>
      <c r="D45" s="237"/>
      <c r="E45" s="210"/>
      <c r="F45" s="238">
        <v>79.519999999999996</v>
      </c>
      <c r="G45" s="239" t="s">
        <v>520</v>
      </c>
      <c r="H45" s="229">
        <v>13.359999999999999</v>
      </c>
      <c r="I45" s="239">
        <v>33.740000000000002</v>
      </c>
      <c r="J45" s="229">
        <v>450.74000000000001</v>
      </c>
    </row>
    <row r="46">
      <c r="A46" s="235"/>
      <c r="B46" s="236"/>
      <c r="C46" s="236" t="s">
        <v>110</v>
      </c>
      <c r="D46" s="237"/>
      <c r="E46" s="210"/>
      <c r="F46" s="238">
        <v>14.35</v>
      </c>
      <c r="G46" s="239" t="s">
        <v>520</v>
      </c>
      <c r="H46" s="229">
        <v>2.4100000000000001</v>
      </c>
      <c r="I46" s="239">
        <v>12.119999999999999</v>
      </c>
      <c r="J46" s="229">
        <v>29.219999999999999</v>
      </c>
    </row>
    <row r="47">
      <c r="A47" s="235"/>
      <c r="B47" s="236"/>
      <c r="C47" s="236" t="s">
        <v>521</v>
      </c>
      <c r="D47" s="237" t="s">
        <v>114</v>
      </c>
      <c r="E47" s="210">
        <v>89</v>
      </c>
      <c r="F47" s="238"/>
      <c r="G47" s="239"/>
      <c r="H47" s="229">
        <v>11.890000000000001</v>
      </c>
      <c r="I47" s="239">
        <v>89</v>
      </c>
      <c r="J47" s="229">
        <v>401.16000000000003</v>
      </c>
    </row>
    <row r="48">
      <c r="A48" s="235"/>
      <c r="B48" s="236"/>
      <c r="C48" s="236" t="s">
        <v>522</v>
      </c>
      <c r="D48" s="237" t="s">
        <v>114</v>
      </c>
      <c r="E48" s="210">
        <v>41</v>
      </c>
      <c r="F48" s="238"/>
      <c r="G48" s="239"/>
      <c r="H48" s="229">
        <v>5.4800000000000004</v>
      </c>
      <c r="I48" s="239">
        <v>41</v>
      </c>
      <c r="J48" s="229">
        <v>184.80000000000001</v>
      </c>
    </row>
    <row r="49">
      <c r="A49" s="240"/>
      <c r="B49" s="241"/>
      <c r="C49" s="241" t="s">
        <v>116</v>
      </c>
      <c r="D49" s="242" t="s">
        <v>117</v>
      </c>
      <c r="E49" s="243">
        <v>8.4600000000000009</v>
      </c>
      <c r="F49" s="244"/>
      <c r="G49" s="245" t="s">
        <v>520</v>
      </c>
      <c r="H49" s="246">
        <v>1.4212800000000003</v>
      </c>
      <c r="I49" s="245"/>
      <c r="J49" s="246"/>
    </row>
    <row r="50">
      <c r="C50" s="247" t="s">
        <v>118</v>
      </c>
      <c r="G50" s="247">
        <v>33.140000000000001</v>
      </c>
      <c r="H50" s="247"/>
      <c r="I50" s="247">
        <v>1065.9200000000001</v>
      </c>
      <c r="J50" s="247"/>
    </row>
    <row r="51" ht="92.25">
      <c r="A51" s="235" t="s">
        <v>124</v>
      </c>
      <c r="B51" s="236" t="s">
        <v>526</v>
      </c>
      <c r="C51" s="236" t="s">
        <v>527</v>
      </c>
      <c r="D51" s="237" t="s">
        <v>518</v>
      </c>
      <c r="E51" s="210">
        <v>0.10000000000000001</v>
      </c>
      <c r="F51" s="238">
        <v>112.09</v>
      </c>
      <c r="G51" s="239"/>
      <c r="H51" s="229"/>
      <c r="I51" s="239" t="s">
        <v>528</v>
      </c>
      <c r="J51" s="229"/>
    </row>
    <row r="52">
      <c r="A52" s="235"/>
      <c r="B52" s="236"/>
      <c r="C52" s="236" t="s">
        <v>109</v>
      </c>
      <c r="D52" s="237"/>
      <c r="E52" s="210"/>
      <c r="F52" s="238">
        <v>94.939999999999998</v>
      </c>
      <c r="G52" s="239" t="s">
        <v>520</v>
      </c>
      <c r="H52" s="229">
        <v>11.390000000000001</v>
      </c>
      <c r="I52" s="239">
        <v>33.740000000000002</v>
      </c>
      <c r="J52" s="229">
        <v>384.38999999999999</v>
      </c>
    </row>
    <row r="53">
      <c r="A53" s="235"/>
      <c r="B53" s="236"/>
      <c r="C53" s="236" t="s">
        <v>110</v>
      </c>
      <c r="D53" s="237"/>
      <c r="E53" s="210"/>
      <c r="F53" s="238">
        <v>17.149999999999999</v>
      </c>
      <c r="G53" s="239" t="s">
        <v>520</v>
      </c>
      <c r="H53" s="229">
        <v>2.0600000000000001</v>
      </c>
      <c r="I53" s="239">
        <v>12.119999999999999</v>
      </c>
      <c r="J53" s="229">
        <v>24.940000000000001</v>
      </c>
    </row>
    <row r="54">
      <c r="A54" s="235"/>
      <c r="B54" s="236"/>
      <c r="C54" s="236" t="s">
        <v>521</v>
      </c>
      <c r="D54" s="237" t="s">
        <v>114</v>
      </c>
      <c r="E54" s="210">
        <v>89</v>
      </c>
      <c r="F54" s="238"/>
      <c r="G54" s="239"/>
      <c r="H54" s="229">
        <v>10.140000000000001</v>
      </c>
      <c r="I54" s="239">
        <v>89</v>
      </c>
      <c r="J54" s="229">
        <v>342.11000000000001</v>
      </c>
    </row>
    <row r="55">
      <c r="A55" s="235"/>
      <c r="B55" s="236"/>
      <c r="C55" s="236" t="s">
        <v>522</v>
      </c>
      <c r="D55" s="237" t="s">
        <v>114</v>
      </c>
      <c r="E55" s="210">
        <v>41</v>
      </c>
      <c r="F55" s="238"/>
      <c r="G55" s="239"/>
      <c r="H55" s="229">
        <v>4.6699999999999999</v>
      </c>
      <c r="I55" s="239">
        <v>41</v>
      </c>
      <c r="J55" s="229">
        <v>157.59999999999999</v>
      </c>
    </row>
    <row r="56">
      <c r="A56" s="240"/>
      <c r="B56" s="241"/>
      <c r="C56" s="241" t="s">
        <v>116</v>
      </c>
      <c r="D56" s="242" t="s">
        <v>117</v>
      </c>
      <c r="E56" s="243">
        <v>10.1</v>
      </c>
      <c r="F56" s="244"/>
      <c r="G56" s="245" t="s">
        <v>520</v>
      </c>
      <c r="H56" s="246">
        <v>1.212</v>
      </c>
      <c r="I56" s="245"/>
      <c r="J56" s="246"/>
    </row>
    <row r="57">
      <c r="C57" s="247" t="s">
        <v>118</v>
      </c>
      <c r="G57" s="247">
        <v>28.260000000000002</v>
      </c>
      <c r="H57" s="247"/>
      <c r="I57" s="247">
        <v>909.03999999999996</v>
      </c>
      <c r="J57" s="247"/>
    </row>
    <row r="58" ht="92.25">
      <c r="A58" s="235" t="s">
        <v>129</v>
      </c>
      <c r="B58" s="236" t="s">
        <v>529</v>
      </c>
      <c r="C58" s="236" t="s">
        <v>530</v>
      </c>
      <c r="D58" s="237" t="s">
        <v>518</v>
      </c>
      <c r="E58" s="210">
        <v>0.040000000000000001</v>
      </c>
      <c r="F58" s="238">
        <v>149.72999999999999</v>
      </c>
      <c r="G58" s="239"/>
      <c r="H58" s="229"/>
      <c r="I58" s="239" t="s">
        <v>531</v>
      </c>
      <c r="J58" s="229"/>
    </row>
    <row r="59">
      <c r="A59" s="235"/>
      <c r="B59" s="236"/>
      <c r="C59" s="236" t="s">
        <v>109</v>
      </c>
      <c r="D59" s="237"/>
      <c r="E59" s="210"/>
      <c r="F59" s="238">
        <v>125.95999999999999</v>
      </c>
      <c r="G59" s="239" t="s">
        <v>520</v>
      </c>
      <c r="H59" s="229">
        <v>6.0499999999999998</v>
      </c>
      <c r="I59" s="239">
        <v>33.740000000000002</v>
      </c>
      <c r="J59" s="229">
        <v>203.99000000000001</v>
      </c>
    </row>
    <row r="60">
      <c r="A60" s="235"/>
      <c r="B60" s="236"/>
      <c r="C60" s="236" t="s">
        <v>110</v>
      </c>
      <c r="D60" s="237"/>
      <c r="E60" s="210"/>
      <c r="F60" s="238">
        <v>23.77</v>
      </c>
      <c r="G60" s="239" t="s">
        <v>520</v>
      </c>
      <c r="H60" s="229">
        <v>1.1399999999999999</v>
      </c>
      <c r="I60" s="239">
        <v>12.109999999999999</v>
      </c>
      <c r="J60" s="229">
        <v>13.82</v>
      </c>
    </row>
    <row r="61">
      <c r="A61" s="235"/>
      <c r="B61" s="236"/>
      <c r="C61" s="236" t="s">
        <v>521</v>
      </c>
      <c r="D61" s="237" t="s">
        <v>114</v>
      </c>
      <c r="E61" s="210">
        <v>89</v>
      </c>
      <c r="F61" s="238"/>
      <c r="G61" s="239"/>
      <c r="H61" s="229">
        <v>5.3799999999999999</v>
      </c>
      <c r="I61" s="239">
        <v>89</v>
      </c>
      <c r="J61" s="229">
        <v>181.55000000000001</v>
      </c>
    </row>
    <row r="62">
      <c r="A62" s="235"/>
      <c r="B62" s="236"/>
      <c r="C62" s="236" t="s">
        <v>522</v>
      </c>
      <c r="D62" s="237" t="s">
        <v>114</v>
      </c>
      <c r="E62" s="210">
        <v>41</v>
      </c>
      <c r="F62" s="238"/>
      <c r="G62" s="239"/>
      <c r="H62" s="229">
        <v>2.48</v>
      </c>
      <c r="I62" s="239">
        <v>41</v>
      </c>
      <c r="J62" s="229">
        <v>83.640000000000001</v>
      </c>
    </row>
    <row r="63">
      <c r="A63" s="240"/>
      <c r="B63" s="241"/>
      <c r="C63" s="241" t="s">
        <v>116</v>
      </c>
      <c r="D63" s="242" t="s">
        <v>117</v>
      </c>
      <c r="E63" s="243">
        <v>13.4</v>
      </c>
      <c r="F63" s="244"/>
      <c r="G63" s="245" t="s">
        <v>520</v>
      </c>
      <c r="H63" s="246">
        <v>0.64319999999999999</v>
      </c>
      <c r="I63" s="245"/>
      <c r="J63" s="246"/>
    </row>
    <row r="64">
      <c r="C64" s="247" t="s">
        <v>118</v>
      </c>
      <c r="G64" s="247">
        <v>15.049999999999999</v>
      </c>
      <c r="H64" s="247"/>
      <c r="I64" s="247">
        <v>483</v>
      </c>
      <c r="J64" s="247"/>
    </row>
    <row r="65" ht="93.599999999999994">
      <c r="A65" s="235" t="s">
        <v>133</v>
      </c>
      <c r="B65" s="236" t="s">
        <v>532</v>
      </c>
      <c r="C65" s="236" t="s">
        <v>533</v>
      </c>
      <c r="D65" s="237" t="s">
        <v>534</v>
      </c>
      <c r="E65" s="210">
        <v>0.02</v>
      </c>
      <c r="F65" s="238">
        <v>227.45999999999998</v>
      </c>
      <c r="G65" s="239"/>
      <c r="H65" s="229"/>
      <c r="I65" s="239" t="s">
        <v>535</v>
      </c>
      <c r="J65" s="229"/>
    </row>
    <row r="66">
      <c r="A66" s="235"/>
      <c r="B66" s="236"/>
      <c r="C66" s="236" t="s">
        <v>109</v>
      </c>
      <c r="D66" s="237"/>
      <c r="E66" s="210"/>
      <c r="F66" s="238">
        <v>192.69999999999999</v>
      </c>
      <c r="G66" s="239" t="s">
        <v>520</v>
      </c>
      <c r="H66" s="229">
        <v>4.6200000000000001</v>
      </c>
      <c r="I66" s="239">
        <v>33.740000000000002</v>
      </c>
      <c r="J66" s="229">
        <v>156.03999999999999</v>
      </c>
    </row>
    <row r="67">
      <c r="A67" s="235"/>
      <c r="B67" s="236"/>
      <c r="C67" s="236" t="s">
        <v>110</v>
      </c>
      <c r="D67" s="237"/>
      <c r="E67" s="210"/>
      <c r="F67" s="238">
        <v>34.759999999999998</v>
      </c>
      <c r="G67" s="239" t="s">
        <v>520</v>
      </c>
      <c r="H67" s="229">
        <v>0.82999999999999996</v>
      </c>
      <c r="I67" s="239">
        <v>12.119999999999999</v>
      </c>
      <c r="J67" s="229">
        <v>10.109999999999999</v>
      </c>
    </row>
    <row r="68">
      <c r="A68" s="235"/>
      <c r="B68" s="236"/>
      <c r="C68" s="236" t="s">
        <v>521</v>
      </c>
      <c r="D68" s="237" t="s">
        <v>114</v>
      </c>
      <c r="E68" s="210">
        <v>89</v>
      </c>
      <c r="F68" s="238"/>
      <c r="G68" s="239"/>
      <c r="H68" s="229">
        <v>4.1100000000000003</v>
      </c>
      <c r="I68" s="239">
        <v>89</v>
      </c>
      <c r="J68" s="229">
        <v>138.88</v>
      </c>
    </row>
    <row r="69">
      <c r="A69" s="235"/>
      <c r="B69" s="236"/>
      <c r="C69" s="236" t="s">
        <v>522</v>
      </c>
      <c r="D69" s="237" t="s">
        <v>114</v>
      </c>
      <c r="E69" s="210">
        <v>41</v>
      </c>
      <c r="F69" s="238"/>
      <c r="G69" s="239"/>
      <c r="H69" s="229">
        <v>1.8899999999999999</v>
      </c>
      <c r="I69" s="239">
        <v>41</v>
      </c>
      <c r="J69" s="229">
        <v>63.979999999999997</v>
      </c>
    </row>
    <row r="70">
      <c r="A70" s="240"/>
      <c r="B70" s="241"/>
      <c r="C70" s="241" t="s">
        <v>116</v>
      </c>
      <c r="D70" s="242" t="s">
        <v>117</v>
      </c>
      <c r="E70" s="243">
        <v>20.5</v>
      </c>
      <c r="F70" s="244"/>
      <c r="G70" s="245" t="s">
        <v>520</v>
      </c>
      <c r="H70" s="246">
        <v>0.49199999999999999</v>
      </c>
      <c r="I70" s="245"/>
      <c r="J70" s="246"/>
    </row>
    <row r="71">
      <c r="C71" s="247" t="s">
        <v>118</v>
      </c>
      <c r="G71" s="247">
        <v>11.449999999999999</v>
      </c>
      <c r="H71" s="247"/>
      <c r="I71" s="247">
        <v>369.00999999999999</v>
      </c>
      <c r="J71" s="247"/>
    </row>
    <row r="72" ht="93.599999999999994">
      <c r="A72" s="235" t="s">
        <v>137</v>
      </c>
      <c r="B72" s="236" t="s">
        <v>536</v>
      </c>
      <c r="C72" s="236" t="s">
        <v>537</v>
      </c>
      <c r="D72" s="237" t="s">
        <v>518</v>
      </c>
      <c r="E72" s="210">
        <v>0.070000000000000007</v>
      </c>
      <c r="F72" s="238">
        <v>848.02999999999997</v>
      </c>
      <c r="G72" s="239"/>
      <c r="H72" s="229"/>
      <c r="I72" s="239" t="s">
        <v>538</v>
      </c>
      <c r="J72" s="229"/>
    </row>
    <row r="73">
      <c r="A73" s="235"/>
      <c r="B73" s="236"/>
      <c r="C73" s="236" t="s">
        <v>109</v>
      </c>
      <c r="D73" s="237"/>
      <c r="E73" s="210"/>
      <c r="F73" s="238">
        <v>126.98</v>
      </c>
      <c r="G73" s="239" t="s">
        <v>520</v>
      </c>
      <c r="H73" s="229">
        <v>10.67</v>
      </c>
      <c r="I73" s="239">
        <v>33.740000000000002</v>
      </c>
      <c r="J73" s="229">
        <v>359.88</v>
      </c>
    </row>
    <row r="74">
      <c r="A74" s="235"/>
      <c r="B74" s="236"/>
      <c r="C74" s="236" t="s">
        <v>110</v>
      </c>
      <c r="D74" s="237"/>
      <c r="E74" s="210"/>
      <c r="F74" s="238">
        <v>721.04999999999995</v>
      </c>
      <c r="G74" s="239" t="s">
        <v>520</v>
      </c>
      <c r="H74" s="229">
        <v>60.57</v>
      </c>
      <c r="I74" s="239">
        <v>12.609999999999999</v>
      </c>
      <c r="J74" s="229">
        <v>763.76999999999998</v>
      </c>
    </row>
    <row r="75">
      <c r="A75" s="235"/>
      <c r="B75" s="236"/>
      <c r="C75" s="236" t="s">
        <v>111</v>
      </c>
      <c r="D75" s="237"/>
      <c r="E75" s="210"/>
      <c r="F75" s="238">
        <v>126.09</v>
      </c>
      <c r="G75" s="239" t="s">
        <v>520</v>
      </c>
      <c r="H75" s="248">
        <v>10.59</v>
      </c>
      <c r="I75" s="239">
        <v>33.740000000000002</v>
      </c>
      <c r="J75" s="248">
        <v>357.36000000000001</v>
      </c>
    </row>
    <row r="76">
      <c r="A76" s="235"/>
      <c r="B76" s="236"/>
      <c r="C76" s="236" t="s">
        <v>521</v>
      </c>
      <c r="D76" s="237" t="s">
        <v>114</v>
      </c>
      <c r="E76" s="210">
        <v>89</v>
      </c>
      <c r="F76" s="238"/>
      <c r="G76" s="239"/>
      <c r="H76" s="229">
        <v>18.920000000000002</v>
      </c>
      <c r="I76" s="239">
        <v>89</v>
      </c>
      <c r="J76" s="229">
        <v>638.34000000000003</v>
      </c>
    </row>
    <row r="77">
      <c r="A77" s="235"/>
      <c r="B77" s="236"/>
      <c r="C77" s="236" t="s">
        <v>522</v>
      </c>
      <c r="D77" s="237" t="s">
        <v>114</v>
      </c>
      <c r="E77" s="210">
        <v>41</v>
      </c>
      <c r="F77" s="238"/>
      <c r="G77" s="239"/>
      <c r="H77" s="229">
        <v>8.7200000000000006</v>
      </c>
      <c r="I77" s="239">
        <v>41</v>
      </c>
      <c r="J77" s="229">
        <v>294.06999999999999</v>
      </c>
    </row>
    <row r="78">
      <c r="A78" s="240"/>
      <c r="B78" s="241"/>
      <c r="C78" s="241" t="s">
        <v>116</v>
      </c>
      <c r="D78" s="242" t="s">
        <v>117</v>
      </c>
      <c r="E78" s="243">
        <v>16.280000000000001</v>
      </c>
      <c r="F78" s="244"/>
      <c r="G78" s="245" t="s">
        <v>520</v>
      </c>
      <c r="H78" s="246">
        <v>1.3675200000000003</v>
      </c>
      <c r="I78" s="245"/>
      <c r="J78" s="246"/>
    </row>
    <row r="79">
      <c r="C79" s="247" t="s">
        <v>118</v>
      </c>
      <c r="G79" s="247">
        <v>98.879999999999995</v>
      </c>
      <c r="H79" s="247"/>
      <c r="I79" s="247">
        <v>2056.0600000000004</v>
      </c>
      <c r="J79" s="247"/>
    </row>
    <row r="80" ht="93.599999999999994">
      <c r="A80" s="235" t="s">
        <v>142</v>
      </c>
      <c r="B80" s="236" t="s">
        <v>539</v>
      </c>
      <c r="C80" s="236" t="s">
        <v>540</v>
      </c>
      <c r="D80" s="237" t="s">
        <v>518</v>
      </c>
      <c r="E80" s="210">
        <v>0.23999999999999999</v>
      </c>
      <c r="F80" s="238">
        <v>1478.1799999999998</v>
      </c>
      <c r="G80" s="239"/>
      <c r="H80" s="229"/>
      <c r="I80" s="239" t="s">
        <v>541</v>
      </c>
      <c r="J80" s="229"/>
    </row>
    <row r="81">
      <c r="A81" s="235"/>
      <c r="B81" s="236"/>
      <c r="C81" s="236" t="s">
        <v>109</v>
      </c>
      <c r="D81" s="237"/>
      <c r="E81" s="210"/>
      <c r="F81" s="238">
        <v>221.36000000000001</v>
      </c>
      <c r="G81" s="239" t="s">
        <v>520</v>
      </c>
      <c r="H81" s="229">
        <v>63.75</v>
      </c>
      <c r="I81" s="239">
        <v>33.740000000000002</v>
      </c>
      <c r="J81" s="229">
        <v>2150.98</v>
      </c>
    </row>
    <row r="82">
      <c r="A82" s="235"/>
      <c r="B82" s="236"/>
      <c r="C82" s="236" t="s">
        <v>110</v>
      </c>
      <c r="D82" s="237"/>
      <c r="E82" s="210"/>
      <c r="F82" s="238">
        <v>1256.8199999999999</v>
      </c>
      <c r="G82" s="239" t="s">
        <v>520</v>
      </c>
      <c r="H82" s="229">
        <v>361.95999999999998</v>
      </c>
      <c r="I82" s="239">
        <v>12.609999999999999</v>
      </c>
      <c r="J82" s="229">
        <v>4564.3699999999999</v>
      </c>
    </row>
    <row r="83">
      <c r="A83" s="235"/>
      <c r="B83" s="236"/>
      <c r="C83" s="236" t="s">
        <v>111</v>
      </c>
      <c r="D83" s="237"/>
      <c r="E83" s="210"/>
      <c r="F83" s="238">
        <v>219.78</v>
      </c>
      <c r="G83" s="239" t="s">
        <v>520</v>
      </c>
      <c r="H83" s="248">
        <v>63.299999999999997</v>
      </c>
      <c r="I83" s="239">
        <v>33.740000000000002</v>
      </c>
      <c r="J83" s="248">
        <v>2135.6300000000001</v>
      </c>
    </row>
    <row r="84">
      <c r="A84" s="235"/>
      <c r="B84" s="236"/>
      <c r="C84" s="236" t="s">
        <v>521</v>
      </c>
      <c r="D84" s="237" t="s">
        <v>114</v>
      </c>
      <c r="E84" s="210">
        <v>89</v>
      </c>
      <c r="F84" s="238"/>
      <c r="G84" s="239"/>
      <c r="H84" s="229">
        <v>113.06999999999999</v>
      </c>
      <c r="I84" s="239">
        <v>89</v>
      </c>
      <c r="J84" s="229">
        <v>3815.0799999999999</v>
      </c>
    </row>
    <row r="85">
      <c r="A85" s="235"/>
      <c r="B85" s="236"/>
      <c r="C85" s="236" t="s">
        <v>522</v>
      </c>
      <c r="D85" s="237" t="s">
        <v>114</v>
      </c>
      <c r="E85" s="210">
        <v>41</v>
      </c>
      <c r="F85" s="238"/>
      <c r="G85" s="239"/>
      <c r="H85" s="229">
        <v>52.090000000000003</v>
      </c>
      <c r="I85" s="239">
        <v>41</v>
      </c>
      <c r="J85" s="229">
        <v>1757.51</v>
      </c>
    </row>
    <row r="86">
      <c r="A86" s="240"/>
      <c r="B86" s="241"/>
      <c r="C86" s="241" t="s">
        <v>116</v>
      </c>
      <c r="D86" s="242" t="s">
        <v>117</v>
      </c>
      <c r="E86" s="243">
        <v>28.379999999999999</v>
      </c>
      <c r="F86" s="244"/>
      <c r="G86" s="245" t="s">
        <v>520</v>
      </c>
      <c r="H86" s="246">
        <v>8.1734399999999994</v>
      </c>
      <c r="I86" s="245"/>
      <c r="J86" s="246"/>
    </row>
    <row r="87">
      <c r="C87" s="247" t="s">
        <v>118</v>
      </c>
      <c r="G87" s="247">
        <v>590.87</v>
      </c>
      <c r="H87" s="247"/>
      <c r="I87" s="247">
        <v>12287.940000000001</v>
      </c>
      <c r="J87" s="247"/>
    </row>
    <row r="88" ht="93.599999999999994">
      <c r="A88" s="235" t="s">
        <v>146</v>
      </c>
      <c r="B88" s="236" t="s">
        <v>542</v>
      </c>
      <c r="C88" s="236" t="s">
        <v>543</v>
      </c>
      <c r="D88" s="237" t="s">
        <v>518</v>
      </c>
      <c r="E88" s="210">
        <v>0.059999999999999998</v>
      </c>
      <c r="F88" s="238">
        <v>2397.5799999999999</v>
      </c>
      <c r="G88" s="239"/>
      <c r="H88" s="229"/>
      <c r="I88" s="239" t="s">
        <v>544</v>
      </c>
      <c r="J88" s="229"/>
    </row>
    <row r="89">
      <c r="A89" s="235"/>
      <c r="B89" s="236"/>
      <c r="C89" s="236" t="s">
        <v>109</v>
      </c>
      <c r="D89" s="237"/>
      <c r="E89" s="210"/>
      <c r="F89" s="238">
        <v>359.5</v>
      </c>
      <c r="G89" s="239" t="s">
        <v>520</v>
      </c>
      <c r="H89" s="229">
        <v>25.879999999999999</v>
      </c>
      <c r="I89" s="239">
        <v>33.740000000000002</v>
      </c>
      <c r="J89" s="229">
        <v>873.33000000000004</v>
      </c>
    </row>
    <row r="90">
      <c r="A90" s="235"/>
      <c r="B90" s="236"/>
      <c r="C90" s="236" t="s">
        <v>110</v>
      </c>
      <c r="D90" s="237"/>
      <c r="E90" s="210"/>
      <c r="F90" s="238">
        <v>2038.0799999999999</v>
      </c>
      <c r="G90" s="239" t="s">
        <v>520</v>
      </c>
      <c r="H90" s="229">
        <v>146.74000000000001</v>
      </c>
      <c r="I90" s="239">
        <v>12.609999999999999</v>
      </c>
      <c r="J90" s="229">
        <v>1850.4100000000001</v>
      </c>
    </row>
    <row r="91">
      <c r="A91" s="235"/>
      <c r="B91" s="236"/>
      <c r="C91" s="236" t="s">
        <v>111</v>
      </c>
      <c r="D91" s="237"/>
      <c r="E91" s="210"/>
      <c r="F91" s="238">
        <v>356.39999999999998</v>
      </c>
      <c r="G91" s="239" t="s">
        <v>520</v>
      </c>
      <c r="H91" s="248">
        <v>25.66</v>
      </c>
      <c r="I91" s="239">
        <v>33.740000000000002</v>
      </c>
      <c r="J91" s="248">
        <v>865.79999999999995</v>
      </c>
    </row>
    <row r="92">
      <c r="A92" s="235"/>
      <c r="B92" s="236"/>
      <c r="C92" s="236" t="s">
        <v>521</v>
      </c>
      <c r="D92" s="237" t="s">
        <v>114</v>
      </c>
      <c r="E92" s="210">
        <v>89</v>
      </c>
      <c r="F92" s="238"/>
      <c r="G92" s="239"/>
      <c r="H92" s="229">
        <v>45.869999999999997</v>
      </c>
      <c r="I92" s="239">
        <v>89</v>
      </c>
      <c r="J92" s="229">
        <v>1547.8299999999999</v>
      </c>
    </row>
    <row r="93">
      <c r="A93" s="235"/>
      <c r="B93" s="236"/>
      <c r="C93" s="236" t="s">
        <v>522</v>
      </c>
      <c r="D93" s="237" t="s">
        <v>114</v>
      </c>
      <c r="E93" s="210">
        <v>41</v>
      </c>
      <c r="F93" s="238"/>
      <c r="G93" s="239"/>
      <c r="H93" s="229">
        <v>21.129999999999999</v>
      </c>
      <c r="I93" s="239">
        <v>41</v>
      </c>
      <c r="J93" s="229">
        <v>713.03999999999996</v>
      </c>
    </row>
    <row r="94">
      <c r="A94" s="240"/>
      <c r="B94" s="241"/>
      <c r="C94" s="241" t="s">
        <v>116</v>
      </c>
      <c r="D94" s="242" t="s">
        <v>117</v>
      </c>
      <c r="E94" s="243">
        <v>46.090000000000003</v>
      </c>
      <c r="F94" s="244"/>
      <c r="G94" s="245" t="s">
        <v>520</v>
      </c>
      <c r="H94" s="246">
        <v>3.3184799999999997</v>
      </c>
      <c r="I94" s="245"/>
      <c r="J94" s="246"/>
    </row>
    <row r="95">
      <c r="C95" s="247" t="s">
        <v>118</v>
      </c>
      <c r="G95" s="247">
        <v>239.62</v>
      </c>
      <c r="H95" s="247"/>
      <c r="I95" s="247">
        <v>4984.6100000000006</v>
      </c>
      <c r="J95" s="247"/>
    </row>
    <row r="96" ht="93.599999999999994">
      <c r="A96" s="235" t="s">
        <v>150</v>
      </c>
      <c r="B96" s="236" t="s">
        <v>545</v>
      </c>
      <c r="C96" s="236" t="s">
        <v>546</v>
      </c>
      <c r="D96" s="237" t="s">
        <v>518</v>
      </c>
      <c r="E96" s="210">
        <v>0.070000000000000007</v>
      </c>
      <c r="F96" s="238">
        <v>217.66</v>
      </c>
      <c r="G96" s="239"/>
      <c r="H96" s="229"/>
      <c r="I96" s="239" t="s">
        <v>547</v>
      </c>
      <c r="J96" s="229"/>
    </row>
    <row r="97">
      <c r="A97" s="235"/>
      <c r="B97" s="236"/>
      <c r="C97" s="236" t="s">
        <v>109</v>
      </c>
      <c r="D97" s="237"/>
      <c r="E97" s="210"/>
      <c r="F97" s="238">
        <v>181.00999999999999</v>
      </c>
      <c r="G97" s="239" t="s">
        <v>520</v>
      </c>
      <c r="H97" s="229">
        <v>15.199999999999999</v>
      </c>
      <c r="I97" s="239">
        <v>33.740000000000002</v>
      </c>
      <c r="J97" s="229">
        <v>513.00999999999999</v>
      </c>
    </row>
    <row r="98">
      <c r="A98" s="235"/>
      <c r="B98" s="236"/>
      <c r="C98" s="236" t="s">
        <v>110</v>
      </c>
      <c r="D98" s="237"/>
      <c r="E98" s="210"/>
      <c r="F98" s="238">
        <v>36.649999999999999</v>
      </c>
      <c r="G98" s="239" t="s">
        <v>520</v>
      </c>
      <c r="H98" s="229">
        <v>3.0800000000000001</v>
      </c>
      <c r="I98" s="239">
        <v>12.109999999999999</v>
      </c>
      <c r="J98" s="229">
        <v>37.280000000000001</v>
      </c>
    </row>
    <row r="99">
      <c r="A99" s="235"/>
      <c r="B99" s="236"/>
      <c r="C99" s="236" t="s">
        <v>521</v>
      </c>
      <c r="D99" s="237" t="s">
        <v>114</v>
      </c>
      <c r="E99" s="210">
        <v>89</v>
      </c>
      <c r="F99" s="238"/>
      <c r="G99" s="239"/>
      <c r="H99" s="229">
        <v>13.529999999999999</v>
      </c>
      <c r="I99" s="239">
        <v>89</v>
      </c>
      <c r="J99" s="229">
        <v>456.57999999999998</v>
      </c>
    </row>
    <row r="100">
      <c r="A100" s="235"/>
      <c r="B100" s="236"/>
      <c r="C100" s="236" t="s">
        <v>522</v>
      </c>
      <c r="D100" s="237" t="s">
        <v>114</v>
      </c>
      <c r="E100" s="210">
        <v>41</v>
      </c>
      <c r="F100" s="238"/>
      <c r="G100" s="239"/>
      <c r="H100" s="229">
        <v>6.2300000000000004</v>
      </c>
      <c r="I100" s="239">
        <v>41</v>
      </c>
      <c r="J100" s="229">
        <v>210.33000000000001</v>
      </c>
    </row>
    <row r="101">
      <c r="A101" s="240"/>
      <c r="B101" s="241"/>
      <c r="C101" s="241" t="s">
        <v>116</v>
      </c>
      <c r="D101" s="242" t="s">
        <v>117</v>
      </c>
      <c r="E101" s="243">
        <v>21.600000000000001</v>
      </c>
      <c r="F101" s="244"/>
      <c r="G101" s="245" t="s">
        <v>520</v>
      </c>
      <c r="H101" s="246">
        <v>1.8144000000000002</v>
      </c>
      <c r="I101" s="245"/>
      <c r="J101" s="246"/>
    </row>
    <row r="102">
      <c r="C102" s="247" t="s">
        <v>118</v>
      </c>
      <c r="G102" s="247">
        <v>38.039999999999999</v>
      </c>
      <c r="H102" s="247"/>
      <c r="I102" s="247">
        <v>1217.1999999999998</v>
      </c>
      <c r="J102" s="247"/>
    </row>
    <row r="103" ht="93.599999999999994">
      <c r="A103" s="235" t="s">
        <v>155</v>
      </c>
      <c r="B103" s="236" t="s">
        <v>548</v>
      </c>
      <c r="C103" s="236" t="s">
        <v>549</v>
      </c>
      <c r="D103" s="237" t="s">
        <v>518</v>
      </c>
      <c r="E103" s="210">
        <v>0.14000000000000001</v>
      </c>
      <c r="F103" s="238">
        <v>290.19999999999999</v>
      </c>
      <c r="G103" s="239"/>
      <c r="H103" s="229"/>
      <c r="I103" s="239" t="s">
        <v>550</v>
      </c>
      <c r="J103" s="229"/>
    </row>
    <row r="104">
      <c r="A104" s="235"/>
      <c r="B104" s="236"/>
      <c r="C104" s="236" t="s">
        <v>109</v>
      </c>
      <c r="D104" s="237"/>
      <c r="E104" s="210"/>
      <c r="F104" s="238">
        <v>241.34</v>
      </c>
      <c r="G104" s="239" t="s">
        <v>520</v>
      </c>
      <c r="H104" s="229">
        <v>40.549999999999997</v>
      </c>
      <c r="I104" s="239">
        <v>33.740000000000002</v>
      </c>
      <c r="J104" s="229">
        <v>1367.99</v>
      </c>
    </row>
    <row r="105">
      <c r="A105" s="235"/>
      <c r="B105" s="236"/>
      <c r="C105" s="236" t="s">
        <v>110</v>
      </c>
      <c r="D105" s="237"/>
      <c r="E105" s="210"/>
      <c r="F105" s="238">
        <v>48.859999999999999</v>
      </c>
      <c r="G105" s="239" t="s">
        <v>520</v>
      </c>
      <c r="H105" s="229">
        <v>8.2100000000000009</v>
      </c>
      <c r="I105" s="239">
        <v>12.119999999999999</v>
      </c>
      <c r="J105" s="229">
        <v>99.489999999999995</v>
      </c>
    </row>
    <row r="106">
      <c r="A106" s="235"/>
      <c r="B106" s="236"/>
      <c r="C106" s="236" t="s">
        <v>521</v>
      </c>
      <c r="D106" s="237" t="s">
        <v>114</v>
      </c>
      <c r="E106" s="210">
        <v>89</v>
      </c>
      <c r="F106" s="238"/>
      <c r="G106" s="239"/>
      <c r="H106" s="229">
        <v>36.090000000000003</v>
      </c>
      <c r="I106" s="239">
        <v>89</v>
      </c>
      <c r="J106" s="229">
        <v>1217.51</v>
      </c>
    </row>
    <row r="107">
      <c r="A107" s="235"/>
      <c r="B107" s="236"/>
      <c r="C107" s="236" t="s">
        <v>522</v>
      </c>
      <c r="D107" s="237" t="s">
        <v>114</v>
      </c>
      <c r="E107" s="210">
        <v>41</v>
      </c>
      <c r="F107" s="238"/>
      <c r="G107" s="239"/>
      <c r="H107" s="229">
        <v>16.629999999999999</v>
      </c>
      <c r="I107" s="239">
        <v>41</v>
      </c>
      <c r="J107" s="229">
        <v>560.88</v>
      </c>
    </row>
    <row r="108">
      <c r="A108" s="240"/>
      <c r="B108" s="241"/>
      <c r="C108" s="241" t="s">
        <v>116</v>
      </c>
      <c r="D108" s="242" t="s">
        <v>117</v>
      </c>
      <c r="E108" s="243">
        <v>28.800000000000001</v>
      </c>
      <c r="F108" s="244"/>
      <c r="G108" s="245" t="s">
        <v>520</v>
      </c>
      <c r="H108" s="246">
        <v>4.8384000000000009</v>
      </c>
      <c r="I108" s="245"/>
      <c r="J108" s="246"/>
    </row>
    <row r="109">
      <c r="C109" s="247" t="s">
        <v>118</v>
      </c>
      <c r="G109" s="247">
        <v>101.47999999999999</v>
      </c>
      <c r="H109" s="247"/>
      <c r="I109" s="247">
        <v>3245.8699999999999</v>
      </c>
      <c r="J109" s="247"/>
    </row>
    <row r="110" ht="93.599999999999994">
      <c r="A110" s="235" t="s">
        <v>159</v>
      </c>
      <c r="B110" s="236" t="s">
        <v>551</v>
      </c>
      <c r="C110" s="236" t="s">
        <v>552</v>
      </c>
      <c r="D110" s="237" t="s">
        <v>518</v>
      </c>
      <c r="E110" s="210">
        <v>0.10000000000000001</v>
      </c>
      <c r="F110" s="238">
        <v>388.98000000000002</v>
      </c>
      <c r="G110" s="239"/>
      <c r="H110" s="229"/>
      <c r="I110" s="239" t="s">
        <v>553</v>
      </c>
      <c r="J110" s="229"/>
    </row>
    <row r="111">
      <c r="A111" s="235"/>
      <c r="B111" s="236"/>
      <c r="C111" s="236" t="s">
        <v>109</v>
      </c>
      <c r="D111" s="237"/>
      <c r="E111" s="210"/>
      <c r="F111" s="238">
        <v>323.47000000000003</v>
      </c>
      <c r="G111" s="239" t="s">
        <v>520</v>
      </c>
      <c r="H111" s="229">
        <v>38.82</v>
      </c>
      <c r="I111" s="239">
        <v>33.740000000000002</v>
      </c>
      <c r="J111" s="229">
        <v>1309.6700000000001</v>
      </c>
    </row>
    <row r="112">
      <c r="A112" s="235"/>
      <c r="B112" s="236"/>
      <c r="C112" s="236" t="s">
        <v>110</v>
      </c>
      <c r="D112" s="237"/>
      <c r="E112" s="210"/>
      <c r="F112" s="238">
        <v>65.510000000000005</v>
      </c>
      <c r="G112" s="239" t="s">
        <v>520</v>
      </c>
      <c r="H112" s="229">
        <v>7.8600000000000003</v>
      </c>
      <c r="I112" s="239">
        <v>12.109999999999999</v>
      </c>
      <c r="J112" s="229">
        <v>95.200000000000003</v>
      </c>
    </row>
    <row r="113">
      <c r="A113" s="235"/>
      <c r="B113" s="236"/>
      <c r="C113" s="236" t="s">
        <v>521</v>
      </c>
      <c r="D113" s="237" t="s">
        <v>114</v>
      </c>
      <c r="E113" s="210">
        <v>89</v>
      </c>
      <c r="F113" s="238"/>
      <c r="G113" s="239"/>
      <c r="H113" s="229">
        <v>34.549999999999997</v>
      </c>
      <c r="I113" s="239">
        <v>89</v>
      </c>
      <c r="J113" s="229">
        <v>1165.6099999999999</v>
      </c>
    </row>
    <row r="114">
      <c r="A114" s="235"/>
      <c r="B114" s="236"/>
      <c r="C114" s="236" t="s">
        <v>522</v>
      </c>
      <c r="D114" s="237" t="s">
        <v>114</v>
      </c>
      <c r="E114" s="210">
        <v>41</v>
      </c>
      <c r="F114" s="238"/>
      <c r="G114" s="239"/>
      <c r="H114" s="229">
        <v>15.92</v>
      </c>
      <c r="I114" s="239">
        <v>41</v>
      </c>
      <c r="J114" s="229">
        <v>536.96000000000004</v>
      </c>
    </row>
    <row r="115">
      <c r="A115" s="240"/>
      <c r="B115" s="241"/>
      <c r="C115" s="241" t="s">
        <v>116</v>
      </c>
      <c r="D115" s="242" t="s">
        <v>117</v>
      </c>
      <c r="E115" s="243">
        <v>38.600000000000001</v>
      </c>
      <c r="F115" s="244"/>
      <c r="G115" s="245" t="s">
        <v>520</v>
      </c>
      <c r="H115" s="246">
        <v>4.6320000000000006</v>
      </c>
      <c r="I115" s="245"/>
      <c r="J115" s="246"/>
    </row>
    <row r="116">
      <c r="C116" s="247" t="s">
        <v>118</v>
      </c>
      <c r="G116" s="247">
        <v>97.150000000000006</v>
      </c>
      <c r="H116" s="247"/>
      <c r="I116" s="247">
        <v>3107.4400000000001</v>
      </c>
      <c r="J116" s="247"/>
    </row>
    <row r="117" ht="93.599999999999994">
      <c r="A117" s="235" t="s">
        <v>163</v>
      </c>
      <c r="B117" s="236" t="s">
        <v>554</v>
      </c>
      <c r="C117" s="236" t="s">
        <v>555</v>
      </c>
      <c r="D117" s="237" t="s">
        <v>518</v>
      </c>
      <c r="E117" s="210">
        <v>0.040000000000000001</v>
      </c>
      <c r="F117" s="238">
        <v>488.74000000000001</v>
      </c>
      <c r="G117" s="239"/>
      <c r="H117" s="229"/>
      <c r="I117" s="239" t="s">
        <v>556</v>
      </c>
      <c r="J117" s="229"/>
    </row>
    <row r="118">
      <c r="A118" s="235"/>
      <c r="B118" s="236"/>
      <c r="C118" s="236" t="s">
        <v>109</v>
      </c>
      <c r="D118" s="237"/>
      <c r="E118" s="210"/>
      <c r="F118" s="238">
        <v>406.43000000000001</v>
      </c>
      <c r="G118" s="239" t="s">
        <v>520</v>
      </c>
      <c r="H118" s="229">
        <v>19.510000000000002</v>
      </c>
      <c r="I118" s="239">
        <v>33.740000000000002</v>
      </c>
      <c r="J118" s="229">
        <v>658.22000000000003</v>
      </c>
    </row>
    <row r="119">
      <c r="A119" s="235"/>
      <c r="B119" s="236"/>
      <c r="C119" s="236" t="s">
        <v>110</v>
      </c>
      <c r="D119" s="237"/>
      <c r="E119" s="210"/>
      <c r="F119" s="238">
        <v>82.310000000000002</v>
      </c>
      <c r="G119" s="239" t="s">
        <v>520</v>
      </c>
      <c r="H119" s="229">
        <v>3.9500000000000002</v>
      </c>
      <c r="I119" s="239">
        <v>12.109999999999999</v>
      </c>
      <c r="J119" s="229">
        <v>47.850000000000001</v>
      </c>
    </row>
    <row r="120">
      <c r="A120" s="235"/>
      <c r="B120" s="236"/>
      <c r="C120" s="236" t="s">
        <v>521</v>
      </c>
      <c r="D120" s="237" t="s">
        <v>114</v>
      </c>
      <c r="E120" s="210">
        <v>89</v>
      </c>
      <c r="F120" s="238"/>
      <c r="G120" s="239"/>
      <c r="H120" s="229">
        <v>17.359999999999999</v>
      </c>
      <c r="I120" s="239">
        <v>89</v>
      </c>
      <c r="J120" s="229">
        <v>585.82000000000005</v>
      </c>
    </row>
    <row r="121">
      <c r="A121" s="235"/>
      <c r="B121" s="236"/>
      <c r="C121" s="236" t="s">
        <v>522</v>
      </c>
      <c r="D121" s="237" t="s">
        <v>114</v>
      </c>
      <c r="E121" s="210">
        <v>41</v>
      </c>
      <c r="F121" s="238"/>
      <c r="G121" s="239"/>
      <c r="H121" s="229">
        <v>8</v>
      </c>
      <c r="I121" s="239">
        <v>41</v>
      </c>
      <c r="J121" s="229">
        <v>269.87</v>
      </c>
    </row>
    <row r="122">
      <c r="A122" s="240"/>
      <c r="B122" s="241"/>
      <c r="C122" s="241" t="s">
        <v>116</v>
      </c>
      <c r="D122" s="242" t="s">
        <v>117</v>
      </c>
      <c r="E122" s="243">
        <v>48.5</v>
      </c>
      <c r="F122" s="244"/>
      <c r="G122" s="245" t="s">
        <v>520</v>
      </c>
      <c r="H122" s="246">
        <v>2.3279999999999998</v>
      </c>
      <c r="I122" s="245"/>
      <c r="J122" s="246"/>
    </row>
    <row r="123">
      <c r="C123" s="247" t="s">
        <v>118</v>
      </c>
      <c r="G123" s="247">
        <v>48.82</v>
      </c>
      <c r="H123" s="247"/>
      <c r="I123" s="247">
        <v>1561.7600000000002</v>
      </c>
      <c r="J123" s="247"/>
    </row>
    <row r="124" ht="93.599999999999994">
      <c r="A124" s="235" t="s">
        <v>168</v>
      </c>
      <c r="B124" s="236" t="s">
        <v>557</v>
      </c>
      <c r="C124" s="236" t="s">
        <v>558</v>
      </c>
      <c r="D124" s="237" t="s">
        <v>534</v>
      </c>
      <c r="E124" s="210">
        <v>0.02</v>
      </c>
      <c r="F124" s="238">
        <v>823.23000000000002</v>
      </c>
      <c r="G124" s="239"/>
      <c r="H124" s="229"/>
      <c r="I124" s="239" t="s">
        <v>559</v>
      </c>
      <c r="J124" s="229"/>
    </row>
    <row r="125">
      <c r="A125" s="235"/>
      <c r="B125" s="236"/>
      <c r="C125" s="236" t="s">
        <v>109</v>
      </c>
      <c r="D125" s="237"/>
      <c r="E125" s="210"/>
      <c r="F125" s="238">
        <v>686.66999999999996</v>
      </c>
      <c r="G125" s="239" t="s">
        <v>520</v>
      </c>
      <c r="H125" s="229">
        <v>16.48</v>
      </c>
      <c r="I125" s="239">
        <v>33.740000000000002</v>
      </c>
      <c r="J125" s="229">
        <v>556.03999999999996</v>
      </c>
    </row>
    <row r="126">
      <c r="A126" s="235"/>
      <c r="B126" s="236"/>
      <c r="C126" s="236" t="s">
        <v>110</v>
      </c>
      <c r="D126" s="237"/>
      <c r="E126" s="210"/>
      <c r="F126" s="238">
        <v>136.56</v>
      </c>
      <c r="G126" s="239" t="s">
        <v>520</v>
      </c>
      <c r="H126" s="229">
        <v>3.2799999999999998</v>
      </c>
      <c r="I126" s="239">
        <v>12.109999999999999</v>
      </c>
      <c r="J126" s="229">
        <v>39.689999999999998</v>
      </c>
    </row>
    <row r="127">
      <c r="A127" s="235"/>
      <c r="B127" s="236"/>
      <c r="C127" s="236" t="s">
        <v>521</v>
      </c>
      <c r="D127" s="237" t="s">
        <v>114</v>
      </c>
      <c r="E127" s="210">
        <v>89</v>
      </c>
      <c r="F127" s="238"/>
      <c r="G127" s="239"/>
      <c r="H127" s="229">
        <v>14.67</v>
      </c>
      <c r="I127" s="239">
        <v>89</v>
      </c>
      <c r="J127" s="229">
        <v>494.88</v>
      </c>
    </row>
    <row r="128">
      <c r="A128" s="235"/>
      <c r="B128" s="236"/>
      <c r="C128" s="236" t="s">
        <v>522</v>
      </c>
      <c r="D128" s="237" t="s">
        <v>114</v>
      </c>
      <c r="E128" s="210">
        <v>41</v>
      </c>
      <c r="F128" s="238"/>
      <c r="G128" s="239"/>
      <c r="H128" s="229">
        <v>6.7599999999999998</v>
      </c>
      <c r="I128" s="239">
        <v>41</v>
      </c>
      <c r="J128" s="229">
        <v>227.97999999999999</v>
      </c>
    </row>
    <row r="129">
      <c r="A129" s="240"/>
      <c r="B129" s="241"/>
      <c r="C129" s="241" t="s">
        <v>116</v>
      </c>
      <c r="D129" s="242" t="s">
        <v>117</v>
      </c>
      <c r="E129" s="243">
        <v>80.5</v>
      </c>
      <c r="F129" s="244"/>
      <c r="G129" s="245" t="s">
        <v>520</v>
      </c>
      <c r="H129" s="246">
        <v>1.9319999999999999</v>
      </c>
      <c r="I129" s="245"/>
      <c r="J129" s="246"/>
    </row>
    <row r="130">
      <c r="C130" s="247" t="s">
        <v>118</v>
      </c>
      <c r="G130" s="247">
        <v>41.189999999999998</v>
      </c>
      <c r="H130" s="247"/>
      <c r="I130" s="247">
        <v>1318.5900000000001</v>
      </c>
      <c r="J130" s="247"/>
    </row>
    <row r="132">
      <c r="A132" s="249" t="s">
        <v>560</v>
      </c>
      <c r="B132" s="249"/>
      <c r="C132" s="249"/>
      <c r="D132" s="249"/>
      <c r="E132" s="249"/>
      <c r="F132" s="249"/>
      <c r="G132" s="247">
        <v>1356.72</v>
      </c>
      <c r="H132" s="247"/>
      <c r="I132" s="247">
        <v>33017.210000000006</v>
      </c>
      <c r="J132" s="247"/>
    </row>
    <row r="136">
      <c r="A136" s="249" t="s">
        <v>561</v>
      </c>
      <c r="B136" s="249"/>
      <c r="C136" s="249"/>
      <c r="D136" s="249"/>
      <c r="E136" s="249"/>
      <c r="F136" s="249"/>
      <c r="G136" s="247">
        <v>1356.72</v>
      </c>
      <c r="H136" s="247"/>
      <c r="I136" s="247">
        <v>33017.210000000006</v>
      </c>
      <c r="J136" s="247"/>
    </row>
    <row r="140">
      <c r="A140" s="249" t="s">
        <v>562</v>
      </c>
      <c r="B140" s="249"/>
      <c r="C140" s="249"/>
      <c r="D140" s="249"/>
      <c r="E140" s="249"/>
      <c r="F140" s="249"/>
      <c r="G140" s="247">
        <v>1356.72</v>
      </c>
      <c r="H140" s="247"/>
      <c r="I140" s="247">
        <v>33017.210000000006</v>
      </c>
      <c r="J140" s="247"/>
    </row>
    <row r="146">
      <c r="A146" s="250" t="s">
        <v>446</v>
      </c>
      <c r="B146" s="250"/>
      <c r="C146" s="251" t="s">
        <v>63</v>
      </c>
      <c r="D146" s="251"/>
      <c r="E146" s="251"/>
      <c r="F146" s="251"/>
      <c r="G146" s="251"/>
      <c r="H146" s="214" t="s">
        <v>492</v>
      </c>
      <c r="I146" s="214"/>
      <c r="J146" s="214"/>
    </row>
    <row r="147">
      <c r="A147" s="214"/>
      <c r="B147" s="214"/>
      <c r="C147" s="220" t="s">
        <v>448</v>
      </c>
      <c r="D147" s="220"/>
      <c r="E147" s="220"/>
      <c r="F147" s="220"/>
      <c r="G147" s="220"/>
      <c r="H147" s="214"/>
      <c r="I147" s="214"/>
      <c r="J147" s="214"/>
    </row>
    <row r="148">
      <c r="A148" s="214"/>
      <c r="B148" s="214"/>
      <c r="C148" s="214"/>
      <c r="D148" s="214"/>
      <c r="E148" s="214"/>
      <c r="F148" s="214"/>
      <c r="G148" s="214"/>
      <c r="H148" s="214"/>
      <c r="I148" s="214"/>
      <c r="J148" s="214"/>
    </row>
    <row r="149">
      <c r="A149" s="250" t="s">
        <v>449</v>
      </c>
      <c r="B149" s="250"/>
      <c r="C149" s="251" t="s">
        <v>63</v>
      </c>
      <c r="D149" s="251"/>
      <c r="E149" s="251"/>
      <c r="F149" s="251"/>
      <c r="G149" s="251"/>
      <c r="H149" s="214" t="s">
        <v>63</v>
      </c>
      <c r="I149" s="214"/>
      <c r="J149" s="214"/>
    </row>
    <row r="150">
      <c r="A150" s="214"/>
      <c r="B150" s="214"/>
      <c r="C150" s="220" t="s">
        <v>448</v>
      </c>
      <c r="D150" s="220"/>
      <c r="E150" s="220"/>
      <c r="F150" s="220"/>
      <c r="G150" s="220"/>
      <c r="H150" s="214"/>
      <c r="I150" s="214"/>
      <c r="J150" s="214"/>
    </row>
  </sheetData>
  <mergeCells count="60">
    <mergeCell ref="B3:E3"/>
    <mergeCell ref="G3:J3"/>
    <mergeCell ref="B4:E4"/>
    <mergeCell ref="G4:J4"/>
    <mergeCell ref="B6:D6"/>
    <mergeCell ref="G6:J6"/>
    <mergeCell ref="B7:E7"/>
    <mergeCell ref="G7:J7"/>
    <mergeCell ref="A10:J10"/>
    <mergeCell ref="A11:J11"/>
    <mergeCell ref="A13:F13"/>
    <mergeCell ref="A14:J14"/>
    <mergeCell ref="B17:D17"/>
    <mergeCell ref="A18:J18"/>
    <mergeCell ref="A20:J20"/>
    <mergeCell ref="E24:G24"/>
    <mergeCell ref="E25:G25"/>
    <mergeCell ref="E26:G26"/>
    <mergeCell ref="A32:J32"/>
    <mergeCell ref="A34:J34"/>
    <mergeCell ref="A36:J36"/>
    <mergeCell ref="G43:H43"/>
    <mergeCell ref="I43:J43"/>
    <mergeCell ref="G50:H50"/>
    <mergeCell ref="I50:J50"/>
    <mergeCell ref="G57:H57"/>
    <mergeCell ref="I57:J57"/>
    <mergeCell ref="G64:H64"/>
    <mergeCell ref="I64:J64"/>
    <mergeCell ref="G71:H71"/>
    <mergeCell ref="I71:J71"/>
    <mergeCell ref="G79:H79"/>
    <mergeCell ref="I79:J79"/>
    <mergeCell ref="G87:H87"/>
    <mergeCell ref="I87:J87"/>
    <mergeCell ref="G95:H95"/>
    <mergeCell ref="I95:J95"/>
    <mergeCell ref="G102:H102"/>
    <mergeCell ref="I102:J102"/>
    <mergeCell ref="G109:H109"/>
    <mergeCell ref="I109:J109"/>
    <mergeCell ref="G116:H116"/>
    <mergeCell ref="I116:J116"/>
    <mergeCell ref="G123:H123"/>
    <mergeCell ref="I123:J123"/>
    <mergeCell ref="G130:H130"/>
    <mergeCell ref="I130:J130"/>
    <mergeCell ref="A132:F132"/>
    <mergeCell ref="G132:H132"/>
    <mergeCell ref="I132:J132"/>
    <mergeCell ref="A136:F136"/>
    <mergeCell ref="G136:H136"/>
    <mergeCell ref="I136:J136"/>
    <mergeCell ref="A140:F140"/>
    <mergeCell ref="G140:H140"/>
    <mergeCell ref="I140:J140"/>
    <mergeCell ref="A146:B146"/>
    <mergeCell ref="C147:G147"/>
    <mergeCell ref="A149:B149"/>
    <mergeCell ref="C150:G150"/>
  </mergeCells>
  <printOptions headings="0" gridLines="0"/>
  <pageMargins left="0.90551181102362222" right="0.31496062992125984" top="0.63" bottom="0.64999999999999991" header="0.31496062992125984" footer="0.31496062992125984"/>
  <pageSetup paperSize="9" scale="61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0" zoomScale="100" workbookViewId="0">
      <selection activeCell="M13" activeCellId="0" sqref="M13"/>
    </sheetView>
  </sheetViews>
  <sheetFormatPr defaultColWidth="9.109375" defaultRowHeight="14.25"/>
  <cols>
    <col customWidth="1" min="1" max="1" style="1" width="5.6640625"/>
    <col customWidth="1" min="2" max="2" style="1" width="11.6640625"/>
    <col customWidth="1" min="3" max="3" style="1" width="40.6640625"/>
    <col customWidth="1" min="4" max="5" style="1" width="11.6640625"/>
    <col customWidth="1" min="6" max="10" style="1" width="12.6640625"/>
    <col min="11" max="16384" style="1" width="9.109375"/>
  </cols>
  <sheetData>
    <row r="1">
      <c r="A1" s="209" t="s">
        <v>89</v>
      </c>
      <c r="B1" s="209"/>
      <c r="C1" s="209"/>
      <c r="D1" s="209"/>
      <c r="E1" s="209"/>
      <c r="F1" s="209"/>
      <c r="G1" s="209"/>
      <c r="H1" s="209"/>
      <c r="I1" s="209"/>
      <c r="J1" s="209"/>
    </row>
    <row r="2">
      <c r="A2" s="210"/>
      <c r="B2" s="210"/>
      <c r="C2" s="210"/>
      <c r="D2" s="210"/>
      <c r="E2" s="210"/>
      <c r="F2" s="210"/>
      <c r="G2" s="210"/>
      <c r="H2" s="210"/>
      <c r="I2" s="210"/>
      <c r="J2" s="211" t="s">
        <v>494</v>
      </c>
    </row>
    <row r="3" ht="15.75">
      <c r="A3" s="212"/>
      <c r="B3" s="213" t="s">
        <v>451</v>
      </c>
      <c r="C3" s="213"/>
      <c r="D3" s="213"/>
      <c r="E3" s="213"/>
      <c r="F3" s="214"/>
      <c r="G3" s="213" t="s">
        <v>452</v>
      </c>
      <c r="H3" s="213"/>
      <c r="I3" s="213"/>
      <c r="J3" s="213"/>
    </row>
    <row r="4">
      <c r="A4" s="214"/>
      <c r="B4" s="215"/>
      <c r="C4" s="215"/>
      <c r="D4" s="215"/>
      <c r="E4" s="215"/>
      <c r="F4" s="214"/>
      <c r="G4" s="215"/>
      <c r="H4" s="215"/>
      <c r="I4" s="215"/>
      <c r="J4" s="215"/>
    </row>
    <row r="5">
      <c r="A5" s="214"/>
      <c r="B5" s="214"/>
      <c r="C5" s="215"/>
      <c r="D5" s="215"/>
      <c r="E5" s="215"/>
      <c r="F5" s="214"/>
      <c r="G5" s="215"/>
      <c r="H5" s="215"/>
      <c r="I5" s="215"/>
      <c r="J5" s="215"/>
    </row>
    <row r="6">
      <c r="A6" s="215"/>
      <c r="B6" s="216" t="s">
        <v>495</v>
      </c>
      <c r="C6" s="216"/>
      <c r="D6" s="216"/>
      <c r="E6" s="215"/>
      <c r="F6" s="214"/>
      <c r="G6" s="215" t="s">
        <v>496</v>
      </c>
      <c r="H6" s="215"/>
      <c r="I6" s="215"/>
      <c r="J6" s="215"/>
    </row>
    <row r="7" ht="15" customHeight="1">
      <c r="A7" s="217"/>
      <c r="B7" s="218" t="s">
        <v>497</v>
      </c>
      <c r="C7" s="218"/>
      <c r="D7" s="218"/>
      <c r="E7" s="218"/>
      <c r="F7" s="214"/>
      <c r="G7" s="218" t="s">
        <v>497</v>
      </c>
      <c r="H7" s="218"/>
      <c r="I7" s="218"/>
      <c r="J7" s="218"/>
    </row>
    <row r="9">
      <c r="A9" s="214"/>
      <c r="B9" s="214"/>
      <c r="C9" s="214"/>
      <c r="D9" s="214"/>
      <c r="E9" s="214"/>
      <c r="F9" s="214"/>
      <c r="G9" s="214"/>
      <c r="H9" s="214"/>
      <c r="I9" s="214"/>
      <c r="J9" s="211"/>
    </row>
    <row r="10" ht="48.75" customHeight="1">
      <c r="A10" s="219" t="str">
        <f>CONCATENATE('титул '!M13," ",'титул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  </v>
      </c>
      <c r="B10" s="219"/>
      <c r="C10" s="219"/>
      <c r="D10" s="219"/>
      <c r="E10" s="219"/>
      <c r="F10" s="219"/>
      <c r="G10" s="219"/>
      <c r="H10" s="219"/>
      <c r="I10" s="219"/>
      <c r="J10" s="219"/>
    </row>
    <row r="11">
      <c r="A11" s="220" t="s">
        <v>498</v>
      </c>
      <c r="B11" s="220"/>
      <c r="C11" s="220"/>
      <c r="D11" s="220"/>
      <c r="E11" s="220"/>
      <c r="F11" s="220"/>
      <c r="G11" s="220"/>
      <c r="H11" s="220"/>
      <c r="I11" s="220"/>
      <c r="J11" s="220"/>
    </row>
    <row r="12" ht="29.25" customHeight="1">
      <c r="A12" s="214"/>
      <c r="B12" s="214"/>
      <c r="C12" s="214"/>
      <c r="D12" s="214"/>
      <c r="E12" s="214"/>
      <c r="F12" s="214"/>
      <c r="G12" s="214"/>
      <c r="H12" s="214"/>
      <c r="I12" s="214"/>
      <c r="J12" s="214"/>
    </row>
    <row r="13" ht="15.75" customHeight="1">
      <c r="A13" s="221" t="s">
        <v>499</v>
      </c>
      <c r="B13" s="221"/>
      <c r="C13" s="221"/>
      <c r="D13" s="221"/>
      <c r="E13" s="221"/>
      <c r="F13" s="221"/>
      <c r="G13" s="222" t="s">
        <v>5</v>
      </c>
      <c r="H13" s="223"/>
      <c r="I13" s="223"/>
      <c r="J13" s="223"/>
    </row>
    <row r="14" ht="15" customHeight="1">
      <c r="A14" s="224" t="s">
        <v>460</v>
      </c>
      <c r="B14" s="224"/>
      <c r="C14" s="224"/>
      <c r="D14" s="224"/>
      <c r="E14" s="224"/>
      <c r="F14" s="224"/>
      <c r="G14" s="224"/>
      <c r="H14" s="224"/>
      <c r="I14" s="224"/>
      <c r="J14" s="224"/>
    </row>
    <row r="15" ht="18.75" customHeight="1">
      <c r="A15" s="214"/>
      <c r="B15" s="214"/>
      <c r="C15" s="214"/>
      <c r="D15" s="214"/>
      <c r="E15" s="214"/>
      <c r="F15" s="214"/>
      <c r="G15" s="214"/>
      <c r="H15" s="214"/>
      <c r="I15" s="214"/>
      <c r="J15" s="214"/>
    </row>
    <row r="16">
      <c r="A16" s="214"/>
      <c r="B16" s="214"/>
      <c r="C16" s="214"/>
      <c r="D16" s="214"/>
      <c r="E16" s="214"/>
      <c r="F16" s="214"/>
      <c r="G16" s="214"/>
      <c r="H16" s="214"/>
      <c r="I16" s="214"/>
      <c r="J16" s="214"/>
    </row>
    <row r="17" ht="18" customHeight="1">
      <c r="A17" s="225" t="s">
        <v>501</v>
      </c>
      <c r="B17" s="226" t="s">
        <v>563</v>
      </c>
      <c r="C17" s="226"/>
      <c r="D17" s="226"/>
      <c r="E17" s="227"/>
      <c r="F17" s="227"/>
      <c r="G17" s="227"/>
      <c r="H17" s="227"/>
      <c r="I17" s="227"/>
      <c r="J17" s="227"/>
    </row>
    <row r="18" ht="18.75" customHeight="1">
      <c r="A18" s="224" t="s">
        <v>462</v>
      </c>
      <c r="B18" s="224"/>
      <c r="C18" s="224"/>
      <c r="D18" s="224"/>
      <c r="E18" s="224"/>
      <c r="F18" s="224"/>
      <c r="G18" s="224"/>
      <c r="H18" s="224"/>
      <c r="I18" s="224"/>
      <c r="J18" s="224"/>
    </row>
    <row r="19" ht="15.75" customHeight="1">
      <c r="A19" s="214"/>
      <c r="B19" s="214"/>
      <c r="C19" s="214"/>
      <c r="D19" s="214"/>
      <c r="E19" s="214"/>
      <c r="F19" s="214"/>
      <c r="G19" s="214"/>
      <c r="H19" s="214"/>
      <c r="I19" s="214"/>
      <c r="J19" s="214"/>
    </row>
    <row r="20" ht="15" customHeight="1">
      <c r="A20" s="218" t="s">
        <v>503</v>
      </c>
      <c r="B20" s="218"/>
      <c r="C20" s="218"/>
      <c r="D20" s="218"/>
      <c r="E20" s="218"/>
      <c r="F20" s="218"/>
      <c r="G20" s="218"/>
      <c r="H20" s="218"/>
      <c r="I20" s="218"/>
      <c r="J20" s="218"/>
    </row>
    <row r="21" ht="15.75" customHeight="1">
      <c r="A21" s="214"/>
      <c r="B21" s="214"/>
      <c r="C21" s="214"/>
      <c r="D21" s="214"/>
      <c r="E21" s="214"/>
      <c r="F21" s="214"/>
      <c r="G21" s="214"/>
      <c r="H21" s="214"/>
      <c r="I21" s="214"/>
      <c r="J21" s="214"/>
    </row>
    <row r="22">
      <c r="A22" s="214"/>
      <c r="B22" s="214"/>
      <c r="C22" s="214"/>
      <c r="D22" s="214"/>
      <c r="E22" s="214"/>
      <c r="F22" s="214"/>
      <c r="G22" s="214"/>
      <c r="H22" s="228" t="s">
        <v>504</v>
      </c>
      <c r="I22" s="228" t="s">
        <v>505</v>
      </c>
      <c r="J22" s="214"/>
    </row>
    <row r="23">
      <c r="A23" s="214"/>
      <c r="B23" s="214"/>
      <c r="C23" s="214"/>
      <c r="D23" s="214"/>
      <c r="E23" s="214"/>
      <c r="F23" s="214"/>
      <c r="G23" s="214"/>
      <c r="H23" s="228" t="s">
        <v>506</v>
      </c>
      <c r="I23" s="228" t="s">
        <v>506</v>
      </c>
      <c r="J23" s="214"/>
    </row>
    <row r="24">
      <c r="A24" s="214"/>
      <c r="B24" s="214"/>
      <c r="C24" s="214"/>
      <c r="D24" s="214"/>
      <c r="E24" s="215" t="s">
        <v>507</v>
      </c>
      <c r="F24" s="215"/>
      <c r="G24" s="215"/>
      <c r="H24" s="229">
        <v>0.050849999999999999</v>
      </c>
      <c r="I24" s="229">
        <v>1.0800000000000001</v>
      </c>
      <c r="J24" s="214" t="s">
        <v>508</v>
      </c>
    </row>
    <row r="25">
      <c r="A25" s="214"/>
      <c r="B25" s="214"/>
      <c r="C25" s="214"/>
      <c r="D25" s="214"/>
      <c r="E25" s="215" t="s">
        <v>509</v>
      </c>
      <c r="F25" s="215"/>
      <c r="G25" s="215"/>
      <c r="H25" s="229">
        <v>0.51512999999999998</v>
      </c>
      <c r="I25" s="229">
        <v>0.51512999999999998</v>
      </c>
      <c r="J25" s="214" t="s">
        <v>510</v>
      </c>
    </row>
    <row r="26">
      <c r="A26" s="214"/>
      <c r="B26" s="214"/>
      <c r="C26" s="214"/>
      <c r="D26" s="214"/>
      <c r="E26" s="215" t="s">
        <v>511</v>
      </c>
      <c r="F26" s="215"/>
      <c r="G26" s="215"/>
      <c r="H26" s="229">
        <v>0.0074199999999999995</v>
      </c>
      <c r="I26" s="229">
        <v>0.33762000000000003</v>
      </c>
      <c r="J26" s="214" t="s">
        <v>508</v>
      </c>
    </row>
    <row r="27">
      <c r="A27" s="214"/>
      <c r="B27" s="214"/>
      <c r="C27" s="214"/>
      <c r="D27" s="214"/>
      <c r="E27" s="214"/>
      <c r="F27" s="214"/>
      <c r="G27" s="214"/>
      <c r="H27" s="210"/>
      <c r="I27" s="229"/>
      <c r="J27" s="214"/>
    </row>
    <row r="28">
      <c r="A28" s="214" t="s">
        <v>564</v>
      </c>
      <c r="B28" s="214"/>
      <c r="C28" s="214"/>
      <c r="D28" s="230"/>
      <c r="E28" s="231"/>
      <c r="F28" s="214"/>
      <c r="G28" s="214"/>
      <c r="H28" s="214"/>
      <c r="I28" s="214"/>
      <c r="J28" s="214"/>
    </row>
    <row r="29" ht="71.25">
      <c r="A29" s="232" t="s">
        <v>93</v>
      </c>
      <c r="B29" s="232" t="s">
        <v>94</v>
      </c>
      <c r="C29" s="232" t="s">
        <v>95</v>
      </c>
      <c r="D29" s="232" t="s">
        <v>96</v>
      </c>
      <c r="E29" s="232" t="s">
        <v>97</v>
      </c>
      <c r="F29" s="232" t="s">
        <v>98</v>
      </c>
      <c r="G29" s="233" t="s">
        <v>99</v>
      </c>
      <c r="H29" s="232" t="s">
        <v>100</v>
      </c>
      <c r="I29" s="232" t="s">
        <v>101</v>
      </c>
      <c r="J29" s="232" t="s">
        <v>102</v>
      </c>
    </row>
    <row r="30">
      <c r="A30" s="232">
        <v>1</v>
      </c>
      <c r="B30" s="232">
        <v>2</v>
      </c>
      <c r="C30" s="232">
        <v>3</v>
      </c>
      <c r="D30" s="232">
        <v>4</v>
      </c>
      <c r="E30" s="232">
        <v>5</v>
      </c>
      <c r="F30" s="232">
        <v>6</v>
      </c>
      <c r="G30" s="232">
        <v>7</v>
      </c>
      <c r="H30" s="232">
        <v>8</v>
      </c>
      <c r="I30" s="232">
        <v>9</v>
      </c>
      <c r="J30" s="232">
        <v>10</v>
      </c>
    </row>
    <row r="32" ht="16.800000000000001">
      <c r="A32" s="234" t="s">
        <v>565</v>
      </c>
      <c r="B32" s="234"/>
      <c r="C32" s="234"/>
      <c r="D32" s="234"/>
      <c r="E32" s="234"/>
      <c r="F32" s="234"/>
      <c r="G32" s="234"/>
      <c r="H32" s="234"/>
      <c r="I32" s="234"/>
      <c r="J32" s="234"/>
    </row>
    <row r="33" ht="42.75">
      <c r="A33" s="236">
        <v>1</v>
      </c>
      <c r="B33" s="236" t="s">
        <v>566</v>
      </c>
      <c r="C33" s="236" t="s">
        <v>567</v>
      </c>
      <c r="D33" s="237" t="s">
        <v>568</v>
      </c>
      <c r="E33" s="210">
        <v>0.223</v>
      </c>
      <c r="F33" s="229">
        <v>184.81999999999999</v>
      </c>
      <c r="G33" s="239"/>
      <c r="H33" s="229"/>
      <c r="I33" s="239" t="s">
        <v>108</v>
      </c>
      <c r="J33" s="229"/>
    </row>
    <row r="34">
      <c r="A34" s="236"/>
      <c r="B34" s="236"/>
      <c r="C34" s="236" t="s">
        <v>110</v>
      </c>
      <c r="D34" s="237"/>
      <c r="E34" s="210"/>
      <c r="F34" s="229">
        <v>184.81999999999999</v>
      </c>
      <c r="G34" s="239" t="s">
        <v>108</v>
      </c>
      <c r="H34" s="229">
        <v>41.210000000000001</v>
      </c>
      <c r="I34" s="239">
        <v>15.67</v>
      </c>
      <c r="J34" s="229">
        <v>645.84000000000003</v>
      </c>
    </row>
    <row r="35">
      <c r="A35" s="236"/>
      <c r="B35" s="236"/>
      <c r="C35" s="236" t="s">
        <v>111</v>
      </c>
      <c r="D35" s="237"/>
      <c r="E35" s="210"/>
      <c r="F35" s="229">
        <v>33.259999999999998</v>
      </c>
      <c r="G35" s="239" t="s">
        <v>108</v>
      </c>
      <c r="H35" s="248">
        <v>7.4199999999999999</v>
      </c>
      <c r="I35" s="239">
        <v>45.520000000000003</v>
      </c>
      <c r="J35" s="248">
        <v>337.62</v>
      </c>
    </row>
    <row r="36">
      <c r="A36" s="236"/>
      <c r="B36" s="236"/>
      <c r="C36" s="236" t="s">
        <v>521</v>
      </c>
      <c r="D36" s="237" t="s">
        <v>114</v>
      </c>
      <c r="E36" s="210">
        <v>89</v>
      </c>
      <c r="F36" s="229"/>
      <c r="G36" s="239"/>
      <c r="H36" s="229">
        <v>6.5999999999999996</v>
      </c>
      <c r="I36" s="239">
        <v>89</v>
      </c>
      <c r="J36" s="229">
        <v>300.48000000000002</v>
      </c>
    </row>
    <row r="37">
      <c r="A37" s="241"/>
      <c r="B37" s="241"/>
      <c r="C37" s="241" t="s">
        <v>522</v>
      </c>
      <c r="D37" s="242" t="s">
        <v>114</v>
      </c>
      <c r="E37" s="243">
        <v>41</v>
      </c>
      <c r="F37" s="246"/>
      <c r="G37" s="245"/>
      <c r="H37" s="246">
        <v>3.04</v>
      </c>
      <c r="I37" s="245">
        <v>41</v>
      </c>
      <c r="J37" s="246">
        <v>138.41999999999999</v>
      </c>
    </row>
    <row r="38">
      <c r="C38" s="247" t="s">
        <v>118</v>
      </c>
      <c r="G38" s="247">
        <v>50.850000000000001</v>
      </c>
      <c r="H38" s="247"/>
      <c r="I38" s="247">
        <v>1084.74</v>
      </c>
      <c r="J38" s="247"/>
    </row>
    <row r="40">
      <c r="A40" s="249" t="s">
        <v>569</v>
      </c>
      <c r="B40" s="249"/>
      <c r="C40" s="249"/>
      <c r="D40" s="249"/>
      <c r="E40" s="249"/>
      <c r="F40" s="249"/>
      <c r="G40" s="247">
        <v>50.850000000000001</v>
      </c>
      <c r="H40" s="247"/>
      <c r="I40" s="247">
        <v>1084.74</v>
      </c>
      <c r="J40" s="247"/>
    </row>
    <row r="44">
      <c r="A44" s="249" t="s">
        <v>570</v>
      </c>
      <c r="B44" s="249"/>
      <c r="C44" s="249"/>
      <c r="D44" s="249"/>
      <c r="E44" s="249"/>
      <c r="F44" s="249"/>
      <c r="G44" s="247">
        <v>50.850000000000001</v>
      </c>
      <c r="H44" s="247"/>
      <c r="I44" s="247">
        <v>1084.74</v>
      </c>
      <c r="J44" s="247"/>
    </row>
    <row r="50">
      <c r="A50" s="250" t="s">
        <v>446</v>
      </c>
      <c r="B50" s="250"/>
      <c r="C50" s="251" t="s">
        <v>63</v>
      </c>
      <c r="D50" s="251"/>
      <c r="E50" s="251"/>
      <c r="F50" s="251"/>
      <c r="G50" s="251"/>
      <c r="H50" s="214" t="s">
        <v>492</v>
      </c>
      <c r="I50" s="214"/>
      <c r="J50" s="214"/>
    </row>
    <row r="51">
      <c r="A51" s="214"/>
      <c r="B51" s="214"/>
      <c r="C51" s="220" t="s">
        <v>448</v>
      </c>
      <c r="D51" s="220"/>
      <c r="E51" s="220"/>
      <c r="F51" s="220"/>
      <c r="G51" s="220"/>
      <c r="H51" s="214"/>
      <c r="I51" s="214"/>
      <c r="J51" s="214"/>
    </row>
    <row r="52">
      <c r="A52" s="214"/>
      <c r="B52" s="214"/>
      <c r="C52" s="214"/>
      <c r="D52" s="214"/>
      <c r="E52" s="214"/>
      <c r="F52" s="214"/>
      <c r="G52" s="214"/>
      <c r="H52" s="214"/>
      <c r="I52" s="214"/>
      <c r="J52" s="214"/>
    </row>
    <row r="53">
      <c r="A53" s="250" t="s">
        <v>449</v>
      </c>
      <c r="B53" s="250"/>
      <c r="C53" s="251" t="s">
        <v>63</v>
      </c>
      <c r="D53" s="251"/>
      <c r="E53" s="251"/>
      <c r="F53" s="251"/>
      <c r="G53" s="251"/>
      <c r="H53" s="214" t="s">
        <v>63</v>
      </c>
      <c r="I53" s="214"/>
      <c r="J53" s="214"/>
    </row>
    <row r="54">
      <c r="A54" s="214"/>
      <c r="B54" s="214"/>
      <c r="C54" s="220" t="s">
        <v>448</v>
      </c>
      <c r="D54" s="220"/>
      <c r="E54" s="220"/>
      <c r="F54" s="220"/>
      <c r="G54" s="220"/>
      <c r="H54" s="214"/>
      <c r="I54" s="214"/>
      <c r="J54" s="214"/>
    </row>
  </sheetData>
  <mergeCells count="31">
    <mergeCell ref="B3:E3"/>
    <mergeCell ref="G3:J3"/>
    <mergeCell ref="B4:E4"/>
    <mergeCell ref="G4:J4"/>
    <mergeCell ref="B6:D6"/>
    <mergeCell ref="G6:J6"/>
    <mergeCell ref="B7:E7"/>
    <mergeCell ref="G7:J7"/>
    <mergeCell ref="A10:J10"/>
    <mergeCell ref="A11:J11"/>
    <mergeCell ref="A13:F13"/>
    <mergeCell ref="A14:J14"/>
    <mergeCell ref="B17:D17"/>
    <mergeCell ref="A18:J18"/>
    <mergeCell ref="A20:J20"/>
    <mergeCell ref="E24:G24"/>
    <mergeCell ref="E25:G25"/>
    <mergeCell ref="E26:G26"/>
    <mergeCell ref="A32:J32"/>
    <mergeCell ref="G38:H38"/>
    <mergeCell ref="I38:J38"/>
    <mergeCell ref="A40:F40"/>
    <mergeCell ref="G40:H40"/>
    <mergeCell ref="I40:J40"/>
    <mergeCell ref="A44:F44"/>
    <mergeCell ref="G44:H44"/>
    <mergeCell ref="I44:J44"/>
    <mergeCell ref="A50:B50"/>
    <mergeCell ref="C51:G51"/>
    <mergeCell ref="A53:B53"/>
    <mergeCell ref="C54:G54"/>
  </mergeCells>
  <printOptions headings="0" gridLines="0"/>
  <pageMargins left="0.25" right="0.31496062992125984" top="0.46000000000000008" bottom="0.48999999999999999" header="0.31496062992125984" footer="0.31496062992125984"/>
  <pageSetup paperSize="9" scale="6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  <outlinePr applyStyles="0" summaryBelow="1" summaryRight="1" showOutlineSymbols="1"/>
    <pageSetUpPr autoPageBreaks="1" fitToPage="0"/>
  </sheetPr>
  <sheetViews>
    <sheetView showRuler="1" view="pageBreakPreview" topLeftCell="A315" zoomScale="94" workbookViewId="0">
      <selection activeCell="D323" activeCellId="0" sqref="D323"/>
    </sheetView>
  </sheetViews>
  <sheetFormatPr defaultColWidth="9.109375" defaultRowHeight="14.25"/>
  <cols>
    <col min="1" max="1" style="252" width="9.109375"/>
    <col customWidth="1" min="2" max="2" style="252" width="29.44140625"/>
    <col customWidth="1" min="3" max="3" style="252" width="16.33203125"/>
    <col customWidth="1" min="4" max="4" style="252" width="36.109375"/>
    <col customWidth="1" min="5" max="5" style="252" width="44"/>
    <col min="6" max="16384" style="252" width="9.109375"/>
  </cols>
  <sheetData>
    <row r="2" ht="15.6">
      <c r="E2" s="253" t="s">
        <v>571</v>
      </c>
      <c r="F2" s="252"/>
      <c r="G2" s="252"/>
      <c r="H2" s="252"/>
      <c r="I2" s="252"/>
      <c r="J2" s="252"/>
      <c r="K2" s="252"/>
    </row>
    <row r="3" ht="49.5" customHeight="1">
      <c r="A3" s="254" t="s">
        <v>572</v>
      </c>
      <c r="B3" s="255" t="str">
        <f>'титул '!M13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C3" s="255"/>
      <c r="D3" s="255"/>
      <c r="E3" s="255"/>
      <c r="F3" s="252"/>
      <c r="G3" s="252"/>
      <c r="H3" s="252"/>
      <c r="I3" s="252"/>
      <c r="J3" s="252"/>
      <c r="K3" s="252"/>
    </row>
    <row r="4" ht="24.600000000000001" customHeight="1">
      <c r="A4" s="256" t="s">
        <v>573</v>
      </c>
      <c r="B4" s="256"/>
      <c r="C4" s="256"/>
      <c r="D4" s="256"/>
      <c r="E4" s="256"/>
      <c r="F4" s="254"/>
      <c r="G4" s="254"/>
      <c r="H4" s="254"/>
      <c r="I4" s="254"/>
      <c r="J4" s="254"/>
      <c r="K4" s="254"/>
    </row>
    <row r="5" ht="15.6">
      <c r="A5" s="254" t="s">
        <v>574</v>
      </c>
      <c r="C5" s="257" t="s">
        <v>575</v>
      </c>
      <c r="D5" s="257"/>
      <c r="E5" s="257"/>
      <c r="F5" s="252"/>
      <c r="G5" s="252"/>
      <c r="H5" s="252"/>
      <c r="I5" s="252"/>
      <c r="J5" s="252"/>
      <c r="K5" s="252"/>
    </row>
    <row r="6" ht="22.949999999999999" customHeight="1">
      <c r="A6" s="258"/>
      <c r="C6" s="259" t="s">
        <v>576</v>
      </c>
      <c r="D6" s="259"/>
      <c r="E6" s="259"/>
      <c r="F6" s="252"/>
      <c r="G6" s="252"/>
      <c r="H6" s="252"/>
      <c r="I6" s="252"/>
      <c r="J6" s="252"/>
      <c r="K6" s="252"/>
    </row>
    <row r="7" ht="21" customHeight="1">
      <c r="A7" s="254" t="s">
        <v>577</v>
      </c>
      <c r="F7" s="252"/>
      <c r="G7" s="252"/>
      <c r="H7" s="252"/>
      <c r="I7" s="252"/>
      <c r="J7" s="252"/>
      <c r="K7" s="252"/>
    </row>
    <row r="8" ht="15.6">
      <c r="A8" s="254"/>
      <c r="F8" s="252"/>
      <c r="G8" s="252"/>
      <c r="H8" s="252"/>
      <c r="I8" s="252"/>
      <c r="J8" s="252"/>
      <c r="K8" s="252"/>
    </row>
    <row r="9" ht="15.6">
      <c r="A9" s="254" t="s">
        <v>578</v>
      </c>
      <c r="B9" s="260" t="s">
        <v>579</v>
      </c>
      <c r="C9" s="260"/>
      <c r="D9" s="260"/>
      <c r="E9" s="260"/>
      <c r="F9" s="261"/>
      <c r="G9" s="261"/>
      <c r="H9" s="261"/>
      <c r="I9" s="261"/>
      <c r="J9" s="261"/>
      <c r="K9" s="261"/>
    </row>
    <row r="10" ht="15.6">
      <c r="B10" s="262" t="s">
        <v>580</v>
      </c>
      <c r="C10" s="262"/>
      <c r="D10" s="262"/>
      <c r="E10" s="262"/>
      <c r="F10" s="254"/>
      <c r="G10" s="254"/>
      <c r="H10" s="254"/>
      <c r="I10" s="254"/>
      <c r="J10" s="254"/>
      <c r="K10" s="254"/>
    </row>
    <row r="11" ht="15.6">
      <c r="A11" s="254"/>
      <c r="F11" s="252"/>
      <c r="G11" s="252"/>
      <c r="H11" s="252"/>
      <c r="I11" s="252"/>
      <c r="J11" s="252"/>
      <c r="K11" s="252"/>
    </row>
    <row r="12" ht="15.6">
      <c r="A12" s="254" t="s">
        <v>581</v>
      </c>
      <c r="F12" s="252"/>
      <c r="G12" s="252"/>
      <c r="H12" s="252"/>
      <c r="I12" s="252"/>
      <c r="J12" s="252"/>
      <c r="K12" s="252"/>
    </row>
    <row r="13" ht="15.6">
      <c r="A13" s="254" t="s">
        <v>582</v>
      </c>
      <c r="F13" s="252"/>
      <c r="G13" s="252"/>
      <c r="H13" s="252"/>
      <c r="I13" s="252"/>
      <c r="J13" s="252"/>
      <c r="K13" s="252"/>
    </row>
    <row r="14" ht="15.6">
      <c r="A14" s="254"/>
      <c r="F14" s="252"/>
      <c r="G14" s="252"/>
      <c r="H14" s="252"/>
      <c r="I14" s="252"/>
      <c r="J14" s="252"/>
      <c r="K14" s="252"/>
    </row>
    <row r="15" ht="15.6">
      <c r="A15" s="263" t="s">
        <v>583</v>
      </c>
      <c r="B15" s="263"/>
      <c r="C15" s="263"/>
      <c r="D15" s="263"/>
      <c r="E15" s="263"/>
      <c r="F15" s="264"/>
      <c r="G15" s="264"/>
      <c r="H15" s="264"/>
      <c r="I15" s="264"/>
      <c r="J15" s="264"/>
      <c r="K15" s="264"/>
    </row>
    <row r="16" ht="15.6">
      <c r="A16" s="263"/>
    </row>
    <row r="17" ht="57.600000000000001" customHeight="1">
      <c r="A17" s="265" t="s">
        <v>584</v>
      </c>
      <c r="B17" s="265"/>
      <c r="C17" s="265"/>
      <c r="D17" s="265"/>
      <c r="E17" s="265"/>
      <c r="F17" s="266"/>
      <c r="G17" s="266"/>
      <c r="H17" s="266"/>
      <c r="I17" s="266"/>
      <c r="J17" s="266"/>
      <c r="K17" s="266"/>
    </row>
    <row r="18" ht="45.600000000000001" customHeight="1">
      <c r="A18" s="265" t="s">
        <v>585</v>
      </c>
      <c r="B18" s="265"/>
      <c r="C18" s="265"/>
      <c r="D18" s="265"/>
      <c r="E18" s="265"/>
      <c r="F18" s="266"/>
      <c r="G18" s="266"/>
      <c r="H18" s="266"/>
      <c r="I18" s="266"/>
      <c r="J18" s="266"/>
      <c r="K18" s="266"/>
    </row>
    <row r="20" ht="14.4"/>
    <row r="21" ht="117.59999999999999" customHeight="1">
      <c r="A21" s="267" t="s">
        <v>93</v>
      </c>
      <c r="B21" s="267" t="s">
        <v>586</v>
      </c>
      <c r="C21" s="267" t="s">
        <v>587</v>
      </c>
      <c r="D21" s="267" t="s">
        <v>588</v>
      </c>
      <c r="E21" s="267" t="s">
        <v>589</v>
      </c>
    </row>
    <row r="22" ht="16.199999999999999">
      <c r="A22" s="268">
        <v>1</v>
      </c>
      <c r="B22" s="269">
        <v>2</v>
      </c>
      <c r="C22" s="268">
        <v>3</v>
      </c>
      <c r="D22" s="269">
        <v>4</v>
      </c>
      <c r="E22" s="268">
        <v>5</v>
      </c>
    </row>
    <row r="23" ht="31.800000000000001" hidden="1">
      <c r="A23" s="270">
        <v>1</v>
      </c>
      <c r="B23" s="271" t="s">
        <v>342</v>
      </c>
      <c r="C23" s="272">
        <f t="shared" ref="C23:C35" si="3">MIN(D23,D24,D25)</f>
        <v>6435</v>
      </c>
      <c r="D23" s="273">
        <f>7722/1.2</f>
        <v>6435</v>
      </c>
      <c r="E23" s="274" t="s">
        <v>590</v>
      </c>
    </row>
    <row r="24" ht="16.199999999999999" hidden="1">
      <c r="A24" s="270"/>
      <c r="B24" s="271"/>
      <c r="C24" s="272"/>
      <c r="D24" s="273">
        <v>8037.6999999999998</v>
      </c>
      <c r="E24" s="274" t="s">
        <v>591</v>
      </c>
    </row>
    <row r="25" ht="31.800000000000001" hidden="1">
      <c r="A25" s="275"/>
      <c r="B25" s="276"/>
      <c r="C25" s="277"/>
      <c r="D25" s="273">
        <v>7954.1999999999998</v>
      </c>
      <c r="E25" s="274" t="s">
        <v>592</v>
      </c>
    </row>
    <row r="26" ht="31.800000000000001" hidden="1">
      <c r="A26" s="267">
        <v>2</v>
      </c>
      <c r="B26" s="278" t="s">
        <v>593</v>
      </c>
      <c r="C26" s="272">
        <f t="shared" si="3"/>
        <v>51200</v>
      </c>
      <c r="D26" s="273">
        <f>61440/1.2</f>
        <v>51200</v>
      </c>
      <c r="E26" s="274" t="s">
        <v>590</v>
      </c>
    </row>
    <row r="27" ht="16.199999999999999" hidden="1">
      <c r="A27" s="270"/>
      <c r="B27" s="271"/>
      <c r="C27" s="272"/>
      <c r="D27" s="273">
        <v>63750</v>
      </c>
      <c r="E27" s="274" t="s">
        <v>591</v>
      </c>
    </row>
    <row r="28" ht="31.800000000000001" hidden="1">
      <c r="A28" s="275"/>
      <c r="B28" s="276"/>
      <c r="C28" s="277"/>
      <c r="D28" s="273">
        <v>63750</v>
      </c>
      <c r="E28" s="274" t="s">
        <v>592</v>
      </c>
    </row>
    <row r="29" ht="16.5" hidden="1" customHeight="1">
      <c r="A29" s="267">
        <v>1</v>
      </c>
      <c r="B29" s="279" t="s">
        <v>594</v>
      </c>
      <c r="C29" s="272">
        <f t="shared" si="3"/>
        <v>336075</v>
      </c>
      <c r="D29" s="273">
        <v>340200</v>
      </c>
      <c r="E29" s="280" t="s">
        <v>595</v>
      </c>
    </row>
    <row r="30" ht="16.199999999999999" hidden="1">
      <c r="A30" s="270"/>
      <c r="B30" s="281"/>
      <c r="C30" s="272"/>
      <c r="D30" s="273">
        <v>336075</v>
      </c>
      <c r="E30" s="282" t="s">
        <v>596</v>
      </c>
      <c r="M30" s="283"/>
    </row>
    <row r="31" ht="31.800000000000001" hidden="1">
      <c r="A31" s="275"/>
      <c r="B31" s="284"/>
      <c r="C31" s="277"/>
      <c r="D31" s="273">
        <v>346281.25</v>
      </c>
      <c r="E31" s="280" t="s">
        <v>597</v>
      </c>
    </row>
    <row r="32" ht="16.199999999999999" hidden="1">
      <c r="A32" s="267">
        <v>2</v>
      </c>
      <c r="B32" s="278" t="s">
        <v>598</v>
      </c>
      <c r="C32" s="272">
        <f t="shared" si="3"/>
        <v>249833.33333333334</v>
      </c>
      <c r="D32" s="285">
        <f>305760/1.2</f>
        <v>254800</v>
      </c>
      <c r="E32" s="280" t="s">
        <v>599</v>
      </c>
    </row>
    <row r="33" ht="16.199999999999999" hidden="1">
      <c r="A33" s="270"/>
      <c r="B33" s="271"/>
      <c r="C33" s="272"/>
      <c r="D33" s="285">
        <f>299800/1.2</f>
        <v>249833.33333333334</v>
      </c>
      <c r="E33" s="280" t="s">
        <v>600</v>
      </c>
    </row>
    <row r="34" ht="31.800000000000001" hidden="1">
      <c r="A34" s="275"/>
      <c r="B34" s="276"/>
      <c r="C34" s="277"/>
      <c r="D34" s="285">
        <f>318952.5/1.2</f>
        <v>265793.75</v>
      </c>
      <c r="E34" s="280" t="s">
        <v>601</v>
      </c>
    </row>
    <row r="35" ht="31.800000000000001" hidden="1">
      <c r="A35" s="267">
        <v>3</v>
      </c>
      <c r="B35" s="279" t="s">
        <v>602</v>
      </c>
      <c r="C35" s="272">
        <f t="shared" si="3"/>
        <v>1541.6700000000001</v>
      </c>
      <c r="D35" s="273">
        <v>1916.6700000000001</v>
      </c>
      <c r="E35" s="274" t="s">
        <v>603</v>
      </c>
    </row>
    <row r="36" ht="31.800000000000001" hidden="1">
      <c r="A36" s="270"/>
      <c r="B36" s="281"/>
      <c r="C36" s="272"/>
      <c r="D36" s="273">
        <v>1750</v>
      </c>
      <c r="E36" s="274" t="s">
        <v>604</v>
      </c>
    </row>
    <row r="37" ht="16.199999999999999" hidden="1">
      <c r="A37" s="275"/>
      <c r="B37" s="284"/>
      <c r="C37" s="277"/>
      <c r="D37" s="273">
        <v>1541.6700000000001</v>
      </c>
      <c r="E37" s="274" t="s">
        <v>605</v>
      </c>
    </row>
    <row r="38" ht="16.199999999999999" hidden="1">
      <c r="A38" s="267">
        <v>4</v>
      </c>
      <c r="B38" s="279" t="s">
        <v>606</v>
      </c>
      <c r="C38" s="272">
        <f>MIN(D38:D40)</f>
        <v>1833.3333333333335</v>
      </c>
      <c r="D38" s="285">
        <f>2200/1.2</f>
        <v>1833.3333333333335</v>
      </c>
      <c r="E38" s="274" t="s">
        <v>607</v>
      </c>
    </row>
    <row r="39" ht="31.800000000000001" hidden="1">
      <c r="A39" s="270"/>
      <c r="B39" s="281"/>
      <c r="C39" s="272"/>
      <c r="D39" s="285">
        <f t="shared" ref="D39:D40" si="4">2450/1.2</f>
        <v>2041.6666666666667</v>
      </c>
      <c r="E39" s="274" t="s">
        <v>608</v>
      </c>
    </row>
    <row r="40" ht="16.199999999999999" hidden="1">
      <c r="A40" s="270"/>
      <c r="B40" s="284"/>
      <c r="C40" s="277"/>
      <c r="D40" s="285">
        <f t="shared" si="4"/>
        <v>2041.6666666666667</v>
      </c>
      <c r="E40" s="274" t="s">
        <v>609</v>
      </c>
    </row>
    <row r="41" ht="31.800000000000001" hidden="1">
      <c r="A41" s="270">
        <v>4</v>
      </c>
      <c r="B41" s="286" t="s">
        <v>610</v>
      </c>
      <c r="C41" s="287">
        <f t="shared" ref="C41:C53" si="5">MIN(D41,D42,D43)</f>
        <v>552.38</v>
      </c>
      <c r="D41" s="288">
        <v>552.38</v>
      </c>
      <c r="E41" s="289" t="s">
        <v>611</v>
      </c>
    </row>
    <row r="42" ht="31.800000000000001" hidden="1">
      <c r="A42" s="270"/>
      <c r="B42" s="290"/>
      <c r="C42" s="291"/>
      <c r="D42" s="288">
        <v>568</v>
      </c>
      <c r="E42" s="292" t="s">
        <v>612</v>
      </c>
    </row>
    <row r="43" ht="31.800000000000001" hidden="1">
      <c r="A43" s="270"/>
      <c r="B43" s="293"/>
      <c r="C43" s="294"/>
      <c r="D43" s="288">
        <v>567.70000000000005</v>
      </c>
      <c r="E43" s="289" t="s">
        <v>613</v>
      </c>
    </row>
    <row r="44" ht="31.800000000000001" hidden="1">
      <c r="A44" s="267">
        <v>4</v>
      </c>
      <c r="B44" s="295" t="s">
        <v>614</v>
      </c>
      <c r="C44" s="296">
        <f t="shared" si="5"/>
        <v>24157.5</v>
      </c>
      <c r="D44" s="297">
        <v>26228.5</v>
      </c>
      <c r="E44" s="289" t="s">
        <v>615</v>
      </c>
    </row>
    <row r="45" ht="16.199999999999999" hidden="1">
      <c r="A45" s="270"/>
      <c r="B45" s="298"/>
      <c r="C45" s="296"/>
      <c r="D45" s="299">
        <v>24157.5</v>
      </c>
      <c r="E45" s="292" t="s">
        <v>616</v>
      </c>
    </row>
    <row r="46" ht="31.800000000000001" hidden="1">
      <c r="A46" s="275"/>
      <c r="B46" s="300"/>
      <c r="C46" s="297"/>
      <c r="D46" s="299">
        <v>26524.799999999999</v>
      </c>
      <c r="E46" s="289" t="s">
        <v>617</v>
      </c>
    </row>
    <row r="47" ht="31.800000000000001" hidden="1">
      <c r="A47" s="267">
        <v>5</v>
      </c>
      <c r="B47" s="301" t="s">
        <v>618</v>
      </c>
      <c r="C47" s="296">
        <f t="shared" si="5"/>
        <v>308.32999999999998</v>
      </c>
      <c r="D47" s="297">
        <v>442</v>
      </c>
      <c r="E47" s="289" t="s">
        <v>615</v>
      </c>
    </row>
    <row r="48" ht="16.199999999999999" hidden="1">
      <c r="A48" s="270"/>
      <c r="B48" s="298"/>
      <c r="C48" s="296"/>
      <c r="D48" s="299">
        <v>308.32999999999998</v>
      </c>
      <c r="E48" s="292" t="s">
        <v>616</v>
      </c>
    </row>
    <row r="49" ht="31.800000000000001" hidden="1">
      <c r="A49" s="275"/>
      <c r="B49" s="300"/>
      <c r="C49" s="297"/>
      <c r="D49" s="299">
        <v>383</v>
      </c>
      <c r="E49" s="289" t="s">
        <v>617</v>
      </c>
    </row>
    <row r="50" ht="31.800000000000001" hidden="1">
      <c r="A50" s="267">
        <v>4</v>
      </c>
      <c r="B50" s="279" t="s">
        <v>342</v>
      </c>
      <c r="C50" s="272">
        <f t="shared" si="5"/>
        <v>6128.5749999999998</v>
      </c>
      <c r="D50" s="273">
        <f>7354.29/1.2</f>
        <v>6128.5749999999998</v>
      </c>
      <c r="E50" s="274" t="s">
        <v>619</v>
      </c>
    </row>
    <row r="51" ht="16.199999999999999" hidden="1">
      <c r="A51" s="270"/>
      <c r="B51" s="281"/>
      <c r="C51" s="272"/>
      <c r="D51" s="273">
        <v>8037.6999999999998</v>
      </c>
      <c r="E51" s="274" t="s">
        <v>620</v>
      </c>
    </row>
    <row r="52" ht="31.800000000000001" hidden="1">
      <c r="A52" s="275"/>
      <c r="B52" s="284"/>
      <c r="C52" s="277"/>
      <c r="D52" s="273">
        <v>7575.4300000000003</v>
      </c>
      <c r="E52" s="274" t="s">
        <v>621</v>
      </c>
    </row>
    <row r="53" ht="31.800000000000001" hidden="1">
      <c r="A53" s="267">
        <v>5</v>
      </c>
      <c r="B53" s="279" t="s">
        <v>350</v>
      </c>
      <c r="C53" s="272">
        <f t="shared" si="5"/>
        <v>36792.458333333336</v>
      </c>
      <c r="D53" s="273">
        <f>44150.95/1.2</f>
        <v>36792.458333333336</v>
      </c>
      <c r="E53" s="274" t="s">
        <v>619</v>
      </c>
    </row>
    <row r="54" ht="16.199999999999999" hidden="1">
      <c r="A54" s="270"/>
      <c r="B54" s="281"/>
      <c r="C54" s="272"/>
      <c r="D54" s="273">
        <v>51450</v>
      </c>
      <c r="E54" s="274" t="s">
        <v>620</v>
      </c>
    </row>
    <row r="55" ht="31.800000000000001" hidden="1">
      <c r="A55" s="275"/>
      <c r="B55" s="284"/>
      <c r="C55" s="277"/>
      <c r="D55" s="273">
        <v>49000</v>
      </c>
      <c r="E55" s="274" t="s">
        <v>621</v>
      </c>
    </row>
    <row r="56" ht="31.800000000000001" hidden="1">
      <c r="A56" s="267">
        <v>6</v>
      </c>
      <c r="B56" s="279" t="s">
        <v>622</v>
      </c>
      <c r="C56" s="302">
        <v>148300</v>
      </c>
      <c r="D56" s="285">
        <v>157083.32999999999</v>
      </c>
      <c r="E56" s="274" t="s">
        <v>623</v>
      </c>
    </row>
    <row r="57" ht="31.800000000000001" hidden="1">
      <c r="A57" s="270"/>
      <c r="B57" s="281"/>
      <c r="C57" s="272"/>
      <c r="D57" s="285">
        <v>148300</v>
      </c>
      <c r="E57" s="274" t="s">
        <v>624</v>
      </c>
    </row>
    <row r="58" ht="31.800000000000001" hidden="1">
      <c r="A58" s="275"/>
      <c r="B58" s="284"/>
      <c r="C58" s="277"/>
      <c r="D58" s="285">
        <v>152916.67000000001</v>
      </c>
      <c r="E58" s="274" t="s">
        <v>625</v>
      </c>
    </row>
    <row r="59" ht="31.800000000000001" hidden="1">
      <c r="A59" s="267">
        <v>7</v>
      </c>
      <c r="B59" s="301" t="s">
        <v>626</v>
      </c>
      <c r="C59" s="303">
        <f>MIN(D59:D61)</f>
        <v>14916.666666666668</v>
      </c>
      <c r="D59" s="299">
        <f>17900/1.2</f>
        <v>14916.666666666668</v>
      </c>
      <c r="E59" s="292" t="s">
        <v>627</v>
      </c>
    </row>
    <row r="60" ht="16.199999999999999" hidden="1">
      <c r="A60" s="270"/>
      <c r="B60" s="298"/>
      <c r="C60" s="296"/>
      <c r="D60" s="299">
        <v>15080.110000000001</v>
      </c>
      <c r="E60" s="292" t="s">
        <v>628</v>
      </c>
    </row>
    <row r="61" ht="16.199999999999999" hidden="1">
      <c r="A61" s="275"/>
      <c r="B61" s="300"/>
      <c r="C61" s="297"/>
      <c r="D61" s="299">
        <f>18093.73/1.2</f>
        <v>15078.108333333334</v>
      </c>
      <c r="E61" s="292" t="s">
        <v>629</v>
      </c>
    </row>
    <row r="62" ht="31.800000000000001" hidden="1">
      <c r="A62" s="267">
        <v>10</v>
      </c>
      <c r="B62" s="301" t="s">
        <v>626</v>
      </c>
      <c r="C62" s="303">
        <f>MIN(D62:D64)</f>
        <v>14916.666666666668</v>
      </c>
      <c r="D62" s="299">
        <f>17900/1.2</f>
        <v>14916.666666666668</v>
      </c>
      <c r="E62" s="292" t="s">
        <v>630</v>
      </c>
    </row>
    <row r="63" ht="16.199999999999999" hidden="1">
      <c r="A63" s="270"/>
      <c r="B63" s="298"/>
      <c r="C63" s="296"/>
      <c r="D63" s="299">
        <v>15080.110000000001</v>
      </c>
      <c r="E63" s="292" t="s">
        <v>631</v>
      </c>
    </row>
    <row r="64" ht="16.199999999999999" hidden="1">
      <c r="A64" s="275"/>
      <c r="B64" s="300"/>
      <c r="C64" s="297"/>
      <c r="D64" s="299">
        <f>18093.73/1.2</f>
        <v>15078.108333333334</v>
      </c>
      <c r="E64" s="292" t="s">
        <v>632</v>
      </c>
    </row>
    <row r="65" ht="31.800000000000001" hidden="1">
      <c r="A65" s="267">
        <v>11</v>
      </c>
      <c r="B65" s="279" t="s">
        <v>633</v>
      </c>
      <c r="C65" s="272">
        <f t="shared" ref="C65:C80" si="6">MIN(D65,D66,D67)</f>
        <v>250.01666666666665</v>
      </c>
      <c r="D65" s="285">
        <f>300.02/1.2</f>
        <v>250.01666666666665</v>
      </c>
      <c r="E65" s="274" t="s">
        <v>590</v>
      </c>
    </row>
    <row r="66" ht="16.199999999999999" hidden="1">
      <c r="A66" s="270"/>
      <c r="B66" s="281"/>
      <c r="C66" s="272"/>
      <c r="D66" s="285">
        <v>280.36000000000001</v>
      </c>
      <c r="E66" s="274" t="s">
        <v>591</v>
      </c>
    </row>
    <row r="67" ht="31.800000000000001" hidden="1">
      <c r="A67" s="275"/>
      <c r="B67" s="284"/>
      <c r="C67" s="277"/>
      <c r="D67" s="285">
        <v>289.36000000000001</v>
      </c>
      <c r="E67" s="274" t="s">
        <v>592</v>
      </c>
    </row>
    <row r="68" ht="31.800000000000001" hidden="1">
      <c r="A68" s="267">
        <v>12</v>
      </c>
      <c r="B68" s="279" t="s">
        <v>287</v>
      </c>
      <c r="C68" s="272">
        <f t="shared" si="6"/>
        <v>437.98333333333341</v>
      </c>
      <c r="D68" s="285">
        <f>525.58/1.2</f>
        <v>437.98333333333341</v>
      </c>
      <c r="E68" s="274" t="s">
        <v>590</v>
      </c>
    </row>
    <row r="69" ht="16.199999999999999" hidden="1">
      <c r="A69" s="270"/>
      <c r="B69" s="281"/>
      <c r="C69" s="272"/>
      <c r="D69" s="285">
        <v>498.5</v>
      </c>
      <c r="E69" s="274" t="s">
        <v>591</v>
      </c>
    </row>
    <row r="70" ht="31.800000000000001" hidden="1">
      <c r="A70" s="275"/>
      <c r="B70" s="284"/>
      <c r="C70" s="277"/>
      <c r="D70" s="285">
        <v>508.5</v>
      </c>
      <c r="E70" s="274" t="s">
        <v>592</v>
      </c>
    </row>
    <row r="71" ht="31.800000000000001" hidden="1">
      <c r="A71" s="267">
        <v>13</v>
      </c>
      <c r="B71" s="279" t="s">
        <v>294</v>
      </c>
      <c r="C71" s="272">
        <f t="shared" si="6"/>
        <v>286.78333333333336</v>
      </c>
      <c r="D71" s="285">
        <f>344.14/1.2</f>
        <v>286.78333333333336</v>
      </c>
      <c r="E71" s="274" t="s">
        <v>590</v>
      </c>
    </row>
    <row r="72" ht="16.199999999999999" hidden="1">
      <c r="A72" s="270"/>
      <c r="B72" s="281"/>
      <c r="C72" s="272"/>
      <c r="D72" s="285">
        <v>315.19999999999999</v>
      </c>
      <c r="E72" s="274" t="s">
        <v>591</v>
      </c>
    </row>
    <row r="73" ht="31.800000000000001" hidden="1">
      <c r="A73" s="275"/>
      <c r="B73" s="284"/>
      <c r="C73" s="277"/>
      <c r="D73" s="285">
        <v>305.56</v>
      </c>
      <c r="E73" s="274" t="s">
        <v>592</v>
      </c>
    </row>
    <row r="74" ht="31.800000000000001" hidden="1">
      <c r="A74" s="267">
        <v>14</v>
      </c>
      <c r="B74" s="279" t="s">
        <v>634</v>
      </c>
      <c r="C74" s="272">
        <f t="shared" si="6"/>
        <v>510.11666666666667</v>
      </c>
      <c r="D74" s="273">
        <f>612.14/1.2</f>
        <v>510.11666666666667</v>
      </c>
      <c r="E74" s="274" t="s">
        <v>590</v>
      </c>
    </row>
    <row r="75" ht="16.199999999999999" hidden="1">
      <c r="A75" s="270"/>
      <c r="B75" s="281"/>
      <c r="C75" s="272"/>
      <c r="D75" s="273">
        <v>584.79999999999995</v>
      </c>
      <c r="E75" s="274" t="s">
        <v>591</v>
      </c>
    </row>
    <row r="76" ht="31.800000000000001" hidden="1">
      <c r="A76" s="275"/>
      <c r="B76" s="284"/>
      <c r="C76" s="277"/>
      <c r="D76" s="273">
        <v>524.60000000000002</v>
      </c>
      <c r="E76" s="274" t="s">
        <v>592</v>
      </c>
    </row>
    <row r="77" ht="31.800000000000001" hidden="1">
      <c r="A77" s="267">
        <v>15</v>
      </c>
      <c r="B77" s="279" t="s">
        <v>635</v>
      </c>
      <c r="C77" s="272">
        <f t="shared" si="6"/>
        <v>1752.9083333333333</v>
      </c>
      <c r="D77" s="273">
        <f>2103.49/1.2</f>
        <v>1752.9083333333333</v>
      </c>
      <c r="E77" s="274" t="s">
        <v>590</v>
      </c>
    </row>
    <row r="78" ht="16.199999999999999" hidden="1">
      <c r="A78" s="270"/>
      <c r="B78" s="281"/>
      <c r="C78" s="272"/>
      <c r="D78" s="273">
        <v>1753.5</v>
      </c>
      <c r="E78" s="274" t="s">
        <v>591</v>
      </c>
    </row>
    <row r="79" ht="31.800000000000001" hidden="1">
      <c r="A79" s="275"/>
      <c r="B79" s="284"/>
      <c r="C79" s="277"/>
      <c r="D79" s="273">
        <v>1783.9000000000001</v>
      </c>
      <c r="E79" s="274" t="s">
        <v>592</v>
      </c>
    </row>
    <row r="80" ht="31.800000000000001" hidden="1">
      <c r="A80" s="267">
        <v>16</v>
      </c>
      <c r="B80" s="279" t="s">
        <v>636</v>
      </c>
      <c r="C80" s="272">
        <f t="shared" si="6"/>
        <v>139.00000000000003</v>
      </c>
      <c r="D80" s="273">
        <f>166.8/1.2</f>
        <v>139.00000000000003</v>
      </c>
      <c r="E80" s="274" t="s">
        <v>590</v>
      </c>
    </row>
    <row r="81" ht="16.199999999999999" hidden="1">
      <c r="A81" s="270"/>
      <c r="B81" s="281"/>
      <c r="C81" s="272"/>
      <c r="D81" s="273">
        <v>139.5</v>
      </c>
      <c r="E81" s="274" t="s">
        <v>591</v>
      </c>
    </row>
    <row r="82" ht="31.800000000000001" hidden="1">
      <c r="A82" s="275"/>
      <c r="B82" s="284"/>
      <c r="C82" s="277"/>
      <c r="D82" s="273">
        <v>140.5</v>
      </c>
      <c r="E82" s="274" t="s">
        <v>592</v>
      </c>
    </row>
    <row r="83" ht="16.199999999999999" hidden="1">
      <c r="A83" s="267">
        <v>6</v>
      </c>
      <c r="B83" s="279" t="s">
        <v>637</v>
      </c>
      <c r="C83" s="302">
        <f t="shared" ref="C83:C95" si="7">MIN(D83:D85)</f>
        <v>118500</v>
      </c>
      <c r="D83" s="299">
        <v>118500</v>
      </c>
      <c r="E83" s="274" t="s">
        <v>638</v>
      </c>
    </row>
    <row r="84" ht="16.199999999999999" hidden="1">
      <c r="A84" s="270"/>
      <c r="B84" s="281"/>
      <c r="C84" s="272"/>
      <c r="D84" s="299">
        <v>123043.33</v>
      </c>
      <c r="E84" s="274" t="s">
        <v>639</v>
      </c>
    </row>
    <row r="85" ht="31.800000000000001" hidden="1">
      <c r="A85" s="275"/>
      <c r="B85" s="284"/>
      <c r="C85" s="277"/>
      <c r="D85" s="299">
        <v>121416.67</v>
      </c>
      <c r="E85" s="274" t="s">
        <v>640</v>
      </c>
    </row>
    <row r="86" ht="31.800000000000001" hidden="1">
      <c r="A86" s="267">
        <v>7</v>
      </c>
      <c r="B86" s="279" t="s">
        <v>622</v>
      </c>
      <c r="C86" s="302">
        <v>148300</v>
      </c>
      <c r="D86" s="285">
        <v>157083.32999999999</v>
      </c>
      <c r="E86" s="274" t="s">
        <v>623</v>
      </c>
    </row>
    <row r="87" ht="31.800000000000001" hidden="1">
      <c r="A87" s="270"/>
      <c r="B87" s="281"/>
      <c r="C87" s="272"/>
      <c r="D87" s="285">
        <v>148300</v>
      </c>
      <c r="E87" s="274" t="s">
        <v>624</v>
      </c>
    </row>
    <row r="88" ht="31.800000000000001" hidden="1">
      <c r="A88" s="275"/>
      <c r="B88" s="284"/>
      <c r="C88" s="277"/>
      <c r="D88" s="285">
        <v>152916.67000000001</v>
      </c>
      <c r="E88" s="274" t="s">
        <v>625</v>
      </c>
    </row>
    <row r="89" ht="31.800000000000001" hidden="1">
      <c r="A89" s="267">
        <v>8</v>
      </c>
      <c r="B89" s="279" t="s">
        <v>641</v>
      </c>
      <c r="C89" s="272">
        <f t="shared" si="7"/>
        <v>5534.1000000000004</v>
      </c>
      <c r="D89" s="285">
        <v>6199.9200000000001</v>
      </c>
      <c r="E89" s="274" t="s">
        <v>642</v>
      </c>
    </row>
    <row r="90" ht="16.199999999999999" hidden="1">
      <c r="A90" s="270"/>
      <c r="B90" s="281"/>
      <c r="C90" s="272"/>
      <c r="D90" s="285">
        <f>6640.92/1.2</f>
        <v>5534.1000000000004</v>
      </c>
      <c r="E90" s="274" t="s">
        <v>643</v>
      </c>
    </row>
    <row r="91" ht="31.800000000000001" hidden="1">
      <c r="A91" s="275"/>
      <c r="B91" s="284"/>
      <c r="C91" s="277"/>
      <c r="D91" s="285">
        <v>6061.4399999999996</v>
      </c>
      <c r="E91" s="274" t="s">
        <v>644</v>
      </c>
    </row>
    <row r="92" ht="31.800000000000001" hidden="1">
      <c r="A92" s="270">
        <v>6</v>
      </c>
      <c r="B92" s="298" t="s">
        <v>645</v>
      </c>
      <c r="C92" s="303">
        <f t="shared" si="7"/>
        <v>278.54000000000002</v>
      </c>
      <c r="D92" s="299">
        <v>278.54000000000002</v>
      </c>
      <c r="E92" s="292" t="s">
        <v>646</v>
      </c>
    </row>
    <row r="93" ht="31.800000000000001" hidden="1">
      <c r="A93" s="270"/>
      <c r="B93" s="298"/>
      <c r="C93" s="296"/>
      <c r="D93" s="299">
        <v>296.64999999999998</v>
      </c>
      <c r="E93" s="292" t="s">
        <v>647</v>
      </c>
    </row>
    <row r="94" ht="31.800000000000001" hidden="1">
      <c r="A94" s="304"/>
      <c r="B94" s="300"/>
      <c r="C94" s="297"/>
      <c r="D94" s="299">
        <v>279.83999999999997</v>
      </c>
      <c r="E94" s="292" t="s">
        <v>648</v>
      </c>
    </row>
    <row r="95" ht="31.800000000000001" hidden="1">
      <c r="A95" s="305">
        <v>7</v>
      </c>
      <c r="B95" s="301" t="s">
        <v>649</v>
      </c>
      <c r="C95" s="303">
        <f t="shared" si="7"/>
        <v>37.200000000000003</v>
      </c>
      <c r="D95" s="299">
        <v>37.200000000000003</v>
      </c>
      <c r="E95" s="292" t="s">
        <v>646</v>
      </c>
    </row>
    <row r="96" ht="31.800000000000001" hidden="1">
      <c r="A96" s="270"/>
      <c r="B96" s="298"/>
      <c r="C96" s="296"/>
      <c r="D96" s="299">
        <v>40</v>
      </c>
      <c r="E96" s="292" t="s">
        <v>647</v>
      </c>
    </row>
    <row r="97" ht="31.800000000000001" hidden="1">
      <c r="A97" s="304"/>
      <c r="B97" s="300"/>
      <c r="C97" s="297"/>
      <c r="D97" s="299">
        <v>37.530000000000001</v>
      </c>
      <c r="E97" s="292" t="s">
        <v>648</v>
      </c>
    </row>
    <row r="98" ht="31.800000000000001" hidden="1">
      <c r="A98" s="305">
        <v>8</v>
      </c>
      <c r="B98" s="301" t="s">
        <v>650</v>
      </c>
      <c r="C98" s="303">
        <f>MIN(D98:D100)</f>
        <v>73.75</v>
      </c>
      <c r="D98" s="299">
        <v>73.75</v>
      </c>
      <c r="E98" s="292" t="s">
        <v>646</v>
      </c>
    </row>
    <row r="99" ht="31.800000000000001" hidden="1">
      <c r="A99" s="270"/>
      <c r="B99" s="298"/>
      <c r="C99" s="296"/>
      <c r="D99" s="299">
        <v>78.519999999999996</v>
      </c>
      <c r="E99" s="292" t="s">
        <v>647</v>
      </c>
    </row>
    <row r="100" ht="31.800000000000001" hidden="1">
      <c r="A100" s="270"/>
      <c r="B100" s="300"/>
      <c r="C100" s="297"/>
      <c r="D100" s="299">
        <v>75.049999999999997</v>
      </c>
      <c r="E100" s="292" t="s">
        <v>648</v>
      </c>
    </row>
    <row r="101" ht="31.800000000000001" hidden="1">
      <c r="A101" s="270">
        <v>9</v>
      </c>
      <c r="B101" s="301" t="s">
        <v>651</v>
      </c>
      <c r="C101" s="303">
        <f>MIN(D101:D103)</f>
        <v>12083.333333333334</v>
      </c>
      <c r="D101" s="299">
        <f>14500/1.2</f>
        <v>12083.333333333334</v>
      </c>
      <c r="E101" s="292" t="s">
        <v>627</v>
      </c>
    </row>
    <row r="102" ht="16.199999999999999" hidden="1">
      <c r="A102" s="270"/>
      <c r="B102" s="298"/>
      <c r="C102" s="296"/>
      <c r="D102" s="299">
        <v>12250.450000000001</v>
      </c>
      <c r="E102" s="292" t="s">
        <v>628</v>
      </c>
    </row>
    <row r="103" ht="16.199999999999999" hidden="1">
      <c r="A103" s="275"/>
      <c r="B103" s="300"/>
      <c r="C103" s="297"/>
      <c r="D103" s="299">
        <f>14733.28/1.2</f>
        <v>12277.733333333334</v>
      </c>
      <c r="E103" s="292" t="s">
        <v>629</v>
      </c>
    </row>
    <row r="104" ht="31.800000000000001" hidden="1">
      <c r="A104" s="267">
        <v>10</v>
      </c>
      <c r="B104" s="301" t="s">
        <v>626</v>
      </c>
      <c r="C104" s="303">
        <f>MIN(D104:D106)</f>
        <v>14916.666666666668</v>
      </c>
      <c r="D104" s="299">
        <f>17900/1.2</f>
        <v>14916.666666666668</v>
      </c>
      <c r="E104" s="292" t="s">
        <v>627</v>
      </c>
    </row>
    <row r="105" ht="16.199999999999999" hidden="1">
      <c r="A105" s="270"/>
      <c r="B105" s="298"/>
      <c r="C105" s="296"/>
      <c r="D105" s="299">
        <v>15080.110000000001</v>
      </c>
      <c r="E105" s="292" t="s">
        <v>628</v>
      </c>
    </row>
    <row r="106" ht="16.199999999999999" hidden="1">
      <c r="A106" s="275"/>
      <c r="B106" s="300"/>
      <c r="C106" s="297"/>
      <c r="D106" s="299">
        <f>18093.73/1.2</f>
        <v>15078.108333333334</v>
      </c>
      <c r="E106" s="292" t="s">
        <v>629</v>
      </c>
    </row>
    <row r="107" ht="16.199999999999999" hidden="1">
      <c r="A107" s="267">
        <v>11</v>
      </c>
      <c r="B107" s="279" t="s">
        <v>652</v>
      </c>
      <c r="C107" s="302">
        <f>MIN(D107:D109)</f>
        <v>31000</v>
      </c>
      <c r="D107" s="299">
        <v>31000</v>
      </c>
      <c r="E107" s="274" t="s">
        <v>653</v>
      </c>
    </row>
    <row r="108" ht="16.199999999999999" hidden="1">
      <c r="A108" s="270"/>
      <c r="B108" s="281"/>
      <c r="C108" s="272"/>
      <c r="D108" s="299">
        <v>31800</v>
      </c>
      <c r="E108" s="274" t="s">
        <v>654</v>
      </c>
    </row>
    <row r="109" ht="31.800000000000001" hidden="1">
      <c r="A109" s="275"/>
      <c r="B109" s="284"/>
      <c r="C109" s="277"/>
      <c r="D109" s="299">
        <v>33500</v>
      </c>
      <c r="E109" s="274" t="s">
        <v>655</v>
      </c>
    </row>
    <row r="110" ht="31.800000000000001" hidden="1">
      <c r="A110" s="267">
        <v>5</v>
      </c>
      <c r="B110" s="279" t="s">
        <v>342</v>
      </c>
      <c r="C110" s="272">
        <f>MIN(D110,D111,D112)</f>
        <v>6128.5749999999998</v>
      </c>
      <c r="D110" s="273">
        <f>7354.29/1.2</f>
        <v>6128.5749999999998</v>
      </c>
      <c r="E110" s="274" t="s">
        <v>619</v>
      </c>
    </row>
    <row r="111" ht="16.199999999999999" hidden="1">
      <c r="A111" s="270"/>
      <c r="B111" s="281"/>
      <c r="C111" s="272"/>
      <c r="D111" s="273">
        <v>8037.6999999999998</v>
      </c>
      <c r="E111" s="274" t="s">
        <v>620</v>
      </c>
    </row>
    <row r="112" ht="31.800000000000001" hidden="1">
      <c r="A112" s="270"/>
      <c r="B112" s="284"/>
      <c r="C112" s="277"/>
      <c r="D112" s="273">
        <v>7575.4300000000003</v>
      </c>
      <c r="E112" s="274" t="s">
        <v>621</v>
      </c>
    </row>
    <row r="113" ht="31.800000000000001" hidden="1">
      <c r="A113" s="267">
        <v>6</v>
      </c>
      <c r="B113" s="279" t="s">
        <v>350</v>
      </c>
      <c r="C113" s="272">
        <f>MIN(D113,D114,D115)</f>
        <v>36792.458333333336</v>
      </c>
      <c r="D113" s="273">
        <f>44150.95/1.2</f>
        <v>36792.458333333336</v>
      </c>
      <c r="E113" s="274" t="s">
        <v>619</v>
      </c>
    </row>
    <row r="114" ht="16.199999999999999" hidden="1">
      <c r="A114" s="270"/>
      <c r="B114" s="281"/>
      <c r="C114" s="272"/>
      <c r="D114" s="273">
        <v>51450</v>
      </c>
      <c r="E114" s="274" t="s">
        <v>620</v>
      </c>
    </row>
    <row r="115" ht="31.800000000000001" hidden="1">
      <c r="A115" s="270"/>
      <c r="B115" s="284"/>
      <c r="C115" s="277"/>
      <c r="D115" s="273">
        <v>49000</v>
      </c>
      <c r="E115" s="274" t="s">
        <v>621</v>
      </c>
    </row>
    <row r="116" ht="16.5" hidden="1" customHeight="1">
      <c r="A116" s="267">
        <v>8</v>
      </c>
      <c r="B116" s="306" t="s">
        <v>656</v>
      </c>
      <c r="C116" s="272">
        <f t="shared" ref="C116:C119" si="8">MIN(D116,D117,D118)</f>
        <v>142500</v>
      </c>
      <c r="D116" s="273">
        <f>171000/1.2</f>
        <v>142500</v>
      </c>
      <c r="E116" s="274" t="s">
        <v>657</v>
      </c>
    </row>
    <row r="117" ht="16.199999999999999" hidden="1">
      <c r="A117" s="270"/>
      <c r="B117" s="307"/>
      <c r="C117" s="272"/>
      <c r="D117" s="273">
        <f>177500/1.2</f>
        <v>147916.66666666669</v>
      </c>
      <c r="E117" s="274" t="s">
        <v>658</v>
      </c>
    </row>
    <row r="118" ht="31.800000000000001" hidden="1">
      <c r="A118" s="275"/>
      <c r="B118" s="308"/>
      <c r="C118" s="277"/>
      <c r="D118" s="273">
        <f>173000/1.2</f>
        <v>144166.66666666669</v>
      </c>
      <c r="E118" s="274" t="s">
        <v>659</v>
      </c>
    </row>
    <row r="119" ht="16.199999999999999" hidden="1">
      <c r="A119" s="267">
        <v>9</v>
      </c>
      <c r="B119" s="279" t="s">
        <v>660</v>
      </c>
      <c r="C119" s="272">
        <f t="shared" si="8"/>
        <v>30950</v>
      </c>
      <c r="D119" s="273">
        <f>37140/1.2</f>
        <v>30950</v>
      </c>
      <c r="E119" s="274" t="s">
        <v>661</v>
      </c>
    </row>
    <row r="120" ht="16.199999999999999" hidden="1">
      <c r="A120" s="270"/>
      <c r="B120" s="281"/>
      <c r="C120" s="272"/>
      <c r="D120" s="273">
        <f>39000/1.2</f>
        <v>32500</v>
      </c>
      <c r="E120" s="274" t="s">
        <v>658</v>
      </c>
    </row>
    <row r="121" ht="31.800000000000001" hidden="1">
      <c r="A121" s="275"/>
      <c r="B121" s="284"/>
      <c r="C121" s="277"/>
      <c r="D121" s="273">
        <f>38500/1.2</f>
        <v>32083.333333333336</v>
      </c>
      <c r="E121" s="274" t="s">
        <v>659</v>
      </c>
    </row>
    <row r="122" ht="31.800000000000001" hidden="1">
      <c r="A122" s="267">
        <v>10</v>
      </c>
      <c r="B122" s="279" t="s">
        <v>622</v>
      </c>
      <c r="C122" s="302">
        <f>MIN(D122:D124)</f>
        <v>180200.01000000001</v>
      </c>
      <c r="D122" s="285">
        <f>218760/1.2</f>
        <v>182300</v>
      </c>
      <c r="E122" s="274" t="s">
        <v>662</v>
      </c>
    </row>
    <row r="123" ht="31.800000000000001" hidden="1">
      <c r="A123" s="270"/>
      <c r="B123" s="281"/>
      <c r="C123" s="272"/>
      <c r="D123" s="285">
        <v>180200.01000000001</v>
      </c>
      <c r="E123" s="274" t="s">
        <v>663</v>
      </c>
    </row>
    <row r="124" ht="31.800000000000001" hidden="1">
      <c r="A124" s="275"/>
      <c r="B124" s="284"/>
      <c r="C124" s="277"/>
      <c r="D124" s="285">
        <f>219700/1.2</f>
        <v>183083.33333333334</v>
      </c>
      <c r="E124" s="274" t="s">
        <v>664</v>
      </c>
    </row>
    <row r="125" ht="69.900000000000006" customHeight="1">
      <c r="A125" s="267">
        <v>1</v>
      </c>
      <c r="B125" s="279" t="s">
        <v>665</v>
      </c>
      <c r="C125" s="302">
        <f>MIN(D125:D127)</f>
        <v>2346.5</v>
      </c>
      <c r="D125" s="299">
        <v>2346.5</v>
      </c>
      <c r="E125" s="309" t="s">
        <v>666</v>
      </c>
    </row>
    <row r="126" ht="69.900000000000006" customHeight="1">
      <c r="A126" s="270"/>
      <c r="B126" s="281"/>
      <c r="C126" s="272"/>
      <c r="D126" s="299">
        <v>2491.1100000000001</v>
      </c>
      <c r="E126" s="274" t="s">
        <v>667</v>
      </c>
    </row>
    <row r="127" ht="69.900000000000006" customHeight="1">
      <c r="A127" s="275"/>
      <c r="B127" s="284"/>
      <c r="C127" s="277"/>
      <c r="D127" s="299">
        <v>2646.5</v>
      </c>
      <c r="E127" s="274" t="s">
        <v>668</v>
      </c>
    </row>
    <row r="128" ht="31.800000000000001">
      <c r="A128" s="267">
        <v>2</v>
      </c>
      <c r="B128" s="279" t="s">
        <v>669</v>
      </c>
      <c r="C128" s="302">
        <f>MIN(D128:D130)</f>
        <v>1557.46</v>
      </c>
      <c r="D128" s="299">
        <v>1588.75</v>
      </c>
      <c r="E128" s="309" t="s">
        <v>666</v>
      </c>
    </row>
    <row r="129" ht="16.199999999999999">
      <c r="A129" s="270"/>
      <c r="B129" s="281"/>
      <c r="C129" s="272"/>
      <c r="D129" s="299">
        <v>1557.46</v>
      </c>
      <c r="E129" s="274" t="s">
        <v>667</v>
      </c>
    </row>
    <row r="130" ht="31.800000000000001">
      <c r="A130" s="275"/>
      <c r="B130" s="284"/>
      <c r="C130" s="277"/>
      <c r="D130" s="299">
        <v>1737.6500000000001</v>
      </c>
      <c r="E130" s="274" t="s">
        <v>668</v>
      </c>
    </row>
    <row r="131" ht="16.199999999999999" hidden="1">
      <c r="A131" s="267">
        <v>1</v>
      </c>
      <c r="B131" s="301" t="s">
        <v>670</v>
      </c>
      <c r="C131" s="303">
        <f>MIN(D131,D132,D133)</f>
        <v>96.689999999999998</v>
      </c>
      <c r="D131" s="310">
        <v>98.120000000000005</v>
      </c>
      <c r="E131" s="311" t="s">
        <v>671</v>
      </c>
    </row>
    <row r="132" ht="31.800000000000001" hidden="1">
      <c r="A132" s="270"/>
      <c r="B132" s="298"/>
      <c r="C132" s="296"/>
      <c r="D132" s="299">
        <v>96.689999999999998</v>
      </c>
      <c r="E132" s="292" t="s">
        <v>672</v>
      </c>
    </row>
    <row r="133" ht="31.800000000000001" hidden="1">
      <c r="A133" s="275"/>
      <c r="B133" s="300"/>
      <c r="C133" s="312"/>
      <c r="D133" s="313">
        <v>99.549999999999997</v>
      </c>
      <c r="E133" s="314" t="s">
        <v>673</v>
      </c>
    </row>
    <row r="134" ht="31.800000000000001" hidden="1">
      <c r="A134" s="267">
        <v>2</v>
      </c>
      <c r="B134" s="298" t="s">
        <v>651</v>
      </c>
      <c r="C134" s="296">
        <f>MIN(D134:D136)</f>
        <v>12083.333333333334</v>
      </c>
      <c r="D134" s="299">
        <f>14500/1.2</f>
        <v>12083.333333333334</v>
      </c>
      <c r="E134" s="292" t="s">
        <v>627</v>
      </c>
    </row>
    <row r="135" ht="16.199999999999999" hidden="1">
      <c r="A135" s="270"/>
      <c r="B135" s="298"/>
      <c r="C135" s="296"/>
      <c r="D135" s="299">
        <v>12250.450000000001</v>
      </c>
      <c r="E135" s="292" t="s">
        <v>628</v>
      </c>
    </row>
    <row r="136" ht="16.199999999999999" hidden="1">
      <c r="A136" s="275"/>
      <c r="B136" s="300"/>
      <c r="C136" s="297"/>
      <c r="D136" s="299">
        <f>14733.28/1.2</f>
        <v>12277.733333333334</v>
      </c>
      <c r="E136" s="292" t="s">
        <v>629</v>
      </c>
    </row>
    <row r="137" ht="31.800000000000001" hidden="1">
      <c r="A137" s="267">
        <v>8</v>
      </c>
      <c r="B137" s="301" t="s">
        <v>626</v>
      </c>
      <c r="C137" s="303">
        <f>MIN(D137:D139)</f>
        <v>14916.666666666668</v>
      </c>
      <c r="D137" s="299">
        <f>17900/1.2</f>
        <v>14916.666666666668</v>
      </c>
      <c r="E137" s="292" t="s">
        <v>627</v>
      </c>
    </row>
    <row r="138" ht="16.199999999999999" hidden="1">
      <c r="A138" s="270"/>
      <c r="B138" s="298"/>
      <c r="C138" s="296"/>
      <c r="D138" s="299">
        <v>15080.110000000001</v>
      </c>
      <c r="E138" s="292" t="s">
        <v>628</v>
      </c>
    </row>
    <row r="139" ht="16.199999999999999" hidden="1">
      <c r="A139" s="275"/>
      <c r="B139" s="300"/>
      <c r="C139" s="297"/>
      <c r="D139" s="299">
        <f>18093.73/1.2</f>
        <v>15078.108333333334</v>
      </c>
      <c r="E139" s="292" t="s">
        <v>629</v>
      </c>
    </row>
    <row r="140" ht="31.800000000000001" hidden="1">
      <c r="A140" s="267">
        <v>9</v>
      </c>
      <c r="B140" s="301" t="s">
        <v>674</v>
      </c>
      <c r="C140" s="303">
        <f>MIN(D140:D142)</f>
        <v>61708.330000000002</v>
      </c>
      <c r="D140" s="299">
        <v>61708.330000000002</v>
      </c>
      <c r="E140" s="292" t="s">
        <v>675</v>
      </c>
    </row>
    <row r="141" ht="16.199999999999999" hidden="1">
      <c r="A141" s="270"/>
      <c r="B141" s="298"/>
      <c r="C141" s="296"/>
      <c r="D141" s="299">
        <v>63154.169999999998</v>
      </c>
      <c r="E141" s="292" t="s">
        <v>676</v>
      </c>
    </row>
    <row r="142" ht="16.199999999999999" hidden="1">
      <c r="A142" s="275"/>
      <c r="B142" s="300"/>
      <c r="C142" s="297"/>
      <c r="D142" s="299">
        <v>63700</v>
      </c>
      <c r="E142" s="292" t="s">
        <v>677</v>
      </c>
    </row>
    <row r="143" ht="31.800000000000001" hidden="1">
      <c r="A143" s="267">
        <v>13</v>
      </c>
      <c r="B143" s="301" t="s">
        <v>678</v>
      </c>
      <c r="C143" s="296">
        <f t="shared" ref="C143:C206" si="9">MIN(D143,D144,D145)</f>
        <v>3135.5</v>
      </c>
      <c r="D143" s="299">
        <f>3762.6/1.2</f>
        <v>3135.5</v>
      </c>
      <c r="E143" s="292" t="s">
        <v>619</v>
      </c>
    </row>
    <row r="144" ht="16.199999999999999" hidden="1">
      <c r="A144" s="270"/>
      <c r="B144" s="298"/>
      <c r="C144" s="296"/>
      <c r="D144" s="299">
        <v>3276.4200000000001</v>
      </c>
      <c r="E144" s="292" t="s">
        <v>620</v>
      </c>
    </row>
    <row r="145" ht="31.800000000000001" hidden="1">
      <c r="A145" s="275"/>
      <c r="B145" s="300"/>
      <c r="C145" s="297"/>
      <c r="D145" s="299">
        <v>3182.6399999999999</v>
      </c>
      <c r="E145" s="292" t="s">
        <v>621</v>
      </c>
    </row>
    <row r="146" ht="31.800000000000001" hidden="1">
      <c r="A146" s="267">
        <v>8</v>
      </c>
      <c r="B146" s="301" t="s">
        <v>679</v>
      </c>
      <c r="C146" s="296">
        <f t="shared" si="9"/>
        <v>4514.5166666666673</v>
      </c>
      <c r="D146" s="299">
        <f>5417.42/1.2</f>
        <v>4514.5166666666673</v>
      </c>
      <c r="E146" s="292" t="s">
        <v>619</v>
      </c>
    </row>
    <row r="147" ht="16.199999999999999" hidden="1">
      <c r="A147" s="270"/>
      <c r="B147" s="298"/>
      <c r="C147" s="296"/>
      <c r="D147" s="299">
        <v>4745.3299999999999</v>
      </c>
      <c r="E147" s="292" t="s">
        <v>620</v>
      </c>
    </row>
    <row r="148" ht="31.800000000000001" hidden="1">
      <c r="A148" s="275"/>
      <c r="B148" s="300"/>
      <c r="C148" s="297"/>
      <c r="D148" s="299">
        <v>4689.1199999999999</v>
      </c>
      <c r="E148" s="292" t="s">
        <v>621</v>
      </c>
    </row>
    <row r="149" ht="31.800000000000001" hidden="1">
      <c r="A149" s="267">
        <v>9</v>
      </c>
      <c r="B149" s="301" t="s">
        <v>680</v>
      </c>
      <c r="C149" s="296">
        <f t="shared" si="9"/>
        <v>3769.4333333333334</v>
      </c>
      <c r="D149" s="299">
        <f>4523.32/1.2</f>
        <v>3769.4333333333334</v>
      </c>
      <c r="E149" s="292" t="s">
        <v>619</v>
      </c>
    </row>
    <row r="150" ht="16.199999999999999" hidden="1">
      <c r="A150" s="270"/>
      <c r="B150" s="298"/>
      <c r="C150" s="296"/>
      <c r="D150" s="299">
        <v>3962</v>
      </c>
      <c r="E150" s="292" t="s">
        <v>620</v>
      </c>
    </row>
    <row r="151" ht="31.800000000000001" hidden="1">
      <c r="A151" s="275"/>
      <c r="B151" s="300"/>
      <c r="C151" s="297"/>
      <c r="D151" s="299">
        <v>3880.5500000000002</v>
      </c>
      <c r="E151" s="292" t="s">
        <v>621</v>
      </c>
    </row>
    <row r="152" ht="31.800000000000001" hidden="1">
      <c r="A152" s="267">
        <v>10</v>
      </c>
      <c r="B152" s="301" t="s">
        <v>681</v>
      </c>
      <c r="C152" s="296">
        <f t="shared" si="9"/>
        <v>1330.925</v>
      </c>
      <c r="D152" s="299">
        <f>1597.11/1.2</f>
        <v>1330.925</v>
      </c>
      <c r="E152" s="292" t="s">
        <v>619</v>
      </c>
    </row>
    <row r="153" ht="16.199999999999999" hidden="1">
      <c r="A153" s="270"/>
      <c r="B153" s="298"/>
      <c r="C153" s="296"/>
      <c r="D153" s="299">
        <v>1402.75</v>
      </c>
      <c r="E153" s="292" t="s">
        <v>620</v>
      </c>
    </row>
    <row r="154" ht="31.800000000000001" hidden="1">
      <c r="A154" s="275"/>
      <c r="B154" s="300"/>
      <c r="C154" s="297"/>
      <c r="D154" s="299">
        <v>1442.04</v>
      </c>
      <c r="E154" s="292" t="s">
        <v>621</v>
      </c>
    </row>
    <row r="155" ht="31.800000000000001" hidden="1">
      <c r="A155" s="267">
        <v>16</v>
      </c>
      <c r="B155" s="279" t="s">
        <v>682</v>
      </c>
      <c r="C155" s="272">
        <f t="shared" si="9"/>
        <v>1616.1500000000001</v>
      </c>
      <c r="D155" s="285">
        <f>1939.38/1.2</f>
        <v>1616.1500000000001</v>
      </c>
      <c r="E155" s="274" t="s">
        <v>619</v>
      </c>
    </row>
    <row r="156" ht="16.199999999999999" hidden="1">
      <c r="A156" s="270"/>
      <c r="B156" s="281"/>
      <c r="C156" s="272"/>
      <c r="D156" s="285">
        <v>1698</v>
      </c>
      <c r="E156" s="274" t="s">
        <v>620</v>
      </c>
    </row>
    <row r="157" ht="31.800000000000001" hidden="1">
      <c r="A157" s="275"/>
      <c r="B157" s="284"/>
      <c r="C157" s="277"/>
      <c r="D157" s="285">
        <v>1665.3599999999999</v>
      </c>
      <c r="E157" s="274" t="s">
        <v>621</v>
      </c>
    </row>
    <row r="158" ht="31.800000000000001" hidden="1">
      <c r="A158" s="267">
        <v>17</v>
      </c>
      <c r="B158" s="279" t="s">
        <v>683</v>
      </c>
      <c r="C158" s="272">
        <f t="shared" si="9"/>
        <v>935.95833333333348</v>
      </c>
      <c r="D158" s="285">
        <f>1123.15/1.2</f>
        <v>935.95833333333348</v>
      </c>
      <c r="E158" s="274" t="s">
        <v>619</v>
      </c>
    </row>
    <row r="159" ht="16.199999999999999" hidden="1">
      <c r="A159" s="270"/>
      <c r="B159" s="281"/>
      <c r="C159" s="272"/>
      <c r="D159" s="285">
        <v>982.12</v>
      </c>
      <c r="E159" s="274" t="s">
        <v>620</v>
      </c>
    </row>
    <row r="160" ht="31.800000000000001" hidden="1">
      <c r="A160" s="275"/>
      <c r="B160" s="284"/>
      <c r="C160" s="277"/>
      <c r="D160" s="285">
        <v>1031.2</v>
      </c>
      <c r="E160" s="274" t="s">
        <v>621</v>
      </c>
    </row>
    <row r="161" ht="31.800000000000001" hidden="1">
      <c r="A161" s="267">
        <v>18</v>
      </c>
      <c r="B161" s="301" t="s">
        <v>684</v>
      </c>
      <c r="C161" s="296">
        <f t="shared" si="9"/>
        <v>2952.3833333333337</v>
      </c>
      <c r="D161" s="299">
        <f>3542.86/1.2</f>
        <v>2952.3833333333337</v>
      </c>
      <c r="E161" s="292" t="s">
        <v>619</v>
      </c>
    </row>
    <row r="162" ht="16.199999999999999" hidden="1">
      <c r="A162" s="270"/>
      <c r="B162" s="298"/>
      <c r="C162" s="296"/>
      <c r="D162" s="299">
        <v>4125.1800000000003</v>
      </c>
      <c r="E162" s="292" t="s">
        <v>620</v>
      </c>
    </row>
    <row r="163" ht="31.800000000000001" hidden="1">
      <c r="A163" s="275"/>
      <c r="B163" s="300"/>
      <c r="C163" s="297"/>
      <c r="D163" s="299">
        <v>3970.7800000000002</v>
      </c>
      <c r="E163" s="292" t="s">
        <v>621</v>
      </c>
    </row>
    <row r="164" ht="31.800000000000001" hidden="1">
      <c r="A164" s="267">
        <v>19</v>
      </c>
      <c r="B164" s="279" t="s">
        <v>685</v>
      </c>
      <c r="C164" s="272">
        <f t="shared" si="9"/>
        <v>2229.2833333333333</v>
      </c>
      <c r="D164" s="285">
        <f>2675.14/1.2</f>
        <v>2229.2833333333333</v>
      </c>
      <c r="E164" s="274" t="s">
        <v>619</v>
      </c>
    </row>
    <row r="165" ht="16.199999999999999" hidden="1">
      <c r="A165" s="270"/>
      <c r="B165" s="281"/>
      <c r="C165" s="272"/>
      <c r="D165" s="285">
        <v>2814.3299999999999</v>
      </c>
      <c r="E165" s="274" t="s">
        <v>620</v>
      </c>
    </row>
    <row r="166" ht="31.800000000000001" hidden="1">
      <c r="A166" s="275"/>
      <c r="B166" s="284"/>
      <c r="C166" s="277"/>
      <c r="D166" s="285">
        <v>2648.4000000000001</v>
      </c>
      <c r="E166" s="274" t="s">
        <v>621</v>
      </c>
    </row>
    <row r="167" ht="31.800000000000001" hidden="1">
      <c r="A167" s="267">
        <v>20</v>
      </c>
      <c r="B167" s="279" t="s">
        <v>686</v>
      </c>
      <c r="C167" s="272">
        <f t="shared" si="9"/>
        <v>1352.9833333333333</v>
      </c>
      <c r="D167" s="285">
        <f>1623.58/1.2</f>
        <v>1352.9833333333333</v>
      </c>
      <c r="E167" s="274" t="s">
        <v>619</v>
      </c>
    </row>
    <row r="168" ht="16.199999999999999" hidden="1">
      <c r="A168" s="270"/>
      <c r="B168" s="281"/>
      <c r="C168" s="272"/>
      <c r="D168" s="285">
        <v>1786.0899999999999</v>
      </c>
      <c r="E168" s="274" t="s">
        <v>620</v>
      </c>
    </row>
    <row r="169" ht="31.800000000000001" hidden="1">
      <c r="A169" s="275"/>
      <c r="B169" s="284"/>
      <c r="C169" s="277"/>
      <c r="D169" s="285">
        <v>1655.7</v>
      </c>
      <c r="E169" s="274" t="s">
        <v>621</v>
      </c>
    </row>
    <row r="170" ht="31.800000000000001" hidden="1">
      <c r="A170" s="267">
        <v>12</v>
      </c>
      <c r="B170" s="301" t="s">
        <v>687</v>
      </c>
      <c r="C170" s="296">
        <f t="shared" si="9"/>
        <v>1319.05</v>
      </c>
      <c r="D170" s="299">
        <f>1582.86/1.2</f>
        <v>1319.05</v>
      </c>
      <c r="E170" s="292" t="s">
        <v>619</v>
      </c>
    </row>
    <row r="171" ht="16.199999999999999" hidden="1">
      <c r="A171" s="270"/>
      <c r="B171" s="298"/>
      <c r="C171" s="296"/>
      <c r="D171" s="299">
        <v>1941.47</v>
      </c>
      <c r="E171" s="292" t="s">
        <v>620</v>
      </c>
    </row>
    <row r="172" ht="31.800000000000001" hidden="1">
      <c r="A172" s="275"/>
      <c r="B172" s="300"/>
      <c r="C172" s="297"/>
      <c r="D172" s="299">
        <v>1781.24</v>
      </c>
      <c r="E172" s="292" t="s">
        <v>621</v>
      </c>
    </row>
    <row r="173" ht="31.800000000000001" hidden="1">
      <c r="A173" s="267">
        <v>14</v>
      </c>
      <c r="B173" s="301" t="s">
        <v>688</v>
      </c>
      <c r="C173" s="296">
        <f t="shared" si="9"/>
        <v>822.73333333333335</v>
      </c>
      <c r="D173" s="299">
        <f>987.28/1.2</f>
        <v>822.73333333333335</v>
      </c>
      <c r="E173" s="292" t="s">
        <v>619</v>
      </c>
    </row>
    <row r="174" ht="16.199999999999999" hidden="1">
      <c r="A174" s="270"/>
      <c r="B174" s="298"/>
      <c r="C174" s="296"/>
      <c r="D174" s="299">
        <v>868.16999999999996</v>
      </c>
      <c r="E174" s="292" t="s">
        <v>620</v>
      </c>
    </row>
    <row r="175" ht="31.800000000000001" hidden="1">
      <c r="A175" s="275"/>
      <c r="B175" s="300"/>
      <c r="C175" s="297"/>
      <c r="D175" s="299">
        <v>922.73000000000002</v>
      </c>
      <c r="E175" s="292" t="s">
        <v>621</v>
      </c>
    </row>
    <row r="176" ht="31.800000000000001" hidden="1">
      <c r="A176" s="267">
        <v>15</v>
      </c>
      <c r="B176" s="301" t="s">
        <v>689</v>
      </c>
      <c r="C176" s="296">
        <f t="shared" si="9"/>
        <v>5276.916666666667</v>
      </c>
      <c r="D176" s="299">
        <f>6332.3/1.2</f>
        <v>5276.916666666667</v>
      </c>
      <c r="E176" s="292" t="s">
        <v>619</v>
      </c>
    </row>
    <row r="177" ht="16.199999999999999" hidden="1">
      <c r="A177" s="270"/>
      <c r="B177" s="298"/>
      <c r="C177" s="296"/>
      <c r="D177" s="299">
        <v>5547.3199999999997</v>
      </c>
      <c r="E177" s="292" t="s">
        <v>620</v>
      </c>
    </row>
    <row r="178" ht="31.800000000000001" hidden="1">
      <c r="A178" s="275"/>
      <c r="B178" s="300"/>
      <c r="C178" s="297"/>
      <c r="D178" s="299">
        <v>5412.6400000000003</v>
      </c>
      <c r="E178" s="292" t="s">
        <v>621</v>
      </c>
    </row>
    <row r="179" ht="31.800000000000001" hidden="1">
      <c r="A179" s="267">
        <v>16</v>
      </c>
      <c r="B179" s="315" t="s">
        <v>690</v>
      </c>
      <c r="C179" s="296">
        <f t="shared" si="9"/>
        <v>5019.0500000000002</v>
      </c>
      <c r="D179" s="316">
        <f>6022.86/1.2</f>
        <v>5019.0500000000002</v>
      </c>
      <c r="E179" s="292" t="s">
        <v>619</v>
      </c>
    </row>
    <row r="180" ht="16.199999999999999" hidden="1">
      <c r="A180" s="270"/>
      <c r="B180" s="317"/>
      <c r="C180" s="296"/>
      <c r="D180" s="316">
        <v>5473.8599999999997</v>
      </c>
      <c r="E180" s="292" t="s">
        <v>620</v>
      </c>
    </row>
    <row r="181" ht="31.800000000000001" hidden="1">
      <c r="A181" s="275"/>
      <c r="B181" s="318"/>
      <c r="C181" s="297"/>
      <c r="D181" s="316"/>
      <c r="E181" s="292" t="s">
        <v>621</v>
      </c>
    </row>
    <row r="182" ht="31.199999999999999" hidden="1">
      <c r="A182" s="267">
        <v>12</v>
      </c>
      <c r="B182" s="301" t="s">
        <v>691</v>
      </c>
      <c r="C182" s="303">
        <f t="shared" si="9"/>
        <v>5179.2799999999997</v>
      </c>
      <c r="D182" s="319">
        <v>5345.1000000000004</v>
      </c>
      <c r="E182" s="320" t="s">
        <v>692</v>
      </c>
    </row>
    <row r="183" ht="31.199999999999999" hidden="1">
      <c r="A183" s="270"/>
      <c r="B183" s="298"/>
      <c r="C183" s="296"/>
      <c r="D183" s="296">
        <v>5232.9399999999996</v>
      </c>
      <c r="E183" s="321" t="s">
        <v>693</v>
      </c>
    </row>
    <row r="184" ht="31.800000000000001" hidden="1">
      <c r="A184" s="275"/>
      <c r="B184" s="300"/>
      <c r="C184" s="297"/>
      <c r="D184" s="322">
        <v>5179.2799999999997</v>
      </c>
      <c r="E184" s="323" t="s">
        <v>694</v>
      </c>
    </row>
    <row r="185" ht="31.199999999999999" hidden="1">
      <c r="A185" s="267">
        <v>13</v>
      </c>
      <c r="B185" s="301" t="s">
        <v>695</v>
      </c>
      <c r="C185" s="303">
        <f t="shared" si="9"/>
        <v>1534.95</v>
      </c>
      <c r="D185" s="319">
        <v>1603.5799999999999</v>
      </c>
      <c r="E185" s="324" t="s">
        <v>692</v>
      </c>
    </row>
    <row r="186" ht="31.199999999999999" hidden="1">
      <c r="A186" s="270"/>
      <c r="B186" s="298"/>
      <c r="C186" s="296"/>
      <c r="D186" s="325">
        <v>1557.21</v>
      </c>
      <c r="E186" s="321" t="s">
        <v>693</v>
      </c>
    </row>
    <row r="187" ht="31.800000000000001" hidden="1">
      <c r="A187" s="275"/>
      <c r="B187" s="300"/>
      <c r="C187" s="297"/>
      <c r="D187" s="326">
        <v>1534.95</v>
      </c>
      <c r="E187" s="289" t="s">
        <v>694</v>
      </c>
    </row>
    <row r="188" ht="31.199999999999999" hidden="1">
      <c r="A188" s="267">
        <v>14</v>
      </c>
      <c r="B188" s="301" t="s">
        <v>696</v>
      </c>
      <c r="C188" s="303">
        <f t="shared" si="9"/>
        <v>1574.78</v>
      </c>
      <c r="D188" s="319">
        <v>1684.1400000000001</v>
      </c>
      <c r="E188" s="327" t="s">
        <v>692</v>
      </c>
    </row>
    <row r="189" ht="31.199999999999999" hidden="1">
      <c r="A189" s="270"/>
      <c r="B189" s="298"/>
      <c r="C189" s="296"/>
      <c r="D189" s="325">
        <v>1609.5999999999999</v>
      </c>
      <c r="E189" s="328" t="s">
        <v>693</v>
      </c>
    </row>
    <row r="190" ht="31.800000000000001" hidden="1">
      <c r="A190" s="275"/>
      <c r="B190" s="300"/>
      <c r="C190" s="297"/>
      <c r="D190" s="322">
        <v>1574.78</v>
      </c>
      <c r="E190" s="329" t="s">
        <v>694</v>
      </c>
    </row>
    <row r="191" ht="31.199999999999999" hidden="1">
      <c r="A191" s="267">
        <v>15</v>
      </c>
      <c r="B191" s="301" t="s">
        <v>697</v>
      </c>
      <c r="C191" s="303">
        <f t="shared" si="9"/>
        <v>695.92999999999995</v>
      </c>
      <c r="D191" s="330">
        <v>711.01999999999998</v>
      </c>
      <c r="E191" s="327" t="s">
        <v>692</v>
      </c>
    </row>
    <row r="192" ht="31.199999999999999" hidden="1">
      <c r="A192" s="270"/>
      <c r="B192" s="298"/>
      <c r="C192" s="296"/>
      <c r="D192" s="331">
        <v>705.92999999999995</v>
      </c>
      <c r="E192" s="328" t="s">
        <v>693</v>
      </c>
    </row>
    <row r="193" ht="31.800000000000001" hidden="1">
      <c r="A193" s="275"/>
      <c r="B193" s="300"/>
      <c r="C193" s="297"/>
      <c r="D193" s="332">
        <v>695.92999999999995</v>
      </c>
      <c r="E193" s="329" t="s">
        <v>694</v>
      </c>
    </row>
    <row r="194" ht="31.199999999999999" hidden="1">
      <c r="A194" s="267">
        <v>16</v>
      </c>
      <c r="B194" s="301" t="s">
        <v>698</v>
      </c>
      <c r="C194" s="303">
        <f t="shared" si="9"/>
        <v>309.14999999999998</v>
      </c>
      <c r="D194" s="333">
        <v>356.10000000000002</v>
      </c>
      <c r="E194" s="327" t="s">
        <v>692</v>
      </c>
    </row>
    <row r="195" ht="31.199999999999999" hidden="1">
      <c r="A195" s="270"/>
      <c r="B195" s="298"/>
      <c r="C195" s="296"/>
      <c r="D195" s="331">
        <v>349.20999999999998</v>
      </c>
      <c r="E195" s="328" t="s">
        <v>693</v>
      </c>
    </row>
    <row r="196" ht="31.800000000000001" hidden="1">
      <c r="A196" s="275"/>
      <c r="B196" s="300"/>
      <c r="C196" s="297"/>
      <c r="D196" s="334">
        <v>309.14999999999998</v>
      </c>
      <c r="E196" s="329" t="s">
        <v>694</v>
      </c>
    </row>
    <row r="197" ht="31.199999999999999" hidden="1">
      <c r="A197" s="267">
        <v>17</v>
      </c>
      <c r="B197" s="301" t="s">
        <v>699</v>
      </c>
      <c r="C197" s="303">
        <f t="shared" si="9"/>
        <v>807.29999999999995</v>
      </c>
      <c r="D197" s="303">
        <v>859.75999999999999</v>
      </c>
      <c r="E197" s="327" t="s">
        <v>692</v>
      </c>
    </row>
    <row r="198" ht="31.199999999999999" hidden="1">
      <c r="A198" s="270"/>
      <c r="B198" s="298"/>
      <c r="C198" s="296"/>
      <c r="D198" s="325">
        <v>840.64999999999998</v>
      </c>
      <c r="E198" s="328" t="s">
        <v>693</v>
      </c>
    </row>
    <row r="199" ht="31.800000000000001" hidden="1">
      <c r="A199" s="275"/>
      <c r="B199" s="300"/>
      <c r="C199" s="297"/>
      <c r="D199" s="297">
        <v>807.29999999999995</v>
      </c>
      <c r="E199" s="329" t="s">
        <v>694</v>
      </c>
    </row>
    <row r="200" ht="31.199999999999999" hidden="1">
      <c r="A200" s="267">
        <v>18</v>
      </c>
      <c r="B200" s="301" t="s">
        <v>700</v>
      </c>
      <c r="C200" s="303">
        <f t="shared" si="9"/>
        <v>455.79000000000002</v>
      </c>
      <c r="D200" s="303">
        <v>491.12</v>
      </c>
      <c r="E200" s="327" t="s">
        <v>692</v>
      </c>
    </row>
    <row r="201" ht="31.199999999999999" hidden="1">
      <c r="A201" s="270"/>
      <c r="B201" s="298"/>
      <c r="C201" s="296"/>
      <c r="D201" s="325">
        <v>478.60000000000002</v>
      </c>
      <c r="E201" s="328" t="s">
        <v>693</v>
      </c>
    </row>
    <row r="202" ht="31.800000000000001" hidden="1">
      <c r="A202" s="275"/>
      <c r="B202" s="300"/>
      <c r="C202" s="297"/>
      <c r="D202" s="297">
        <v>455.79000000000002</v>
      </c>
      <c r="E202" s="329" t="s">
        <v>694</v>
      </c>
    </row>
    <row r="203" ht="31.199999999999999" hidden="1">
      <c r="A203" s="267">
        <v>19</v>
      </c>
      <c r="B203" s="301" t="s">
        <v>701</v>
      </c>
      <c r="C203" s="303">
        <f t="shared" si="9"/>
        <v>638.54999999999995</v>
      </c>
      <c r="D203" s="303">
        <v>707.63999999999999</v>
      </c>
      <c r="E203" s="327" t="s">
        <v>692</v>
      </c>
    </row>
    <row r="204" ht="31.199999999999999" hidden="1">
      <c r="A204" s="270"/>
      <c r="B204" s="298"/>
      <c r="C204" s="296"/>
      <c r="D204" s="325">
        <v>693.69000000000005</v>
      </c>
      <c r="E204" s="328" t="s">
        <v>693</v>
      </c>
    </row>
    <row r="205" ht="31.800000000000001" hidden="1">
      <c r="A205" s="275"/>
      <c r="B205" s="300"/>
      <c r="C205" s="297"/>
      <c r="D205" s="297">
        <v>638.54999999999995</v>
      </c>
      <c r="E205" s="329" t="s">
        <v>694</v>
      </c>
    </row>
    <row r="206" ht="31.800000000000001" hidden="1">
      <c r="A206" s="267">
        <v>11</v>
      </c>
      <c r="B206" s="301" t="s">
        <v>702</v>
      </c>
      <c r="C206" s="296">
        <f t="shared" si="9"/>
        <v>985.71666666666658</v>
      </c>
      <c r="D206" s="299">
        <f>1182.86/1.2</f>
        <v>985.71666666666658</v>
      </c>
      <c r="E206" s="292" t="s">
        <v>619</v>
      </c>
    </row>
    <row r="207" ht="16.199999999999999" hidden="1">
      <c r="A207" s="270"/>
      <c r="B207" s="298"/>
      <c r="C207" s="296"/>
      <c r="D207" s="299">
        <v>1054.1700000000001</v>
      </c>
      <c r="E207" s="292" t="s">
        <v>620</v>
      </c>
    </row>
    <row r="208" ht="31.800000000000001" hidden="1">
      <c r="A208" s="275"/>
      <c r="B208" s="300"/>
      <c r="C208" s="297"/>
      <c r="D208" s="299">
        <v>1029.5999999999999</v>
      </c>
      <c r="E208" s="292" t="s">
        <v>621</v>
      </c>
    </row>
    <row r="209" ht="31.800000000000001" hidden="1">
      <c r="A209" s="267">
        <v>12</v>
      </c>
      <c r="B209" s="301" t="s">
        <v>287</v>
      </c>
      <c r="C209" s="296">
        <f t="shared" ref="C207:C236" si="10">MIN(D209,D210,D211)</f>
        <v>417.125</v>
      </c>
      <c r="D209" s="299">
        <f>500.55/1.2</f>
        <v>417.125</v>
      </c>
      <c r="E209" s="292" t="s">
        <v>619</v>
      </c>
    </row>
    <row r="210" ht="16.199999999999999" hidden="1">
      <c r="A210" s="270"/>
      <c r="B210" s="298"/>
      <c r="C210" s="296"/>
      <c r="D210" s="299">
        <v>488.73000000000002</v>
      </c>
      <c r="E210" s="292" t="s">
        <v>620</v>
      </c>
    </row>
    <row r="211" ht="31.800000000000001" hidden="1">
      <c r="A211" s="275"/>
      <c r="B211" s="300"/>
      <c r="C211" s="297"/>
      <c r="D211" s="299">
        <v>484.29000000000002</v>
      </c>
      <c r="E211" s="292" t="s">
        <v>621</v>
      </c>
    </row>
    <row r="212" ht="31.800000000000001" hidden="1">
      <c r="A212" s="267">
        <v>13</v>
      </c>
      <c r="B212" s="301" t="s">
        <v>294</v>
      </c>
      <c r="C212" s="296">
        <f t="shared" si="10"/>
        <v>270.55000000000001</v>
      </c>
      <c r="D212" s="299">
        <f>324.66/1.2</f>
        <v>270.55000000000001</v>
      </c>
      <c r="E212" s="292" t="s">
        <v>619</v>
      </c>
    </row>
    <row r="213" ht="16.199999999999999" hidden="1">
      <c r="A213" s="270"/>
      <c r="B213" s="298"/>
      <c r="C213" s="296"/>
      <c r="D213" s="299">
        <v>309.01999999999998</v>
      </c>
      <c r="E213" s="292" t="s">
        <v>620</v>
      </c>
    </row>
    <row r="214" ht="31.800000000000001" hidden="1">
      <c r="A214" s="275"/>
      <c r="B214" s="300"/>
      <c r="C214" s="297"/>
      <c r="D214" s="299">
        <v>291.00999999999999</v>
      </c>
      <c r="E214" s="292" t="s">
        <v>621</v>
      </c>
    </row>
    <row r="215" ht="31.800000000000001" hidden="1">
      <c r="A215" s="267">
        <v>20</v>
      </c>
      <c r="B215" s="301" t="s">
        <v>687</v>
      </c>
      <c r="C215" s="296">
        <f t="shared" si="10"/>
        <v>1319.05</v>
      </c>
      <c r="D215" s="299">
        <f>1582.86/1.2</f>
        <v>1319.05</v>
      </c>
      <c r="E215" s="292" t="s">
        <v>619</v>
      </c>
    </row>
    <row r="216" ht="16.199999999999999" hidden="1">
      <c r="A216" s="270"/>
      <c r="B216" s="298"/>
      <c r="C216" s="296"/>
      <c r="D216" s="299">
        <v>1941.47</v>
      </c>
      <c r="E216" s="292" t="s">
        <v>620</v>
      </c>
    </row>
    <row r="217" ht="31.800000000000001" hidden="1">
      <c r="A217" s="275"/>
      <c r="B217" s="300"/>
      <c r="C217" s="297"/>
      <c r="D217" s="299">
        <v>1781.24</v>
      </c>
      <c r="E217" s="292" t="s">
        <v>621</v>
      </c>
    </row>
    <row r="218" ht="31.800000000000001" hidden="1">
      <c r="A218" s="267">
        <v>14</v>
      </c>
      <c r="B218" s="301" t="s">
        <v>396</v>
      </c>
      <c r="C218" s="296">
        <f t="shared" si="10"/>
        <v>424.83333333333337</v>
      </c>
      <c r="D218" s="299">
        <f>509.8/1.2</f>
        <v>424.83333333333337</v>
      </c>
      <c r="E218" s="292" t="s">
        <v>619</v>
      </c>
    </row>
    <row r="219" ht="16.199999999999999" hidden="1">
      <c r="A219" s="270"/>
      <c r="B219" s="298"/>
      <c r="C219" s="296"/>
      <c r="D219" s="299">
        <v>499.19999999999999</v>
      </c>
      <c r="E219" s="292" t="s">
        <v>620</v>
      </c>
    </row>
    <row r="220" ht="31.800000000000001" hidden="1">
      <c r="A220" s="275"/>
      <c r="B220" s="300"/>
      <c r="C220" s="297"/>
      <c r="D220" s="299">
        <v>476.38</v>
      </c>
      <c r="E220" s="292" t="s">
        <v>621</v>
      </c>
    </row>
    <row r="221" ht="31.800000000000001" hidden="1">
      <c r="A221" s="267">
        <v>15</v>
      </c>
      <c r="B221" s="301" t="s">
        <v>633</v>
      </c>
      <c r="C221" s="296">
        <f t="shared" si="10"/>
        <v>238.10833333333335</v>
      </c>
      <c r="D221" s="299">
        <f>285.73/1.2</f>
        <v>238.10833333333335</v>
      </c>
      <c r="E221" s="292" t="s">
        <v>619</v>
      </c>
    </row>
    <row r="222" ht="16.199999999999999" hidden="1">
      <c r="A222" s="270"/>
      <c r="B222" s="298"/>
      <c r="C222" s="296"/>
      <c r="D222" s="299">
        <v>274.86000000000001</v>
      </c>
      <c r="E222" s="292" t="s">
        <v>620</v>
      </c>
    </row>
    <row r="223" ht="31.800000000000001" hidden="1">
      <c r="A223" s="275"/>
      <c r="B223" s="300"/>
      <c r="C223" s="297"/>
      <c r="D223" s="299">
        <v>275.57999999999998</v>
      </c>
      <c r="E223" s="292" t="s">
        <v>621</v>
      </c>
    </row>
    <row r="224" ht="16.199999999999999" hidden="1">
      <c r="A224" s="267">
        <v>16</v>
      </c>
      <c r="B224" s="301" t="s">
        <v>634</v>
      </c>
      <c r="C224" s="303">
        <f t="shared" si="10"/>
        <v>1250</v>
      </c>
      <c r="D224" s="335">
        <v>1250</v>
      </c>
      <c r="E224" s="311" t="s">
        <v>703</v>
      </c>
    </row>
    <row r="225" ht="31.800000000000001" hidden="1">
      <c r="A225" s="270"/>
      <c r="B225" s="298"/>
      <c r="C225" s="296"/>
      <c r="D225" s="316">
        <v>1291.2</v>
      </c>
      <c r="E225" s="292" t="s">
        <v>704</v>
      </c>
    </row>
    <row r="226" ht="31.800000000000001" hidden="1">
      <c r="A226" s="275"/>
      <c r="B226" s="300"/>
      <c r="C226" s="297"/>
      <c r="D226" s="316">
        <v>1275.5</v>
      </c>
      <c r="E226" s="292" t="s">
        <v>705</v>
      </c>
    </row>
    <row r="227" ht="31.800000000000001" hidden="1">
      <c r="A227" s="267">
        <v>17</v>
      </c>
      <c r="B227" s="301" t="s">
        <v>636</v>
      </c>
      <c r="C227" s="296">
        <f t="shared" si="10"/>
        <v>86.25</v>
      </c>
      <c r="D227" s="316">
        <f>103.5/1.2</f>
        <v>86.25</v>
      </c>
      <c r="E227" s="292" t="s">
        <v>619</v>
      </c>
    </row>
    <row r="228" ht="16.199999999999999" hidden="1">
      <c r="A228" s="270"/>
      <c r="B228" s="298"/>
      <c r="C228" s="296"/>
      <c r="D228" s="316">
        <v>140</v>
      </c>
      <c r="E228" s="292" t="s">
        <v>620</v>
      </c>
    </row>
    <row r="229" ht="31.800000000000001" hidden="1">
      <c r="A229" s="275"/>
      <c r="B229" s="300"/>
      <c r="C229" s="297"/>
      <c r="D229" s="316">
        <v>133.81</v>
      </c>
      <c r="E229" s="292" t="s">
        <v>621</v>
      </c>
    </row>
    <row r="230" ht="31.800000000000001" hidden="1">
      <c r="A230" s="267">
        <v>17</v>
      </c>
      <c r="B230" s="301" t="s">
        <v>706</v>
      </c>
      <c r="C230" s="296">
        <f t="shared" si="10"/>
        <v>82.000000000000014</v>
      </c>
      <c r="D230" s="316">
        <f>98.4/1.2</f>
        <v>82.000000000000014</v>
      </c>
      <c r="E230" s="292" t="s">
        <v>619</v>
      </c>
    </row>
    <row r="231" ht="16.199999999999999" hidden="1">
      <c r="A231" s="270"/>
      <c r="B231" s="298"/>
      <c r="C231" s="296"/>
      <c r="D231" s="316">
        <v>135</v>
      </c>
      <c r="E231" s="292" t="s">
        <v>620</v>
      </c>
    </row>
    <row r="232" ht="31.800000000000001" hidden="1">
      <c r="A232" s="275"/>
      <c r="B232" s="300"/>
      <c r="C232" s="297"/>
      <c r="D232" s="316">
        <v>123.43000000000001</v>
      </c>
      <c r="E232" s="292" t="s">
        <v>621</v>
      </c>
    </row>
    <row r="233" ht="31.800000000000001" hidden="1">
      <c r="A233" s="267">
        <v>18</v>
      </c>
      <c r="B233" s="301" t="s">
        <v>707</v>
      </c>
      <c r="C233" s="296">
        <f t="shared" si="10"/>
        <v>1458.3333333333335</v>
      </c>
      <c r="D233" s="316">
        <f>1750/1.2</f>
        <v>1458.3333333333335</v>
      </c>
      <c r="E233" s="292" t="s">
        <v>619</v>
      </c>
    </row>
    <row r="234" ht="16.199999999999999" hidden="1">
      <c r="A234" s="270"/>
      <c r="B234" s="298"/>
      <c r="C234" s="296"/>
      <c r="D234" s="316">
        <v>2381</v>
      </c>
      <c r="E234" s="292" t="s">
        <v>620</v>
      </c>
    </row>
    <row r="235" ht="31.800000000000001" hidden="1">
      <c r="A235" s="275"/>
      <c r="B235" s="300"/>
      <c r="C235" s="297"/>
      <c r="D235" s="316">
        <v>1540.4000000000001</v>
      </c>
      <c r="E235" s="292" t="s">
        <v>621</v>
      </c>
    </row>
    <row r="236" ht="31.800000000000001" hidden="1">
      <c r="A236" s="267">
        <v>19</v>
      </c>
      <c r="B236" s="301" t="s">
        <v>708</v>
      </c>
      <c r="C236" s="296">
        <f t="shared" si="10"/>
        <v>892.38333333333333</v>
      </c>
      <c r="D236" s="316">
        <f>1070.86/1.2</f>
        <v>892.38333333333333</v>
      </c>
      <c r="E236" s="292" t="s">
        <v>619</v>
      </c>
    </row>
    <row r="237" ht="16.199999999999999" hidden="1">
      <c r="A237" s="270"/>
      <c r="B237" s="298"/>
      <c r="C237" s="296"/>
      <c r="D237" s="316">
        <v>956</v>
      </c>
      <c r="E237" s="292" t="s">
        <v>620</v>
      </c>
    </row>
    <row r="238" ht="31.800000000000001" hidden="1">
      <c r="A238" s="275"/>
      <c r="B238" s="300"/>
      <c r="C238" s="297"/>
      <c r="D238" s="316">
        <v>927.42999999999995</v>
      </c>
      <c r="E238" s="292" t="s">
        <v>621</v>
      </c>
    </row>
    <row r="239" ht="31.800000000000001">
      <c r="A239" s="270">
        <v>3</v>
      </c>
      <c r="B239" s="279" t="s">
        <v>709</v>
      </c>
      <c r="C239" s="302">
        <f>MIN(D239:D241)</f>
        <v>2500</v>
      </c>
      <c r="D239" s="285">
        <v>2500</v>
      </c>
      <c r="E239" s="309" t="s">
        <v>666</v>
      </c>
    </row>
    <row r="240" ht="16.199999999999999">
      <c r="A240" s="270"/>
      <c r="B240" s="281"/>
      <c r="C240" s="272"/>
      <c r="D240" s="285">
        <v>2817.6199999999999</v>
      </c>
      <c r="E240" s="274" t="s">
        <v>667</v>
      </c>
    </row>
    <row r="241" ht="31.800000000000001">
      <c r="A241" s="275"/>
      <c r="B241" s="284"/>
      <c r="C241" s="277"/>
      <c r="D241" s="285">
        <v>3062.29</v>
      </c>
      <c r="E241" s="274" t="s">
        <v>668</v>
      </c>
    </row>
    <row r="242" ht="31.800000000000001" hidden="1">
      <c r="A242" s="267">
        <v>4</v>
      </c>
      <c r="B242" s="279" t="s">
        <v>702</v>
      </c>
      <c r="C242" s="272">
        <f>MIN(D242,D243,D244)</f>
        <v>1368.3299999999999</v>
      </c>
      <c r="D242" s="285">
        <v>1368.3299999999999</v>
      </c>
      <c r="E242" s="280" t="s">
        <v>710</v>
      </c>
    </row>
    <row r="243" ht="31.800000000000001" hidden="1">
      <c r="A243" s="270"/>
      <c r="B243" s="281"/>
      <c r="C243" s="272"/>
      <c r="D243" s="285">
        <v>1417.8399999999999</v>
      </c>
      <c r="E243" s="280" t="s">
        <v>711</v>
      </c>
    </row>
    <row r="244" ht="31.800000000000001" hidden="1">
      <c r="A244" s="275"/>
      <c r="B244" s="284"/>
      <c r="C244" s="277"/>
      <c r="D244" s="285">
        <v>1424.99</v>
      </c>
      <c r="E244" s="280" t="s">
        <v>712</v>
      </c>
    </row>
    <row r="245" ht="31.800000000000001">
      <c r="A245" s="267">
        <v>4</v>
      </c>
      <c r="B245" s="336" t="s">
        <v>713</v>
      </c>
      <c r="C245" s="337">
        <f>MIN(D245,D246,D247)</f>
        <v>163.75</v>
      </c>
      <c r="D245" s="273">
        <v>163.75</v>
      </c>
      <c r="E245" s="309" t="s">
        <v>666</v>
      </c>
    </row>
    <row r="246" ht="16.199999999999999">
      <c r="A246" s="270"/>
      <c r="B246" s="338"/>
      <c r="C246" s="337"/>
      <c r="D246" s="273">
        <v>168.25999999999999</v>
      </c>
      <c r="E246" s="274" t="s">
        <v>667</v>
      </c>
    </row>
    <row r="247" ht="31.800000000000001">
      <c r="A247" s="275"/>
      <c r="B247" s="339"/>
      <c r="C247" s="340"/>
      <c r="D247" s="273">
        <v>185.90000000000001</v>
      </c>
      <c r="E247" s="274" t="s">
        <v>668</v>
      </c>
    </row>
    <row r="248" ht="31.800000000000001" hidden="1">
      <c r="A248" s="267">
        <v>6</v>
      </c>
      <c r="B248" s="279" t="s">
        <v>680</v>
      </c>
      <c r="C248" s="272">
        <f>MIN(D248,D249,D250)</f>
        <v>6067.3833333333332</v>
      </c>
      <c r="D248" s="285">
        <f>7280.86/1.2</f>
        <v>6067.3833333333332</v>
      </c>
      <c r="E248" s="274" t="s">
        <v>710</v>
      </c>
    </row>
    <row r="249" ht="31.800000000000001" hidden="1">
      <c r="A249" s="270"/>
      <c r="B249" s="281"/>
      <c r="C249" s="272"/>
      <c r="D249" s="285">
        <v>6213</v>
      </c>
      <c r="E249" s="274" t="s">
        <v>711</v>
      </c>
    </row>
    <row r="250" ht="31.800000000000001" hidden="1">
      <c r="A250" s="275"/>
      <c r="B250" s="284"/>
      <c r="C250" s="277"/>
      <c r="D250" s="285">
        <v>6318.6199999999999</v>
      </c>
      <c r="E250" s="274" t="s">
        <v>714</v>
      </c>
    </row>
    <row r="251" ht="31.800000000000001" hidden="1">
      <c r="A251" s="267">
        <v>7</v>
      </c>
      <c r="B251" s="279" t="s">
        <v>681</v>
      </c>
      <c r="C251" s="272">
        <f>MIN(D251,D252,D253)</f>
        <v>2307.0799999999999</v>
      </c>
      <c r="D251" s="285">
        <v>2307.0799999999999</v>
      </c>
      <c r="E251" s="274" t="s">
        <v>710</v>
      </c>
    </row>
    <row r="252" ht="31.800000000000001" hidden="1">
      <c r="A252" s="270"/>
      <c r="B252" s="281"/>
      <c r="C252" s="272"/>
      <c r="D252" s="285">
        <v>2445.7800000000002</v>
      </c>
      <c r="E252" s="274" t="s">
        <v>711</v>
      </c>
    </row>
    <row r="253" ht="31.800000000000001" hidden="1">
      <c r="A253" s="275"/>
      <c r="B253" s="284"/>
      <c r="C253" s="277"/>
      <c r="D253" s="285">
        <v>2402.6100000000001</v>
      </c>
      <c r="E253" s="274" t="s">
        <v>714</v>
      </c>
    </row>
    <row r="254" ht="31.800000000000001">
      <c r="A254" s="267">
        <v>5</v>
      </c>
      <c r="B254" s="336" t="s">
        <v>715</v>
      </c>
      <c r="C254" s="337">
        <f>MIN(D254,D255,D256)</f>
        <v>47.5</v>
      </c>
      <c r="D254" s="273">
        <v>47.5</v>
      </c>
      <c r="E254" s="309" t="s">
        <v>666</v>
      </c>
    </row>
    <row r="255" ht="16.199999999999999">
      <c r="A255" s="270"/>
      <c r="B255" s="338"/>
      <c r="C255" s="337"/>
      <c r="D255" s="273">
        <v>49.579999999999998</v>
      </c>
      <c r="E255" s="274" t="s">
        <v>667</v>
      </c>
    </row>
    <row r="256" ht="31.800000000000001">
      <c r="A256" s="275"/>
      <c r="B256" s="339"/>
      <c r="C256" s="340"/>
      <c r="D256" s="273">
        <v>54.890000000000001</v>
      </c>
      <c r="E256" s="274" t="s">
        <v>668</v>
      </c>
    </row>
    <row r="257" ht="30">
      <c r="A257" s="267">
        <v>6</v>
      </c>
      <c r="B257" s="336" t="s">
        <v>716</v>
      </c>
      <c r="C257" s="337">
        <f>MIN(D257,D258,D259)</f>
        <v>676.25</v>
      </c>
      <c r="D257" s="273">
        <v>676.25</v>
      </c>
      <c r="E257" s="309" t="s">
        <v>666</v>
      </c>
    </row>
    <row r="258" ht="30">
      <c r="A258" s="270"/>
      <c r="B258" s="338"/>
      <c r="C258" s="337"/>
      <c r="D258" s="273">
        <v>683.88</v>
      </c>
      <c r="E258" s="274" t="s">
        <v>667</v>
      </c>
    </row>
    <row r="259" ht="30">
      <c r="A259" s="275"/>
      <c r="B259" s="339"/>
      <c r="C259" s="340"/>
      <c r="D259" s="273">
        <v>677.96000000000004</v>
      </c>
      <c r="E259" s="274" t="s">
        <v>668</v>
      </c>
    </row>
    <row r="260" ht="31.800000000000001" hidden="1">
      <c r="A260" s="267">
        <v>10</v>
      </c>
      <c r="B260" s="336" t="s">
        <v>396</v>
      </c>
      <c r="C260" s="337">
        <f>MIN(D260,D261,D262)</f>
        <v>591.5</v>
      </c>
      <c r="D260" s="273">
        <f>709.8/1.2</f>
        <v>591.5</v>
      </c>
      <c r="E260" s="280" t="s">
        <v>710</v>
      </c>
    </row>
    <row r="261" ht="31.800000000000001" hidden="1">
      <c r="A261" s="270"/>
      <c r="B261" s="338"/>
      <c r="C261" s="337"/>
      <c r="D261" s="273">
        <v>605.70000000000005</v>
      </c>
      <c r="E261" s="280" t="s">
        <v>711</v>
      </c>
    </row>
    <row r="262" ht="31.800000000000001" hidden="1">
      <c r="A262" s="275"/>
      <c r="B262" s="339"/>
      <c r="C262" s="340"/>
      <c r="D262" s="273">
        <v>615.99000000000001</v>
      </c>
      <c r="E262" s="280" t="s">
        <v>714</v>
      </c>
    </row>
    <row r="263" ht="31.800000000000001" hidden="1">
      <c r="A263" s="267">
        <v>11</v>
      </c>
      <c r="B263" s="279" t="s">
        <v>402</v>
      </c>
      <c r="C263" s="272">
        <f>MIN(D263,D264,D265)</f>
        <v>250.33333333333331</v>
      </c>
      <c r="D263" s="285">
        <f>300.4/1.2</f>
        <v>250.33333333333331</v>
      </c>
      <c r="E263" s="280" t="s">
        <v>710</v>
      </c>
    </row>
    <row r="264" ht="31.800000000000001" hidden="1">
      <c r="A264" s="270"/>
      <c r="B264" s="281"/>
      <c r="C264" s="272"/>
      <c r="D264" s="285">
        <v>256.33999999999997</v>
      </c>
      <c r="E264" s="280" t="s">
        <v>711</v>
      </c>
    </row>
    <row r="265" ht="31.800000000000001" hidden="1">
      <c r="A265" s="275"/>
      <c r="B265" s="284"/>
      <c r="C265" s="277"/>
      <c r="D265" s="285">
        <v>260.69999999999999</v>
      </c>
      <c r="E265" s="280" t="s">
        <v>714</v>
      </c>
    </row>
    <row r="266" ht="31.800000000000001" hidden="1">
      <c r="A266" s="267">
        <v>12</v>
      </c>
      <c r="B266" s="336" t="s">
        <v>690</v>
      </c>
      <c r="C266" s="337">
        <f>MIN(D266,D267,D268)</f>
        <v>5274</v>
      </c>
      <c r="D266" s="273">
        <f>6328.8/1.2</f>
        <v>5274</v>
      </c>
      <c r="E266" s="280" t="s">
        <v>710</v>
      </c>
    </row>
    <row r="267" ht="31.800000000000001" hidden="1">
      <c r="A267" s="270"/>
      <c r="B267" s="338"/>
      <c r="C267" s="337"/>
      <c r="D267" s="273">
        <v>5400.5799999999999</v>
      </c>
      <c r="E267" s="280" t="s">
        <v>711</v>
      </c>
    </row>
    <row r="268" ht="31.800000000000001" hidden="1">
      <c r="A268" s="275"/>
      <c r="B268" s="339"/>
      <c r="C268" s="340"/>
      <c r="D268" s="273">
        <v>5666.6700000000001</v>
      </c>
      <c r="E268" s="280" t="s">
        <v>714</v>
      </c>
    </row>
    <row r="269" ht="16.199999999999999" hidden="1">
      <c r="A269" s="270"/>
      <c r="B269" s="338"/>
      <c r="C269" s="337"/>
      <c r="D269" s="273"/>
      <c r="E269" s="280"/>
    </row>
    <row r="270" ht="16.199999999999999" hidden="1">
      <c r="A270" s="270"/>
      <c r="B270" s="338"/>
      <c r="C270" s="337"/>
      <c r="D270" s="273"/>
      <c r="E270" s="280"/>
    </row>
    <row r="271" ht="16.199999999999999" hidden="1">
      <c r="A271" s="270"/>
      <c r="B271" s="338"/>
      <c r="C271" s="337"/>
      <c r="D271" s="273"/>
      <c r="E271" s="280"/>
    </row>
    <row r="272" ht="16.199999999999999" hidden="1">
      <c r="A272" s="270"/>
      <c r="B272" s="338"/>
      <c r="C272" s="337"/>
      <c r="D272" s="273"/>
      <c r="E272" s="280"/>
    </row>
    <row r="273" ht="16.199999999999999" hidden="1">
      <c r="A273" s="270"/>
      <c r="B273" s="338"/>
      <c r="C273" s="337"/>
      <c r="D273" s="273"/>
      <c r="E273" s="280"/>
    </row>
    <row r="274" ht="16.199999999999999" hidden="1">
      <c r="A274" s="270"/>
      <c r="B274" s="338"/>
      <c r="C274" s="337"/>
      <c r="D274" s="273"/>
      <c r="E274" s="280"/>
    </row>
    <row r="275" ht="30">
      <c r="A275" s="267">
        <v>7</v>
      </c>
      <c r="B275" s="341" t="s">
        <v>717</v>
      </c>
      <c r="C275" s="337">
        <f>MIN(D275,D276,D277)</f>
        <v>1536.25</v>
      </c>
      <c r="D275" s="342">
        <v>1536.25</v>
      </c>
      <c r="E275" s="309" t="s">
        <v>666</v>
      </c>
    </row>
    <row r="276" ht="30">
      <c r="A276" s="270"/>
      <c r="B276" s="343"/>
      <c r="C276" s="337"/>
      <c r="D276" s="342">
        <v>1629.8499999999999</v>
      </c>
      <c r="E276" s="274" t="s">
        <v>667</v>
      </c>
    </row>
    <row r="277" ht="30">
      <c r="A277" s="275"/>
      <c r="B277" s="344"/>
      <c r="C277" s="340"/>
      <c r="D277" s="342">
        <v>1859.29</v>
      </c>
      <c r="E277" s="274" t="s">
        <v>668</v>
      </c>
    </row>
    <row r="278" ht="30">
      <c r="A278" s="267">
        <v>8</v>
      </c>
      <c r="B278" s="345" t="s">
        <v>718</v>
      </c>
      <c r="C278" s="337">
        <f>MIN(D278,D279,D280)</f>
        <v>546.25</v>
      </c>
      <c r="D278" s="342">
        <v>546.25</v>
      </c>
      <c r="E278" s="309" t="s">
        <v>666</v>
      </c>
    </row>
    <row r="279" ht="30">
      <c r="A279" s="270"/>
      <c r="B279" s="346"/>
      <c r="C279" s="337"/>
      <c r="D279" s="342">
        <v>582.94000000000005</v>
      </c>
      <c r="E279" s="274" t="s">
        <v>667</v>
      </c>
    </row>
    <row r="280" ht="30">
      <c r="A280" s="275"/>
      <c r="B280" s="347"/>
      <c r="C280" s="340"/>
      <c r="D280" s="342">
        <v>654.37</v>
      </c>
      <c r="E280" s="274" t="s">
        <v>668</v>
      </c>
    </row>
    <row r="281" ht="30">
      <c r="A281" s="267">
        <v>9</v>
      </c>
      <c r="B281" s="345" t="s">
        <v>321</v>
      </c>
      <c r="C281" s="337">
        <f>MIN(D281,D282,D283)</f>
        <v>221.25</v>
      </c>
      <c r="D281" s="342">
        <v>221.25</v>
      </c>
      <c r="E281" s="309" t="s">
        <v>666</v>
      </c>
    </row>
    <row r="282" ht="30">
      <c r="A282" s="270"/>
      <c r="B282" s="346"/>
      <c r="C282" s="337"/>
      <c r="D282" s="342">
        <v>221.38</v>
      </c>
      <c r="E282" s="274" t="s">
        <v>667</v>
      </c>
    </row>
    <row r="283" ht="30">
      <c r="A283" s="275"/>
      <c r="B283" s="347"/>
      <c r="C283" s="340"/>
      <c r="D283" s="342">
        <v>253.25</v>
      </c>
      <c r="E283" s="274" t="s">
        <v>668</v>
      </c>
    </row>
    <row r="284" ht="30">
      <c r="A284" s="267">
        <v>10</v>
      </c>
      <c r="B284" s="336" t="s">
        <v>719</v>
      </c>
      <c r="C284" s="337">
        <f>MIN(D284,D285,D286)</f>
        <v>15</v>
      </c>
      <c r="D284" s="273">
        <v>15</v>
      </c>
      <c r="E284" s="309" t="s">
        <v>666</v>
      </c>
    </row>
    <row r="285" ht="30">
      <c r="A285" s="270"/>
      <c r="B285" s="338"/>
      <c r="C285" s="337"/>
      <c r="D285" s="273">
        <v>16.82</v>
      </c>
      <c r="E285" s="274" t="s">
        <v>667</v>
      </c>
    </row>
    <row r="286" ht="30">
      <c r="A286" s="275"/>
      <c r="B286" s="339"/>
      <c r="C286" s="340"/>
      <c r="D286" s="273">
        <v>16.170000000000002</v>
      </c>
      <c r="E286" s="274" t="s">
        <v>668</v>
      </c>
    </row>
    <row r="287" ht="30">
      <c r="A287" s="267">
        <v>11</v>
      </c>
      <c r="B287" s="301" t="s">
        <v>720</v>
      </c>
      <c r="C287" s="303">
        <f>MIN(D287,D288,D289)</f>
        <v>1040</v>
      </c>
      <c r="D287" s="335">
        <v>1040</v>
      </c>
      <c r="E287" s="309" t="s">
        <v>666</v>
      </c>
    </row>
    <row r="288" ht="30">
      <c r="A288" s="270"/>
      <c r="B288" s="298"/>
      <c r="C288" s="296"/>
      <c r="D288" s="316">
        <v>1202.0599999999999</v>
      </c>
      <c r="E288" s="274" t="s">
        <v>667</v>
      </c>
    </row>
    <row r="289" ht="30">
      <c r="A289" s="275"/>
      <c r="B289" s="300"/>
      <c r="C289" s="297"/>
      <c r="D289" s="316">
        <v>1245.8199999999999</v>
      </c>
      <c r="E289" s="274" t="s">
        <v>668</v>
      </c>
    </row>
    <row r="290" ht="30">
      <c r="A290" s="267">
        <v>12</v>
      </c>
      <c r="B290" s="279" t="s">
        <v>721</v>
      </c>
      <c r="C290" s="272">
        <f>MIN(D290,D291,D292)</f>
        <v>1067.5</v>
      </c>
      <c r="D290" s="285">
        <v>1067.5</v>
      </c>
      <c r="E290" s="309" t="s">
        <v>666</v>
      </c>
    </row>
    <row r="291" ht="30">
      <c r="A291" s="270"/>
      <c r="B291" s="281"/>
      <c r="C291" s="272"/>
      <c r="D291" s="285">
        <v>1080</v>
      </c>
      <c r="E291" s="274" t="s">
        <v>667</v>
      </c>
    </row>
    <row r="292" ht="30">
      <c r="A292" s="275"/>
      <c r="B292" s="284"/>
      <c r="C292" s="277"/>
      <c r="D292" s="285">
        <v>1182.25</v>
      </c>
      <c r="E292" s="274" t="s">
        <v>668</v>
      </c>
    </row>
    <row r="293" ht="30">
      <c r="A293" s="267">
        <v>13</v>
      </c>
      <c r="B293" s="336" t="s">
        <v>722</v>
      </c>
      <c r="C293" s="337">
        <f>MIN(D293,D294,D295)</f>
        <v>1732.5</v>
      </c>
      <c r="D293" s="273">
        <v>1732.5</v>
      </c>
      <c r="E293" s="309" t="s">
        <v>666</v>
      </c>
    </row>
    <row r="294" ht="30">
      <c r="A294" s="270"/>
      <c r="B294" s="338"/>
      <c r="C294" s="337"/>
      <c r="D294" s="273">
        <v>1823.6099999999999</v>
      </c>
      <c r="E294" s="274" t="s">
        <v>667</v>
      </c>
    </row>
    <row r="295" ht="30">
      <c r="A295" s="275"/>
      <c r="B295" s="339"/>
      <c r="C295" s="340"/>
      <c r="D295" s="273">
        <v>1981.21</v>
      </c>
      <c r="E295" s="274" t="s">
        <v>668</v>
      </c>
    </row>
    <row r="296" ht="30">
      <c r="A296" s="267">
        <v>14</v>
      </c>
      <c r="B296" s="341" t="s">
        <v>723</v>
      </c>
      <c r="C296" s="337">
        <f t="shared" ref="C296:C323" si="11">MIN(D296,D297,D298)</f>
        <v>25</v>
      </c>
      <c r="D296" s="342">
        <v>25</v>
      </c>
      <c r="E296" s="309" t="s">
        <v>666</v>
      </c>
    </row>
    <row r="297" ht="30">
      <c r="A297" s="270"/>
      <c r="B297" s="343"/>
      <c r="C297" s="337"/>
      <c r="D297" s="342">
        <v>27.609999999999999</v>
      </c>
      <c r="E297" s="274" t="s">
        <v>667</v>
      </c>
    </row>
    <row r="298" ht="30">
      <c r="A298" s="275"/>
      <c r="B298" s="344"/>
      <c r="C298" s="340"/>
      <c r="D298" s="342">
        <v>30.620000000000001</v>
      </c>
      <c r="E298" s="274" t="s">
        <v>668</v>
      </c>
    </row>
    <row r="299" ht="30">
      <c r="A299" s="267">
        <v>15</v>
      </c>
      <c r="B299" s="336" t="s">
        <v>724</v>
      </c>
      <c r="C299" s="337">
        <f t="shared" si="11"/>
        <v>175</v>
      </c>
      <c r="D299" s="273">
        <v>175</v>
      </c>
      <c r="E299" s="309" t="s">
        <v>666</v>
      </c>
    </row>
    <row r="300" ht="30">
      <c r="A300" s="270"/>
      <c r="B300" s="338"/>
      <c r="C300" s="337"/>
      <c r="D300" s="273">
        <v>188.94</v>
      </c>
      <c r="E300" s="274" t="s">
        <v>667</v>
      </c>
    </row>
    <row r="301" ht="30">
      <c r="A301" s="275"/>
      <c r="B301" s="339"/>
      <c r="C301" s="340"/>
      <c r="D301" s="273">
        <v>209.55000000000001</v>
      </c>
      <c r="E301" s="274" t="s">
        <v>668</v>
      </c>
    </row>
    <row r="302" ht="30">
      <c r="A302" s="267">
        <v>16</v>
      </c>
      <c r="B302" s="341" t="s">
        <v>725</v>
      </c>
      <c r="C302" s="337">
        <f t="shared" si="11"/>
        <v>1550</v>
      </c>
      <c r="D302" s="342">
        <v>1844.26</v>
      </c>
      <c r="E302" s="348" t="s">
        <v>726</v>
      </c>
    </row>
    <row r="303" ht="15">
      <c r="A303" s="270"/>
      <c r="B303" s="343"/>
      <c r="C303" s="337"/>
      <c r="D303" s="342">
        <v>1550</v>
      </c>
      <c r="E303" s="348" t="s">
        <v>727</v>
      </c>
    </row>
    <row r="304" ht="15">
      <c r="A304" s="275"/>
      <c r="B304" s="344"/>
      <c r="C304" s="340"/>
      <c r="D304" s="342">
        <v>2008.2</v>
      </c>
      <c r="E304" s="348" t="s">
        <v>728</v>
      </c>
    </row>
    <row r="305" ht="30">
      <c r="A305" s="349">
        <v>17</v>
      </c>
      <c r="B305" s="341" t="s">
        <v>729</v>
      </c>
      <c r="C305" s="337">
        <f t="shared" si="11"/>
        <v>20360.66</v>
      </c>
      <c r="D305" s="342">
        <v>20360.66</v>
      </c>
      <c r="E305" s="348" t="s">
        <v>730</v>
      </c>
    </row>
    <row r="306" ht="45">
      <c r="A306" s="349"/>
      <c r="B306" s="343"/>
      <c r="C306" s="337"/>
      <c r="D306" s="342">
        <v>20831.970000000001</v>
      </c>
      <c r="E306" s="348" t="s">
        <v>731</v>
      </c>
    </row>
    <row r="307" ht="15">
      <c r="A307" s="349"/>
      <c r="B307" s="344"/>
      <c r="C307" s="340"/>
      <c r="D307" s="342">
        <v>21397.540000000001</v>
      </c>
      <c r="E307" s="348" t="s">
        <v>732</v>
      </c>
    </row>
    <row r="308" ht="45">
      <c r="A308" s="267">
        <v>18</v>
      </c>
      <c r="B308" s="341" t="s">
        <v>733</v>
      </c>
      <c r="C308" s="350">
        <v>135.18000000000001</v>
      </c>
      <c r="D308" s="342">
        <v>4081.9699999999998</v>
      </c>
      <c r="E308" s="348" t="s">
        <v>734</v>
      </c>
    </row>
    <row r="309" ht="30">
      <c r="A309" s="270"/>
      <c r="B309" s="343"/>
      <c r="C309" s="350"/>
      <c r="D309" s="342">
        <v>4180.3299999999999</v>
      </c>
      <c r="E309" s="348" t="s">
        <v>735</v>
      </c>
    </row>
    <row r="310" ht="30">
      <c r="A310" s="275"/>
      <c r="B310" s="344"/>
      <c r="C310" s="351"/>
      <c r="D310" s="342">
        <v>4303.2799999999997</v>
      </c>
      <c r="E310" s="348" t="s">
        <v>736</v>
      </c>
    </row>
    <row r="311" ht="30">
      <c r="A311" s="267">
        <v>19</v>
      </c>
      <c r="B311" s="341" t="s">
        <v>737</v>
      </c>
      <c r="C311" s="350">
        <v>9.0999999999999996</v>
      </c>
      <c r="D311" s="342">
        <v>33.859999999999999</v>
      </c>
      <c r="E311" s="348" t="s">
        <v>738</v>
      </c>
    </row>
    <row r="312" ht="45">
      <c r="A312" s="270"/>
      <c r="B312" s="343"/>
      <c r="C312" s="350"/>
      <c r="D312" s="342">
        <v>31.25</v>
      </c>
      <c r="E312" s="348" t="s">
        <v>739</v>
      </c>
    </row>
    <row r="313" ht="45">
      <c r="A313" s="275"/>
      <c r="B313" s="344"/>
      <c r="C313" s="351"/>
      <c r="D313" s="342">
        <v>34.369999999999997</v>
      </c>
      <c r="E313" s="348" t="s">
        <v>740</v>
      </c>
    </row>
    <row r="314" ht="30">
      <c r="A314" s="352">
        <v>20</v>
      </c>
      <c r="B314" s="341" t="s">
        <v>741</v>
      </c>
      <c r="C314" s="350">
        <v>936.5</v>
      </c>
      <c r="D314" s="342">
        <v>213.11000000000001</v>
      </c>
      <c r="E314" s="348" t="s">
        <v>742</v>
      </c>
    </row>
    <row r="315" ht="45">
      <c r="A315" s="349"/>
      <c r="B315" s="343"/>
      <c r="C315" s="350"/>
      <c r="D315" s="342">
        <v>210.38</v>
      </c>
      <c r="E315" s="348" t="s">
        <v>743</v>
      </c>
    </row>
    <row r="316" ht="45">
      <c r="A316" s="349"/>
      <c r="B316" s="344"/>
      <c r="C316" s="351"/>
      <c r="D316" s="342">
        <v>215.96000000000001</v>
      </c>
      <c r="E316" s="348" t="s">
        <v>744</v>
      </c>
    </row>
    <row r="317" ht="30">
      <c r="A317" s="267">
        <v>21</v>
      </c>
      <c r="B317" s="336" t="s">
        <v>221</v>
      </c>
      <c r="C317" s="337">
        <f t="shared" si="11"/>
        <v>1106.49</v>
      </c>
      <c r="D317" s="273">
        <v>1106.49</v>
      </c>
      <c r="E317" s="353" t="s">
        <v>745</v>
      </c>
    </row>
    <row r="318" ht="15">
      <c r="A318" s="270"/>
      <c r="B318" s="338"/>
      <c r="C318" s="337"/>
      <c r="D318" s="273">
        <v>1236.28</v>
      </c>
      <c r="E318" s="353" t="s">
        <v>746</v>
      </c>
    </row>
    <row r="319" ht="30">
      <c r="A319" s="275"/>
      <c r="B319" s="339"/>
      <c r="C319" s="340"/>
      <c r="D319" s="273">
        <v>1227.6500000000001</v>
      </c>
      <c r="E319" s="353" t="s">
        <v>747</v>
      </c>
    </row>
    <row r="320" ht="15">
      <c r="A320" s="352">
        <v>22</v>
      </c>
      <c r="B320" s="354" t="s">
        <v>748</v>
      </c>
      <c r="C320" s="337">
        <f t="shared" si="11"/>
        <v>1134697.3</v>
      </c>
      <c r="D320" s="355">
        <v>1134697.3</v>
      </c>
      <c r="E320" s="353" t="s">
        <v>749</v>
      </c>
    </row>
    <row r="321" ht="16.199999999999999">
      <c r="A321" s="349"/>
      <c r="B321" s="356"/>
      <c r="C321" s="337"/>
      <c r="D321" s="355">
        <v>1154180.3300000001</v>
      </c>
      <c r="E321" s="353" t="s">
        <v>750</v>
      </c>
    </row>
    <row r="322" ht="47.399999999999999">
      <c r="A322" s="349"/>
      <c r="B322" s="357"/>
      <c r="C322" s="340"/>
      <c r="D322" s="355">
        <v>1192622.95</v>
      </c>
      <c r="E322" s="353" t="s">
        <v>751</v>
      </c>
    </row>
    <row r="323" ht="31.800000000000001">
      <c r="A323" s="267">
        <v>23</v>
      </c>
      <c r="B323" s="345" t="s">
        <v>752</v>
      </c>
      <c r="C323" s="337">
        <f t="shared" si="11"/>
        <v>61389</v>
      </c>
      <c r="D323" s="342">
        <v>61389</v>
      </c>
      <c r="E323" s="348" t="s">
        <v>753</v>
      </c>
    </row>
    <row r="324" ht="16.199999999999999">
      <c r="A324" s="270"/>
      <c r="B324" s="346"/>
      <c r="C324" s="337"/>
      <c r="D324" s="342">
        <v>62784.120000000003</v>
      </c>
      <c r="E324" s="348" t="s">
        <v>746</v>
      </c>
    </row>
    <row r="325" ht="31.800000000000001">
      <c r="A325" s="275"/>
      <c r="B325" s="347"/>
      <c r="C325" s="340"/>
      <c r="D325" s="342">
        <v>63825.080000000002</v>
      </c>
      <c r="E325" s="348" t="s">
        <v>754</v>
      </c>
    </row>
    <row r="326" ht="15.6">
      <c r="A326" s="358"/>
      <c r="B326" s="359"/>
      <c r="C326" s="360"/>
      <c r="D326" s="361"/>
      <c r="E326" s="362"/>
    </row>
    <row r="327" ht="15.6">
      <c r="A327" s="358"/>
      <c r="B327" s="359"/>
      <c r="C327" s="360"/>
      <c r="D327" s="361"/>
      <c r="E327" s="362"/>
    </row>
    <row r="328" ht="15.6">
      <c r="A328" s="358"/>
      <c r="B328" s="359"/>
      <c r="C328" s="360"/>
      <c r="D328" s="361"/>
      <c r="E328" s="362"/>
    </row>
    <row r="329" ht="15.6">
      <c r="A329" s="358"/>
      <c r="B329" s="359"/>
      <c r="C329" s="360"/>
      <c r="D329" s="361"/>
      <c r="E329" s="362"/>
    </row>
    <row r="330" ht="15.6">
      <c r="A330" s="358"/>
      <c r="B330" s="363"/>
      <c r="C330" s="360"/>
      <c r="D330" s="360"/>
      <c r="E330" s="364"/>
    </row>
    <row r="331" ht="15.6">
      <c r="A331" s="358"/>
      <c r="B331" s="363"/>
      <c r="C331" s="360"/>
      <c r="D331" s="360"/>
      <c r="E331" s="364"/>
    </row>
    <row r="332" ht="15.6">
      <c r="A332" s="358"/>
      <c r="B332" s="363"/>
      <c r="C332" s="360"/>
      <c r="D332" s="360"/>
      <c r="E332" s="364"/>
    </row>
    <row r="333" ht="15.6">
      <c r="A333" s="358"/>
      <c r="B333" s="363"/>
      <c r="C333" s="365"/>
      <c r="D333" s="360"/>
      <c r="E333" s="366"/>
    </row>
    <row r="334" ht="15.6">
      <c r="A334" s="358"/>
      <c r="B334" s="363"/>
      <c r="C334" s="365"/>
      <c r="D334" s="360"/>
      <c r="E334" s="366"/>
    </row>
    <row r="335" ht="15.6">
      <c r="A335" s="358"/>
      <c r="B335" s="363"/>
      <c r="C335" s="365"/>
      <c r="D335" s="360"/>
      <c r="E335" s="366"/>
    </row>
    <row r="336" ht="15.6">
      <c r="A336" s="358"/>
      <c r="B336" s="358"/>
      <c r="C336" s="367"/>
      <c r="D336" s="367"/>
      <c r="E336" s="266"/>
    </row>
    <row r="337">
      <c r="A337" s="252" t="s">
        <v>755</v>
      </c>
      <c r="D337" s="252" t="s">
        <v>756</v>
      </c>
    </row>
    <row r="338">
      <c r="A338" s="368" t="s">
        <v>757</v>
      </c>
      <c r="B338" s="368"/>
      <c r="C338" s="368"/>
      <c r="D338" s="368"/>
    </row>
    <row r="339">
      <c r="A339" s="369" t="s">
        <v>758</v>
      </c>
      <c r="B339" s="369"/>
      <c r="C339" s="369"/>
      <c r="D339" s="369"/>
    </row>
    <row r="340">
      <c r="A340" s="368" t="s">
        <v>759</v>
      </c>
      <c r="B340" s="368"/>
      <c r="C340" s="368"/>
      <c r="D340" s="368"/>
    </row>
    <row r="341">
      <c r="A341" s="252" t="s">
        <v>760</v>
      </c>
    </row>
    <row r="342">
      <c r="A342" s="368" t="s">
        <v>761</v>
      </c>
      <c r="B342" s="368"/>
      <c r="C342" s="368"/>
      <c r="D342" s="368"/>
      <c r="E342" s="368"/>
    </row>
  </sheetData>
  <mergeCells count="310">
    <mergeCell ref="B3:E3"/>
    <mergeCell ref="A4:E4"/>
    <mergeCell ref="C5:E5"/>
    <mergeCell ref="C6:E6"/>
    <mergeCell ref="B9:E9"/>
    <mergeCell ref="B10:E10"/>
    <mergeCell ref="A15:E15"/>
    <mergeCell ref="A17:E17"/>
    <mergeCell ref="A18:E18"/>
    <mergeCell ref="A23:A25"/>
    <mergeCell ref="B23:B25"/>
    <mergeCell ref="C23:C25"/>
    <mergeCell ref="A26:A28"/>
    <mergeCell ref="B26:B28"/>
    <mergeCell ref="C26:C28"/>
    <mergeCell ref="A29:A31"/>
    <mergeCell ref="B29:B31"/>
    <mergeCell ref="C29:C31"/>
    <mergeCell ref="A32:A34"/>
    <mergeCell ref="B32:B34"/>
    <mergeCell ref="C32:C34"/>
    <mergeCell ref="A35:A37"/>
    <mergeCell ref="B35:B37"/>
    <mergeCell ref="C35:C37"/>
    <mergeCell ref="A38:A40"/>
    <mergeCell ref="B38:B40"/>
    <mergeCell ref="C38:C40"/>
    <mergeCell ref="A41:A43"/>
    <mergeCell ref="B41:B43"/>
    <mergeCell ref="C41:C43"/>
    <mergeCell ref="A44:A46"/>
    <mergeCell ref="B44:B46"/>
    <mergeCell ref="C44:C46"/>
    <mergeCell ref="A47:A49"/>
    <mergeCell ref="B47:B49"/>
    <mergeCell ref="C47:C49"/>
    <mergeCell ref="A50:A52"/>
    <mergeCell ref="B50:B52"/>
    <mergeCell ref="C50:C52"/>
    <mergeCell ref="A53:A55"/>
    <mergeCell ref="B53:B55"/>
    <mergeCell ref="C53:C55"/>
    <mergeCell ref="A56:A58"/>
    <mergeCell ref="B56:B58"/>
    <mergeCell ref="C56:C58"/>
    <mergeCell ref="A59:A61"/>
    <mergeCell ref="B59:B61"/>
    <mergeCell ref="C59:C61"/>
    <mergeCell ref="A62:A64"/>
    <mergeCell ref="B62:B64"/>
    <mergeCell ref="C62:C64"/>
    <mergeCell ref="A65:A67"/>
    <mergeCell ref="B65:B67"/>
    <mergeCell ref="C65:C67"/>
    <mergeCell ref="A68:A70"/>
    <mergeCell ref="B68:B70"/>
    <mergeCell ref="C68:C70"/>
    <mergeCell ref="A71:A73"/>
    <mergeCell ref="B71:B73"/>
    <mergeCell ref="C71:C73"/>
    <mergeCell ref="A74:A76"/>
    <mergeCell ref="B74:B76"/>
    <mergeCell ref="C74:C76"/>
    <mergeCell ref="A77:A79"/>
    <mergeCell ref="B77:B79"/>
    <mergeCell ref="C77:C79"/>
    <mergeCell ref="A80:A82"/>
    <mergeCell ref="B80:B82"/>
    <mergeCell ref="C80:C82"/>
    <mergeCell ref="A83:A85"/>
    <mergeCell ref="B83:B85"/>
    <mergeCell ref="C83:C85"/>
    <mergeCell ref="A86:A88"/>
    <mergeCell ref="B86:B88"/>
    <mergeCell ref="C86:C88"/>
    <mergeCell ref="A89:A91"/>
    <mergeCell ref="B89:B91"/>
    <mergeCell ref="C89:C91"/>
    <mergeCell ref="A92:A94"/>
    <mergeCell ref="B92:B94"/>
    <mergeCell ref="C92:C94"/>
    <mergeCell ref="A95:A97"/>
    <mergeCell ref="B95:B97"/>
    <mergeCell ref="C95:C97"/>
    <mergeCell ref="A98:A100"/>
    <mergeCell ref="B98:B100"/>
    <mergeCell ref="C98:C100"/>
    <mergeCell ref="A101:A103"/>
    <mergeCell ref="B101:B103"/>
    <mergeCell ref="C101:C103"/>
    <mergeCell ref="A104:A106"/>
    <mergeCell ref="B104:B106"/>
    <mergeCell ref="C104:C106"/>
    <mergeCell ref="A107:A109"/>
    <mergeCell ref="B107:B109"/>
    <mergeCell ref="C107:C109"/>
    <mergeCell ref="A110:A112"/>
    <mergeCell ref="B110:B112"/>
    <mergeCell ref="C110:C112"/>
    <mergeCell ref="A113:A115"/>
    <mergeCell ref="B113:B115"/>
    <mergeCell ref="C113:C115"/>
    <mergeCell ref="A116:A118"/>
    <mergeCell ref="B116:B118"/>
    <mergeCell ref="C116:C118"/>
    <mergeCell ref="A119:A121"/>
    <mergeCell ref="B119:B121"/>
    <mergeCell ref="C119:C121"/>
    <mergeCell ref="A122:A124"/>
    <mergeCell ref="B122:B124"/>
    <mergeCell ref="C122:C124"/>
    <mergeCell ref="A125:A127"/>
    <mergeCell ref="B125:B127"/>
    <mergeCell ref="C125:C127"/>
    <mergeCell ref="A128:A130"/>
    <mergeCell ref="B128:B130"/>
    <mergeCell ref="C128:C130"/>
    <mergeCell ref="A131:A133"/>
    <mergeCell ref="B131:B133"/>
    <mergeCell ref="C131:C133"/>
    <mergeCell ref="A134:A136"/>
    <mergeCell ref="B134:B136"/>
    <mergeCell ref="C134:C136"/>
    <mergeCell ref="A137:A139"/>
    <mergeCell ref="B137:B139"/>
    <mergeCell ref="C137:C139"/>
    <mergeCell ref="A140:A142"/>
    <mergeCell ref="B140:B142"/>
    <mergeCell ref="C140:C142"/>
    <mergeCell ref="A143:A145"/>
    <mergeCell ref="B143:B145"/>
    <mergeCell ref="C143:C145"/>
    <mergeCell ref="A146:A148"/>
    <mergeCell ref="B146:B148"/>
    <mergeCell ref="C146:C148"/>
    <mergeCell ref="A149:A151"/>
    <mergeCell ref="B149:B151"/>
    <mergeCell ref="C149:C151"/>
    <mergeCell ref="A152:A154"/>
    <mergeCell ref="B152:B154"/>
    <mergeCell ref="C152:C154"/>
    <mergeCell ref="A155:A157"/>
    <mergeCell ref="B155:B157"/>
    <mergeCell ref="C155:C157"/>
    <mergeCell ref="A158:A160"/>
    <mergeCell ref="B158:B160"/>
    <mergeCell ref="C158:C160"/>
    <mergeCell ref="A161:A163"/>
    <mergeCell ref="B161:B163"/>
    <mergeCell ref="C161:C163"/>
    <mergeCell ref="A164:A166"/>
    <mergeCell ref="B164:B166"/>
    <mergeCell ref="C164:C166"/>
    <mergeCell ref="A167:A169"/>
    <mergeCell ref="B167:B169"/>
    <mergeCell ref="C167:C169"/>
    <mergeCell ref="A170:A172"/>
    <mergeCell ref="B170:B172"/>
    <mergeCell ref="C170:C172"/>
    <mergeCell ref="A173:A175"/>
    <mergeCell ref="B173:B175"/>
    <mergeCell ref="C173:C175"/>
    <mergeCell ref="A176:A178"/>
    <mergeCell ref="B176:B178"/>
    <mergeCell ref="C176:C178"/>
    <mergeCell ref="A179:A181"/>
    <mergeCell ref="B179:B181"/>
    <mergeCell ref="C179:C181"/>
    <mergeCell ref="A182:A184"/>
    <mergeCell ref="B182:B184"/>
    <mergeCell ref="C182:C184"/>
    <mergeCell ref="A185:A187"/>
    <mergeCell ref="B185:B187"/>
    <mergeCell ref="C185:C187"/>
    <mergeCell ref="A188:A190"/>
    <mergeCell ref="B188:B190"/>
    <mergeCell ref="C188:C190"/>
    <mergeCell ref="A191:A193"/>
    <mergeCell ref="B191:B193"/>
    <mergeCell ref="C191:C193"/>
    <mergeCell ref="A194:A196"/>
    <mergeCell ref="B194:B196"/>
    <mergeCell ref="C194:C196"/>
    <mergeCell ref="A197:A199"/>
    <mergeCell ref="B197:B199"/>
    <mergeCell ref="C197:C199"/>
    <mergeCell ref="A200:A202"/>
    <mergeCell ref="B200:B202"/>
    <mergeCell ref="C200:C202"/>
    <mergeCell ref="A203:A205"/>
    <mergeCell ref="B203:B205"/>
    <mergeCell ref="C203:C205"/>
    <mergeCell ref="A206:A208"/>
    <mergeCell ref="B206:B208"/>
    <mergeCell ref="C206:C208"/>
    <mergeCell ref="A209:A211"/>
    <mergeCell ref="B209:B211"/>
    <mergeCell ref="C209:C211"/>
    <mergeCell ref="A212:A214"/>
    <mergeCell ref="B212:B214"/>
    <mergeCell ref="C212:C214"/>
    <mergeCell ref="A215:A217"/>
    <mergeCell ref="B215:B217"/>
    <mergeCell ref="C215:C217"/>
    <mergeCell ref="A218:A220"/>
    <mergeCell ref="B218:B220"/>
    <mergeCell ref="C218:C220"/>
    <mergeCell ref="A221:A223"/>
    <mergeCell ref="B221:B223"/>
    <mergeCell ref="C221:C223"/>
    <mergeCell ref="A224:A226"/>
    <mergeCell ref="B224:B226"/>
    <mergeCell ref="C224:C226"/>
    <mergeCell ref="A227:A229"/>
    <mergeCell ref="B227:B229"/>
    <mergeCell ref="C227:C229"/>
    <mergeCell ref="A230:A232"/>
    <mergeCell ref="B230:B232"/>
    <mergeCell ref="C230:C232"/>
    <mergeCell ref="A233:A235"/>
    <mergeCell ref="B233:B235"/>
    <mergeCell ref="C233:C235"/>
    <mergeCell ref="A236:A238"/>
    <mergeCell ref="B236:B238"/>
    <mergeCell ref="C236:C238"/>
    <mergeCell ref="A239:A241"/>
    <mergeCell ref="B239:B241"/>
    <mergeCell ref="C239:C241"/>
    <mergeCell ref="A242:A244"/>
    <mergeCell ref="B242:B244"/>
    <mergeCell ref="C242:C244"/>
    <mergeCell ref="A245:A247"/>
    <mergeCell ref="B245:B247"/>
    <mergeCell ref="C245:C247"/>
    <mergeCell ref="A248:A250"/>
    <mergeCell ref="B248:B250"/>
    <mergeCell ref="C248:C250"/>
    <mergeCell ref="A251:A253"/>
    <mergeCell ref="B251:B253"/>
    <mergeCell ref="C251:C253"/>
    <mergeCell ref="A254:A256"/>
    <mergeCell ref="B254:B256"/>
    <mergeCell ref="C254:C256"/>
    <mergeCell ref="A257:A259"/>
    <mergeCell ref="B257:B259"/>
    <mergeCell ref="C257:C259"/>
    <mergeCell ref="A260:A262"/>
    <mergeCell ref="B260:B262"/>
    <mergeCell ref="C260:C262"/>
    <mergeCell ref="A263:A265"/>
    <mergeCell ref="B263:B265"/>
    <mergeCell ref="C263:C265"/>
    <mergeCell ref="A266:A268"/>
    <mergeCell ref="B266:B268"/>
    <mergeCell ref="C266:C268"/>
    <mergeCell ref="A275:A277"/>
    <mergeCell ref="B275:B277"/>
    <mergeCell ref="C275:C277"/>
    <mergeCell ref="A278:A280"/>
    <mergeCell ref="B278:B280"/>
    <mergeCell ref="C278:C280"/>
    <mergeCell ref="A281:A283"/>
    <mergeCell ref="B281:B283"/>
    <mergeCell ref="C281:C283"/>
    <mergeCell ref="A284:A286"/>
    <mergeCell ref="B284:B286"/>
    <mergeCell ref="C284:C286"/>
    <mergeCell ref="A287:A289"/>
    <mergeCell ref="B287:B289"/>
    <mergeCell ref="C287:C289"/>
    <mergeCell ref="A290:A292"/>
    <mergeCell ref="B290:B292"/>
    <mergeCell ref="C290:C292"/>
    <mergeCell ref="A293:A295"/>
    <mergeCell ref="B293:B295"/>
    <mergeCell ref="C293:C295"/>
    <mergeCell ref="A296:A298"/>
    <mergeCell ref="B296:B298"/>
    <mergeCell ref="C296:C298"/>
    <mergeCell ref="A299:A301"/>
    <mergeCell ref="B299:B301"/>
    <mergeCell ref="C299:C301"/>
    <mergeCell ref="A302:A304"/>
    <mergeCell ref="B302:B304"/>
    <mergeCell ref="C302:C304"/>
    <mergeCell ref="A305:A307"/>
    <mergeCell ref="B305:B307"/>
    <mergeCell ref="C305:C307"/>
    <mergeCell ref="A308:A310"/>
    <mergeCell ref="B308:B310"/>
    <mergeCell ref="C308:C310"/>
    <mergeCell ref="A311:A313"/>
    <mergeCell ref="B311:B313"/>
    <mergeCell ref="C311:C313"/>
    <mergeCell ref="A314:A316"/>
    <mergeCell ref="B314:B316"/>
    <mergeCell ref="C314:C316"/>
    <mergeCell ref="A317:A319"/>
    <mergeCell ref="B317:B319"/>
    <mergeCell ref="C317:C319"/>
    <mergeCell ref="A320:A322"/>
    <mergeCell ref="B320:B322"/>
    <mergeCell ref="C320:C322"/>
    <mergeCell ref="A323:A325"/>
    <mergeCell ref="B323:B325"/>
    <mergeCell ref="C323:C325"/>
    <mergeCell ref="A338:D338"/>
    <mergeCell ref="A339:D339"/>
    <mergeCell ref="A340:D340"/>
    <mergeCell ref="A342:E342"/>
  </mergeCells>
  <printOptions headings="0" gridLines="0"/>
  <pageMargins left="0.55118110236220474" right="0.15748031496062992" top="0.39370078740157477" bottom="0.47244094488188981" header="0.31496062992125984" footer="0.31496062992125984"/>
  <pageSetup paperSize="9" scale="7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40" zoomScale="91" workbookViewId="0">
      <selection activeCell="A22" activeCellId="0" sqref="A22:J54"/>
    </sheetView>
  </sheetViews>
  <sheetFormatPr defaultColWidth="9.109375" defaultRowHeight="14.25"/>
  <cols>
    <col customWidth="1" min="1" max="1" style="1" width="5.6640625"/>
    <col customWidth="1" min="2" max="2" style="1" width="11.6640625"/>
    <col customWidth="1" min="3" max="3" style="1" width="40.6640625"/>
    <col customWidth="1" min="4" max="5" style="1" width="11.6640625"/>
    <col customWidth="1" min="6" max="10" style="1" width="12.6640625"/>
    <col min="11" max="16384" style="1" width="9.109375"/>
  </cols>
  <sheetData>
    <row r="1">
      <c r="A1" s="209" t="s">
        <v>89</v>
      </c>
      <c r="B1" s="209"/>
      <c r="C1" s="209"/>
      <c r="D1" s="209"/>
      <c r="E1" s="209"/>
      <c r="F1" s="209"/>
      <c r="G1" s="209"/>
      <c r="H1" s="209"/>
      <c r="I1" s="209"/>
      <c r="J1" s="209"/>
    </row>
    <row r="2">
      <c r="A2" s="210"/>
      <c r="B2" s="210"/>
      <c r="C2" s="210"/>
      <c r="D2" s="210"/>
      <c r="E2" s="210"/>
      <c r="F2" s="210"/>
      <c r="G2" s="210"/>
      <c r="H2" s="210"/>
      <c r="I2" s="210"/>
      <c r="J2" s="211" t="s">
        <v>494</v>
      </c>
    </row>
    <row r="3" ht="15.75">
      <c r="A3" s="212"/>
      <c r="B3" s="213" t="s">
        <v>451</v>
      </c>
      <c r="C3" s="213"/>
      <c r="D3" s="213"/>
      <c r="E3" s="213"/>
      <c r="F3" s="214"/>
      <c r="G3" s="213" t="s">
        <v>452</v>
      </c>
      <c r="H3" s="213"/>
      <c r="I3" s="213"/>
      <c r="J3" s="213"/>
    </row>
    <row r="4">
      <c r="A4" s="214"/>
      <c r="B4" s="215"/>
      <c r="C4" s="215"/>
      <c r="D4" s="215"/>
      <c r="E4" s="215"/>
      <c r="F4" s="214"/>
      <c r="G4" s="215"/>
      <c r="H4" s="215"/>
      <c r="I4" s="215"/>
      <c r="J4" s="215"/>
    </row>
    <row r="5">
      <c r="A5" s="214"/>
      <c r="B5" s="214"/>
      <c r="C5" s="215"/>
      <c r="D5" s="215"/>
      <c r="E5" s="215"/>
      <c r="F5" s="214"/>
      <c r="G5" s="215"/>
      <c r="H5" s="215"/>
      <c r="I5" s="215"/>
      <c r="J5" s="215"/>
    </row>
    <row r="6">
      <c r="A6" s="215"/>
      <c r="B6" s="216" t="s">
        <v>762</v>
      </c>
      <c r="C6" s="216"/>
      <c r="D6" s="216"/>
      <c r="E6" s="215"/>
      <c r="F6" s="214"/>
      <c r="G6" s="215" t="s">
        <v>496</v>
      </c>
      <c r="H6" s="215"/>
      <c r="I6" s="215"/>
      <c r="J6" s="215"/>
    </row>
    <row r="7" ht="15" customHeight="1">
      <c r="A7" s="217"/>
      <c r="B7" s="218" t="s">
        <v>497</v>
      </c>
      <c r="C7" s="218"/>
      <c r="D7" s="218"/>
      <c r="E7" s="218"/>
      <c r="F7" s="214"/>
      <c r="G7" s="218" t="s">
        <v>497</v>
      </c>
      <c r="H7" s="218"/>
      <c r="I7" s="218"/>
      <c r="J7" s="218"/>
    </row>
    <row r="9">
      <c r="A9" s="214"/>
      <c r="B9" s="214"/>
      <c r="C9" s="214"/>
      <c r="D9" s="214"/>
      <c r="E9" s="214"/>
      <c r="F9" s="214"/>
      <c r="G9" s="214"/>
      <c r="H9" s="214"/>
      <c r="I9" s="214"/>
      <c r="J9" s="211"/>
    </row>
    <row r="10" ht="45.75" customHeight="1">
      <c r="A10" s="219" t="str">
        <f>CONCATENATE('титул '!K14," ",'титул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  </v>
      </c>
      <c r="B10" s="219"/>
      <c r="C10" s="219"/>
      <c r="D10" s="219"/>
      <c r="E10" s="219"/>
      <c r="F10" s="219"/>
      <c r="G10" s="219"/>
      <c r="H10" s="219"/>
      <c r="I10" s="219"/>
      <c r="J10" s="219"/>
    </row>
    <row r="11">
      <c r="A11" s="220" t="s">
        <v>498</v>
      </c>
      <c r="B11" s="220"/>
      <c r="C11" s="220"/>
      <c r="D11" s="220"/>
      <c r="E11" s="220"/>
      <c r="F11" s="220"/>
      <c r="G11" s="220"/>
      <c r="H11" s="220"/>
      <c r="I11" s="220"/>
      <c r="J11" s="220"/>
    </row>
    <row r="12" ht="29.25" customHeight="1">
      <c r="A12" s="214"/>
      <c r="B12" s="214"/>
      <c r="C12" s="214"/>
      <c r="D12" s="214"/>
      <c r="E12" s="214"/>
      <c r="F12" s="214"/>
      <c r="G12" s="214"/>
      <c r="H12" s="214"/>
      <c r="I12" s="214"/>
      <c r="J12" s="214"/>
    </row>
    <row r="13" ht="15.75" customHeight="1">
      <c r="A13" s="221" t="s">
        <v>499</v>
      </c>
      <c r="B13" s="221"/>
      <c r="C13" s="221"/>
      <c r="D13" s="221"/>
      <c r="E13" s="221"/>
      <c r="F13" s="221"/>
      <c r="G13" s="222" t="s">
        <v>5</v>
      </c>
      <c r="H13" s="223"/>
      <c r="I13" s="223"/>
      <c r="J13" s="223"/>
    </row>
    <row r="14" ht="15" customHeight="1">
      <c r="A14" s="224" t="s">
        <v>460</v>
      </c>
      <c r="B14" s="224"/>
      <c r="C14" s="224"/>
      <c r="D14" s="224"/>
      <c r="E14" s="224"/>
      <c r="F14" s="224"/>
      <c r="G14" s="224"/>
      <c r="H14" s="224"/>
      <c r="I14" s="224"/>
      <c r="J14" s="224"/>
    </row>
    <row r="15" ht="18.75" customHeight="1">
      <c r="A15" s="214"/>
      <c r="B15" s="214"/>
      <c r="C15" s="214"/>
      <c r="D15" s="214"/>
      <c r="E15" s="214"/>
      <c r="F15" s="214"/>
      <c r="G15" s="214"/>
      <c r="H15" s="214"/>
      <c r="I15" s="214"/>
      <c r="J15" s="214"/>
    </row>
    <row r="16">
      <c r="A16" s="214"/>
      <c r="B16" s="214"/>
      <c r="C16" s="214"/>
      <c r="D16" s="214"/>
      <c r="E16" s="214"/>
      <c r="F16" s="214"/>
      <c r="G16" s="214"/>
      <c r="H16" s="214"/>
      <c r="I16" s="214"/>
      <c r="J16" s="214"/>
    </row>
    <row r="17" ht="18" customHeight="1">
      <c r="A17" s="225" t="s">
        <v>501</v>
      </c>
      <c r="B17" s="226" t="s">
        <v>763</v>
      </c>
      <c r="C17" s="226"/>
      <c r="D17" s="226"/>
      <c r="E17" s="227"/>
      <c r="F17" s="227"/>
      <c r="G17" s="227"/>
      <c r="H17" s="227"/>
      <c r="I17" s="227"/>
      <c r="J17" s="227"/>
    </row>
    <row r="18" ht="18.75" customHeight="1">
      <c r="A18" s="224" t="s">
        <v>462</v>
      </c>
      <c r="B18" s="224"/>
      <c r="C18" s="224"/>
      <c r="D18" s="224"/>
      <c r="E18" s="224"/>
      <c r="F18" s="224"/>
      <c r="G18" s="224"/>
      <c r="H18" s="224"/>
      <c r="I18" s="224"/>
      <c r="J18" s="224"/>
    </row>
    <row r="19" ht="15.75" customHeight="1">
      <c r="A19" s="214"/>
      <c r="B19" s="214"/>
      <c r="C19" s="214"/>
      <c r="D19" s="214"/>
      <c r="E19" s="214"/>
      <c r="F19" s="214"/>
      <c r="G19" s="214"/>
      <c r="H19" s="214"/>
      <c r="I19" s="214"/>
      <c r="J19" s="214"/>
    </row>
    <row r="20" ht="15" customHeight="1">
      <c r="A20" s="218" t="s">
        <v>503</v>
      </c>
      <c r="B20" s="218"/>
      <c r="C20" s="218"/>
      <c r="D20" s="218"/>
      <c r="E20" s="218"/>
      <c r="F20" s="218"/>
      <c r="G20" s="218"/>
      <c r="H20" s="218"/>
      <c r="I20" s="218"/>
      <c r="J20" s="218"/>
    </row>
    <row r="21" ht="15.75" customHeight="1">
      <c r="A21" s="214"/>
      <c r="B21" s="214"/>
      <c r="C21" s="214"/>
      <c r="D21" s="214"/>
      <c r="E21" s="214"/>
      <c r="F21" s="214"/>
      <c r="G21" s="214"/>
      <c r="H21" s="214"/>
      <c r="I21" s="214"/>
      <c r="J21" s="214"/>
    </row>
    <row r="22">
      <c r="A22" s="214"/>
      <c r="B22" s="214"/>
      <c r="C22" s="214"/>
      <c r="D22" s="214"/>
      <c r="E22" s="214"/>
      <c r="F22" s="214"/>
      <c r="G22" s="214"/>
      <c r="H22" s="228" t="s">
        <v>504</v>
      </c>
      <c r="I22" s="228" t="s">
        <v>505</v>
      </c>
      <c r="J22" s="214"/>
    </row>
    <row r="23">
      <c r="A23" s="214"/>
      <c r="B23" s="214"/>
      <c r="C23" s="214"/>
      <c r="D23" s="214"/>
      <c r="E23" s="214"/>
      <c r="F23" s="214"/>
      <c r="G23" s="214"/>
      <c r="H23" s="228" t="s">
        <v>506</v>
      </c>
      <c r="I23" s="228" t="s">
        <v>506</v>
      </c>
      <c r="J23" s="214"/>
    </row>
    <row r="24">
      <c r="A24" s="214"/>
      <c r="B24" s="214"/>
      <c r="C24" s="214"/>
      <c r="D24" s="214"/>
      <c r="E24" s="215" t="s">
        <v>507</v>
      </c>
      <c r="F24" s="215"/>
      <c r="G24" s="215"/>
      <c r="H24" s="229">
        <v>0.19936999999999999</v>
      </c>
      <c r="I24" s="229">
        <v>6.9199999999999999</v>
      </c>
      <c r="J24" s="214" t="s">
        <v>508</v>
      </c>
    </row>
    <row r="25">
      <c r="A25" s="214"/>
      <c r="B25" s="214"/>
      <c r="C25" s="214"/>
      <c r="D25" s="214"/>
      <c r="E25" s="215" t="s">
        <v>509</v>
      </c>
      <c r="F25" s="215"/>
      <c r="G25" s="215"/>
      <c r="H25" s="229">
        <v>4.9663547000000001</v>
      </c>
      <c r="I25" s="229">
        <v>4.9663547000000001</v>
      </c>
      <c r="J25" s="214" t="s">
        <v>510</v>
      </c>
    </row>
    <row r="26">
      <c r="A26" s="214"/>
      <c r="B26" s="214"/>
      <c r="C26" s="214"/>
      <c r="D26" s="214"/>
      <c r="E26" s="215" t="s">
        <v>511</v>
      </c>
      <c r="F26" s="215"/>
      <c r="G26" s="215"/>
      <c r="H26" s="229">
        <v>0.043819999999999998</v>
      </c>
      <c r="I26" s="229">
        <v>2.26166</v>
      </c>
      <c r="J26" s="214" t="s">
        <v>508</v>
      </c>
    </row>
    <row r="27">
      <c r="A27" s="214"/>
      <c r="B27" s="214"/>
      <c r="C27" s="214"/>
      <c r="D27" s="214"/>
      <c r="E27" s="214"/>
      <c r="F27" s="214"/>
      <c r="G27" s="214"/>
      <c r="H27" s="210"/>
      <c r="I27" s="229"/>
      <c r="J27" s="214"/>
    </row>
    <row r="28">
      <c r="A28" s="214" t="s">
        <v>764</v>
      </c>
      <c r="B28" s="214"/>
      <c r="C28" s="214"/>
      <c r="D28" s="230"/>
      <c r="E28" s="231"/>
      <c r="F28" s="214"/>
      <c r="G28" s="214"/>
      <c r="H28" s="214"/>
      <c r="I28" s="214"/>
      <c r="J28" s="214"/>
    </row>
    <row r="29" ht="71.25">
      <c r="A29" s="232" t="s">
        <v>93</v>
      </c>
      <c r="B29" s="232" t="s">
        <v>94</v>
      </c>
      <c r="C29" s="232" t="s">
        <v>95</v>
      </c>
      <c r="D29" s="232" t="s">
        <v>96</v>
      </c>
      <c r="E29" s="232" t="s">
        <v>97</v>
      </c>
      <c r="F29" s="232" t="s">
        <v>98</v>
      </c>
      <c r="G29" s="233" t="s">
        <v>99</v>
      </c>
      <c r="H29" s="232" t="s">
        <v>100</v>
      </c>
      <c r="I29" s="232" t="s">
        <v>101</v>
      </c>
      <c r="J29" s="232" t="s">
        <v>102</v>
      </c>
    </row>
    <row r="30">
      <c r="A30" s="232">
        <v>1</v>
      </c>
      <c r="B30" s="232">
        <v>2</v>
      </c>
      <c r="C30" s="232">
        <v>3</v>
      </c>
      <c r="D30" s="232">
        <v>4</v>
      </c>
      <c r="E30" s="232">
        <v>5</v>
      </c>
      <c r="F30" s="232">
        <v>6</v>
      </c>
      <c r="G30" s="232">
        <v>7</v>
      </c>
      <c r="H30" s="232">
        <v>8</v>
      </c>
      <c r="I30" s="232">
        <v>9</v>
      </c>
      <c r="J30" s="232">
        <v>10</v>
      </c>
    </row>
    <row r="32" ht="16.800000000000001">
      <c r="A32" s="234" t="s">
        <v>765</v>
      </c>
      <c r="B32" s="234"/>
      <c r="C32" s="234"/>
      <c r="D32" s="234"/>
      <c r="E32" s="234"/>
      <c r="F32" s="234"/>
      <c r="G32" s="234"/>
      <c r="H32" s="234"/>
      <c r="I32" s="234"/>
      <c r="J32" s="234"/>
    </row>
    <row r="33" ht="28.5">
      <c r="A33" s="236">
        <v>1</v>
      </c>
      <c r="B33" s="236" t="s">
        <v>766</v>
      </c>
      <c r="C33" s="236" t="s">
        <v>767</v>
      </c>
      <c r="D33" s="237" t="s">
        <v>768</v>
      </c>
      <c r="E33" s="210">
        <v>2</v>
      </c>
      <c r="F33" s="229">
        <v>63.729999999999997</v>
      </c>
      <c r="G33" s="239"/>
      <c r="H33" s="229"/>
      <c r="I33" s="239" t="s">
        <v>766</v>
      </c>
      <c r="J33" s="229"/>
    </row>
    <row r="34">
      <c r="A34" s="236"/>
      <c r="B34" s="236"/>
      <c r="C34" s="236" t="s">
        <v>109</v>
      </c>
      <c r="D34" s="237"/>
      <c r="E34" s="210"/>
      <c r="F34" s="229">
        <v>17.32</v>
      </c>
      <c r="G34" s="239" t="s">
        <v>108</v>
      </c>
      <c r="H34" s="229">
        <v>34.640000000000001</v>
      </c>
      <c r="I34" s="239">
        <v>51.68</v>
      </c>
      <c r="J34" s="229">
        <v>1790.2</v>
      </c>
    </row>
    <row r="35">
      <c r="A35" s="236"/>
      <c r="B35" s="236"/>
      <c r="C35" s="236" t="s">
        <v>110</v>
      </c>
      <c r="D35" s="237"/>
      <c r="E35" s="210"/>
      <c r="F35" s="229">
        <v>46.409999999999997</v>
      </c>
      <c r="G35" s="239" t="s">
        <v>108</v>
      </c>
      <c r="H35" s="229">
        <v>92.819999999999993</v>
      </c>
      <c r="I35" s="239">
        <v>15.42</v>
      </c>
      <c r="J35" s="229">
        <v>1431.28</v>
      </c>
    </row>
    <row r="36">
      <c r="A36" s="236"/>
      <c r="B36" s="236"/>
      <c r="C36" s="236" t="s">
        <v>111</v>
      </c>
      <c r="D36" s="237"/>
      <c r="E36" s="210"/>
      <c r="F36" s="229">
        <v>4.5300000000000002</v>
      </c>
      <c r="G36" s="239" t="s">
        <v>108</v>
      </c>
      <c r="H36" s="248">
        <v>9.0600000000000005</v>
      </c>
      <c r="I36" s="239">
        <v>51.68</v>
      </c>
      <c r="J36" s="248">
        <v>468.22000000000003</v>
      </c>
    </row>
    <row r="37">
      <c r="A37" s="236"/>
      <c r="B37" s="236"/>
      <c r="C37" s="236" t="s">
        <v>521</v>
      </c>
      <c r="D37" s="237" t="s">
        <v>114</v>
      </c>
      <c r="E37" s="210">
        <v>103</v>
      </c>
      <c r="F37" s="229"/>
      <c r="G37" s="239"/>
      <c r="H37" s="229">
        <v>45.009999999999998</v>
      </c>
      <c r="I37" s="239">
        <v>103</v>
      </c>
      <c r="J37" s="229">
        <v>2326.1700000000001</v>
      </c>
    </row>
    <row r="38">
      <c r="A38" s="236"/>
      <c r="B38" s="236"/>
      <c r="C38" s="236" t="s">
        <v>522</v>
      </c>
      <c r="D38" s="237" t="s">
        <v>114</v>
      </c>
      <c r="E38" s="210">
        <v>60</v>
      </c>
      <c r="F38" s="229"/>
      <c r="G38" s="239"/>
      <c r="H38" s="229">
        <v>26.219999999999999</v>
      </c>
      <c r="I38" s="239">
        <v>60</v>
      </c>
      <c r="J38" s="229">
        <v>1355.05</v>
      </c>
    </row>
    <row r="39">
      <c r="A39" s="241"/>
      <c r="B39" s="241"/>
      <c r="C39" s="241" t="s">
        <v>116</v>
      </c>
      <c r="D39" s="242" t="s">
        <v>117</v>
      </c>
      <c r="E39" s="243">
        <v>2.0299999999999998</v>
      </c>
      <c r="F39" s="246"/>
      <c r="G39" s="245" t="s">
        <v>108</v>
      </c>
      <c r="H39" s="246">
        <v>4.0599999999999996</v>
      </c>
      <c r="I39" s="245"/>
      <c r="J39" s="246"/>
    </row>
    <row r="40">
      <c r="C40" s="247" t="s">
        <v>118</v>
      </c>
      <c r="G40" s="247">
        <v>198.69</v>
      </c>
      <c r="H40" s="247"/>
      <c r="I40" s="247">
        <v>6902.7000000000007</v>
      </c>
      <c r="J40" s="247"/>
    </row>
    <row r="41" ht="42.75">
      <c r="A41" s="236">
        <v>2</v>
      </c>
      <c r="B41" s="236" t="s">
        <v>769</v>
      </c>
      <c r="C41" s="236" t="s">
        <v>770</v>
      </c>
      <c r="D41" s="237" t="s">
        <v>771</v>
      </c>
      <c r="E41" s="210">
        <v>0.010999999999999999</v>
      </c>
      <c r="F41" s="229">
        <v>36.339999999999996</v>
      </c>
      <c r="G41" s="239"/>
      <c r="H41" s="229"/>
      <c r="I41" s="239" t="s">
        <v>108</v>
      </c>
      <c r="J41" s="229"/>
    </row>
    <row r="42">
      <c r="A42" s="236"/>
      <c r="B42" s="236"/>
      <c r="C42" s="236" t="s">
        <v>109</v>
      </c>
      <c r="D42" s="237"/>
      <c r="E42" s="210"/>
      <c r="F42" s="229">
        <v>4.1500000000000004</v>
      </c>
      <c r="G42" s="239" t="s">
        <v>108</v>
      </c>
      <c r="H42" s="229">
        <v>0.12</v>
      </c>
      <c r="I42" s="239">
        <v>27.260000000000002</v>
      </c>
      <c r="J42" s="229">
        <v>3.2400000000000002</v>
      </c>
    </row>
    <row r="43">
      <c r="A43" s="236"/>
      <c r="B43" s="236"/>
      <c r="C43" s="236" t="s">
        <v>110</v>
      </c>
      <c r="D43" s="237"/>
      <c r="E43" s="210"/>
      <c r="F43" s="229">
        <v>32.189999999999998</v>
      </c>
      <c r="G43" s="239" t="s">
        <v>108</v>
      </c>
      <c r="H43" s="229">
        <v>0.34999999999999998</v>
      </c>
      <c r="I43" s="239">
        <v>27.260000000000002</v>
      </c>
      <c r="J43" s="229">
        <v>9.6500000000000004</v>
      </c>
    </row>
    <row r="44">
      <c r="A44" s="241"/>
      <c r="B44" s="241"/>
      <c r="C44" s="241" t="s">
        <v>116</v>
      </c>
      <c r="D44" s="242" t="s">
        <v>117</v>
      </c>
      <c r="E44" s="243">
        <v>0.57769999999999999</v>
      </c>
      <c r="F44" s="246"/>
      <c r="G44" s="245" t="s">
        <v>108</v>
      </c>
      <c r="H44" s="246">
        <v>0.0063546999999999996</v>
      </c>
      <c r="I44" s="245"/>
      <c r="J44" s="246"/>
    </row>
    <row r="45">
      <c r="C45" s="247" t="s">
        <v>118</v>
      </c>
      <c r="G45" s="247">
        <v>0.46999999999999997</v>
      </c>
      <c r="H45" s="247"/>
      <c r="I45" s="247">
        <v>12.890000000000001</v>
      </c>
      <c r="J45" s="247"/>
    </row>
    <row r="46" ht="42.75">
      <c r="A46" s="236">
        <v>3</v>
      </c>
      <c r="B46" s="236" t="s">
        <v>772</v>
      </c>
      <c r="C46" s="236" t="s">
        <v>773</v>
      </c>
      <c r="D46" s="237" t="s">
        <v>771</v>
      </c>
      <c r="E46" s="210">
        <v>0.010999999999999999</v>
      </c>
      <c r="F46" s="229">
        <v>19.260000000000002</v>
      </c>
      <c r="G46" s="239"/>
      <c r="H46" s="229"/>
      <c r="I46" s="239" t="s">
        <v>108</v>
      </c>
      <c r="J46" s="229"/>
    </row>
    <row r="47">
      <c r="A47" s="241"/>
      <c r="B47" s="241"/>
      <c r="C47" s="241" t="s">
        <v>110</v>
      </c>
      <c r="D47" s="242"/>
      <c r="E47" s="243"/>
      <c r="F47" s="246">
        <v>19.260000000000002</v>
      </c>
      <c r="G47" s="245" t="s">
        <v>108</v>
      </c>
      <c r="H47" s="246">
        <v>0.20999999999999999</v>
      </c>
      <c r="I47" s="245">
        <v>21.91</v>
      </c>
      <c r="J47" s="246">
        <v>4.6399999999999997</v>
      </c>
    </row>
    <row r="48">
      <c r="C48" s="247" t="s">
        <v>118</v>
      </c>
      <c r="G48" s="247">
        <v>0.20999999999999999</v>
      </c>
      <c r="H48" s="247"/>
      <c r="I48" s="247">
        <v>4.6399999999999997</v>
      </c>
      <c r="J48" s="247"/>
    </row>
    <row r="50">
      <c r="A50" s="249" t="s">
        <v>774</v>
      </c>
      <c r="B50" s="249"/>
      <c r="C50" s="249"/>
      <c r="D50" s="249"/>
      <c r="E50" s="249"/>
      <c r="F50" s="249"/>
      <c r="G50" s="247">
        <v>199.37</v>
      </c>
      <c r="H50" s="247"/>
      <c r="I50" s="247">
        <v>6920.2300000000014</v>
      </c>
      <c r="J50" s="247"/>
    </row>
    <row r="54">
      <c r="A54" s="249" t="s">
        <v>562</v>
      </c>
      <c r="B54" s="249"/>
      <c r="C54" s="249"/>
      <c r="D54" s="249"/>
      <c r="E54" s="249"/>
      <c r="F54" s="249"/>
      <c r="G54" s="247">
        <v>199.37</v>
      </c>
      <c r="H54" s="247"/>
      <c r="I54" s="247">
        <v>6920.2300000000014</v>
      </c>
      <c r="J54" s="247"/>
    </row>
    <row r="58">
      <c r="A58" s="250" t="s">
        <v>446</v>
      </c>
      <c r="B58" s="250"/>
      <c r="C58" s="251" t="s">
        <v>63</v>
      </c>
      <c r="D58" s="251"/>
      <c r="E58" s="251"/>
      <c r="F58" s="251"/>
      <c r="G58" s="251"/>
      <c r="H58" s="214" t="s">
        <v>447</v>
      </c>
      <c r="I58" s="214"/>
      <c r="J58" s="214"/>
    </row>
    <row r="59">
      <c r="A59" s="214"/>
      <c r="B59" s="214"/>
      <c r="C59" s="220" t="s">
        <v>448</v>
      </c>
      <c r="D59" s="220"/>
      <c r="E59" s="220"/>
      <c r="F59" s="220"/>
      <c r="G59" s="220"/>
      <c r="H59" s="214"/>
      <c r="I59" s="214"/>
      <c r="J59" s="214"/>
    </row>
    <row r="60">
      <c r="A60" s="214"/>
      <c r="B60" s="214"/>
      <c r="C60" s="214"/>
      <c r="D60" s="214"/>
      <c r="E60" s="214"/>
      <c r="F60" s="214"/>
      <c r="G60" s="214"/>
      <c r="H60" s="214"/>
      <c r="I60" s="214"/>
      <c r="J60" s="214"/>
    </row>
    <row r="61">
      <c r="A61" s="250" t="s">
        <v>449</v>
      </c>
      <c r="B61" s="250"/>
      <c r="C61" s="251" t="s">
        <v>63</v>
      </c>
      <c r="D61" s="251"/>
      <c r="E61" s="251"/>
      <c r="F61" s="251"/>
      <c r="G61" s="251"/>
      <c r="H61" s="214" t="s">
        <v>63</v>
      </c>
      <c r="I61" s="214"/>
      <c r="J61" s="214"/>
    </row>
    <row r="62">
      <c r="A62" s="214"/>
      <c r="B62" s="214"/>
      <c r="C62" s="220" t="s">
        <v>448</v>
      </c>
      <c r="D62" s="220"/>
      <c r="E62" s="220"/>
      <c r="F62" s="220"/>
      <c r="G62" s="220"/>
      <c r="H62" s="214"/>
      <c r="I62" s="214"/>
      <c r="J62" s="214"/>
    </row>
  </sheetData>
  <mergeCells count="35">
    <mergeCell ref="B3:E3"/>
    <mergeCell ref="G3:J3"/>
    <mergeCell ref="B4:E4"/>
    <mergeCell ref="G4:J4"/>
    <mergeCell ref="B6:D6"/>
    <mergeCell ref="G6:J6"/>
    <mergeCell ref="B7:E7"/>
    <mergeCell ref="G7:J7"/>
    <mergeCell ref="A10:J10"/>
    <mergeCell ref="A11:J11"/>
    <mergeCell ref="A13:F13"/>
    <mergeCell ref="A14:J14"/>
    <mergeCell ref="B17:D17"/>
    <mergeCell ref="A18:J18"/>
    <mergeCell ref="A20:J20"/>
    <mergeCell ref="E24:G24"/>
    <mergeCell ref="E25:G25"/>
    <mergeCell ref="E26:G26"/>
    <mergeCell ref="A32:J32"/>
    <mergeCell ref="G40:H40"/>
    <mergeCell ref="I40:J40"/>
    <mergeCell ref="G45:H45"/>
    <mergeCell ref="I45:J45"/>
    <mergeCell ref="G48:H48"/>
    <mergeCell ref="I48:J48"/>
    <mergeCell ref="A50:F50"/>
    <mergeCell ref="G50:H50"/>
    <mergeCell ref="I50:J50"/>
    <mergeCell ref="A54:F54"/>
    <mergeCell ref="G54:H54"/>
    <mergeCell ref="I54:J54"/>
    <mergeCell ref="A58:B58"/>
    <mergeCell ref="C59:G59"/>
    <mergeCell ref="A61:B61"/>
    <mergeCell ref="C62:G62"/>
  </mergeCells>
  <printOptions headings="0" gridLines="0"/>
  <pageMargins left="0.31496062992125984" right="0.31496062992125984" top="0.62992125984251968" bottom="0.35433070866141736" header="0.31496062992125984" footer="0.31496062992125984"/>
  <pageSetup paperSize="9" scale="65" fitToWidth="0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66" zoomScale="92" workbookViewId="0">
      <selection activeCell="A14" activeCellId="0" sqref="A14:J14"/>
    </sheetView>
  </sheetViews>
  <sheetFormatPr defaultColWidth="9.109375" defaultRowHeight="14.25"/>
  <cols>
    <col customWidth="1" min="1" max="1" style="1" width="5.6640625"/>
    <col customWidth="1" min="2" max="2" style="1" width="11.6640625"/>
    <col customWidth="1" min="3" max="3" style="1" width="40.6640625"/>
    <col customWidth="1" min="4" max="5" style="1" width="11.6640625"/>
    <col customWidth="1" min="6" max="10" style="1" width="12.6640625"/>
    <col min="11" max="16384" style="1" width="9.109375"/>
  </cols>
  <sheetData>
    <row r="1">
      <c r="A1" s="209" t="s">
        <v>89</v>
      </c>
      <c r="B1" s="209"/>
      <c r="C1" s="209"/>
      <c r="D1" s="209"/>
      <c r="E1" s="209"/>
      <c r="F1" s="209"/>
      <c r="G1" s="209"/>
      <c r="H1" s="209"/>
      <c r="I1" s="209"/>
      <c r="J1" s="209"/>
    </row>
    <row r="2">
      <c r="A2" s="210"/>
      <c r="B2" s="210"/>
      <c r="C2" s="210"/>
      <c r="D2" s="210"/>
      <c r="E2" s="210"/>
      <c r="F2" s="210"/>
      <c r="G2" s="210"/>
      <c r="H2" s="210"/>
      <c r="I2" s="210"/>
      <c r="J2" s="211" t="s">
        <v>494</v>
      </c>
    </row>
    <row r="3" ht="16.800000000000001">
      <c r="A3" s="212"/>
      <c r="B3" s="213" t="s">
        <v>451</v>
      </c>
      <c r="C3" s="213"/>
      <c r="D3" s="213"/>
      <c r="E3" s="213"/>
      <c r="F3" s="214"/>
      <c r="G3" s="213" t="s">
        <v>452</v>
      </c>
      <c r="H3" s="213"/>
      <c r="I3" s="213"/>
      <c r="J3" s="213"/>
    </row>
    <row r="4">
      <c r="A4" s="214"/>
      <c r="B4" s="215"/>
      <c r="C4" s="215"/>
      <c r="D4" s="215"/>
      <c r="E4" s="215"/>
      <c r="F4" s="214"/>
      <c r="G4" s="215"/>
      <c r="H4" s="215"/>
      <c r="I4" s="215"/>
      <c r="J4" s="215"/>
    </row>
    <row r="5">
      <c r="A5" s="214"/>
      <c r="B5" s="214"/>
      <c r="C5" s="215"/>
      <c r="D5" s="215"/>
      <c r="E5" s="215"/>
      <c r="F5" s="214"/>
      <c r="G5" s="215"/>
      <c r="H5" s="215"/>
      <c r="I5" s="215"/>
      <c r="J5" s="215"/>
    </row>
    <row r="6">
      <c r="A6" s="215"/>
      <c r="B6" s="216" t="s">
        <v>762</v>
      </c>
      <c r="C6" s="216"/>
      <c r="D6" s="216"/>
      <c r="E6" s="215"/>
      <c r="F6" s="214"/>
      <c r="G6" s="215" t="s">
        <v>496</v>
      </c>
      <c r="H6" s="215"/>
      <c r="I6" s="215"/>
      <c r="J6" s="215"/>
    </row>
    <row r="7" ht="15" customHeight="1">
      <c r="A7" s="217"/>
      <c r="B7" s="218" t="s">
        <v>497</v>
      </c>
      <c r="C7" s="218"/>
      <c r="D7" s="218"/>
      <c r="E7" s="218"/>
      <c r="F7" s="214"/>
      <c r="G7" s="218" t="s">
        <v>497</v>
      </c>
      <c r="H7" s="218"/>
      <c r="I7" s="218"/>
      <c r="J7" s="218"/>
    </row>
    <row r="9">
      <c r="A9" s="214"/>
      <c r="B9" s="214"/>
      <c r="C9" s="214"/>
      <c r="D9" s="214"/>
      <c r="E9" s="214"/>
      <c r="F9" s="214"/>
      <c r="G9" s="214"/>
      <c r="H9" s="214"/>
      <c r="I9" s="214"/>
      <c r="J9" s="211"/>
    </row>
    <row r="10" ht="48.75" customHeight="1">
      <c r="A10" s="219" t="str">
        <f>CONCATENATE('титул '!K14," ",'титул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  </v>
      </c>
      <c r="B10" s="219"/>
      <c r="C10" s="219"/>
      <c r="D10" s="219"/>
      <c r="E10" s="219"/>
      <c r="F10" s="219"/>
      <c r="G10" s="219"/>
      <c r="H10" s="219"/>
      <c r="I10" s="219"/>
      <c r="J10" s="219"/>
    </row>
    <row r="11">
      <c r="A11" s="220" t="s">
        <v>498</v>
      </c>
      <c r="B11" s="220"/>
      <c r="C11" s="220"/>
      <c r="D11" s="220"/>
      <c r="E11" s="220"/>
      <c r="F11" s="220"/>
      <c r="G11" s="220"/>
      <c r="H11" s="220"/>
      <c r="I11" s="220"/>
      <c r="J11" s="220"/>
    </row>
    <row r="12">
      <c r="A12" s="214"/>
      <c r="B12" s="214"/>
      <c r="C12" s="214"/>
      <c r="D12" s="214"/>
      <c r="E12" s="214"/>
      <c r="F12" s="214"/>
      <c r="G12" s="214"/>
      <c r="H12" s="214"/>
      <c r="I12" s="214"/>
      <c r="J12" s="214"/>
    </row>
    <row r="13" ht="15.75" customHeight="1">
      <c r="A13" s="221" t="s">
        <v>499</v>
      </c>
      <c r="B13" s="221"/>
      <c r="C13" s="221"/>
      <c r="D13" s="221"/>
      <c r="E13" s="221"/>
      <c r="F13" s="221"/>
      <c r="G13" s="222" t="s">
        <v>7</v>
      </c>
      <c r="H13" s="223"/>
      <c r="I13" s="223"/>
      <c r="J13" s="223"/>
    </row>
    <row r="14" ht="15" customHeight="1">
      <c r="A14" s="224" t="s">
        <v>460</v>
      </c>
      <c r="B14" s="224"/>
      <c r="C14" s="224"/>
      <c r="D14" s="224"/>
      <c r="E14" s="224"/>
      <c r="F14" s="224"/>
      <c r="G14" s="224"/>
      <c r="H14" s="224"/>
      <c r="I14" s="224"/>
      <c r="J14" s="224"/>
    </row>
    <row r="15" ht="18.75" customHeight="1">
      <c r="A15" s="214"/>
      <c r="B15" s="214"/>
      <c r="C15" s="214"/>
      <c r="D15" s="214"/>
      <c r="E15" s="214"/>
      <c r="F15" s="214"/>
      <c r="G15" s="214"/>
      <c r="H15" s="214"/>
      <c r="I15" s="214"/>
      <c r="J15" s="214"/>
    </row>
    <row r="16">
      <c r="A16" s="214"/>
      <c r="B16" s="214"/>
      <c r="C16" s="214"/>
      <c r="D16" s="214"/>
      <c r="E16" s="214"/>
      <c r="F16" s="214"/>
      <c r="G16" s="214"/>
      <c r="H16" s="214"/>
      <c r="I16" s="214"/>
      <c r="J16" s="214"/>
    </row>
    <row r="17" ht="18" customHeight="1">
      <c r="A17" s="225" t="s">
        <v>501</v>
      </c>
      <c r="B17" s="226" t="s">
        <v>763</v>
      </c>
      <c r="C17" s="226"/>
      <c r="D17" s="226"/>
      <c r="E17" s="227"/>
      <c r="F17" s="227"/>
      <c r="G17" s="227"/>
      <c r="H17" s="227"/>
      <c r="I17" s="227"/>
      <c r="J17" s="227"/>
    </row>
    <row r="18" ht="18.75" customHeight="1">
      <c r="A18" s="224" t="s">
        <v>462</v>
      </c>
      <c r="B18" s="224"/>
      <c r="C18" s="224"/>
      <c r="D18" s="224"/>
      <c r="E18" s="224"/>
      <c r="F18" s="224"/>
      <c r="G18" s="224"/>
      <c r="H18" s="224"/>
      <c r="I18" s="224"/>
      <c r="J18" s="224"/>
    </row>
    <row r="19" ht="15.75" customHeight="1">
      <c r="A19" s="214"/>
      <c r="B19" s="214"/>
      <c r="C19" s="214"/>
      <c r="D19" s="214"/>
      <c r="E19" s="214"/>
      <c r="F19" s="214"/>
      <c r="G19" s="214"/>
      <c r="H19" s="214"/>
      <c r="I19" s="214"/>
      <c r="J19" s="214"/>
    </row>
    <row r="20" ht="15" customHeight="1">
      <c r="A20" s="218" t="s">
        <v>503</v>
      </c>
      <c r="B20" s="218"/>
      <c r="C20" s="218"/>
      <c r="D20" s="218"/>
      <c r="E20" s="218"/>
      <c r="F20" s="218"/>
      <c r="G20" s="218"/>
      <c r="H20" s="218"/>
      <c r="I20" s="218"/>
      <c r="J20" s="218"/>
    </row>
    <row r="21" ht="15.75" customHeight="1">
      <c r="A21" s="214"/>
      <c r="B21" s="214"/>
      <c r="C21" s="214"/>
      <c r="D21" s="214"/>
      <c r="E21" s="214"/>
      <c r="F21" s="214"/>
      <c r="G21" s="214"/>
      <c r="H21" s="214"/>
      <c r="I21" s="214"/>
      <c r="J21" s="214"/>
    </row>
    <row r="22">
      <c r="A22" s="214"/>
      <c r="B22" s="214"/>
      <c r="C22" s="214"/>
      <c r="D22" s="214"/>
      <c r="E22" s="214"/>
      <c r="F22" s="214"/>
      <c r="G22" s="214"/>
      <c r="H22" s="228" t="s">
        <v>504</v>
      </c>
      <c r="I22" s="228" t="s">
        <v>505</v>
      </c>
      <c r="J22" s="214"/>
    </row>
    <row r="23">
      <c r="A23" s="214"/>
      <c r="B23" s="214"/>
      <c r="C23" s="214"/>
      <c r="D23" s="214"/>
      <c r="E23" s="214"/>
      <c r="F23" s="214"/>
      <c r="G23" s="214"/>
      <c r="H23" s="228" t="s">
        <v>506</v>
      </c>
      <c r="I23" s="228" t="s">
        <v>506</v>
      </c>
      <c r="J23" s="214"/>
    </row>
    <row r="24">
      <c r="A24" s="214"/>
      <c r="B24" s="214"/>
      <c r="C24" s="214"/>
      <c r="D24" s="214"/>
      <c r="E24" s="215" t="s">
        <v>507</v>
      </c>
      <c r="F24" s="215"/>
      <c r="G24" s="215"/>
      <c r="H24" s="229">
        <v>1.5699000000000001</v>
      </c>
      <c r="I24" s="229">
        <v>53.229999999999997</v>
      </c>
      <c r="J24" s="214" t="s">
        <v>508</v>
      </c>
    </row>
    <row r="25">
      <c r="A25" s="214"/>
      <c r="B25" s="214"/>
      <c r="C25" s="214"/>
      <c r="D25" s="214"/>
      <c r="E25" s="215" t="s">
        <v>509</v>
      </c>
      <c r="F25" s="215"/>
      <c r="G25" s="215"/>
      <c r="H25" s="229">
        <v>30.402428800000003</v>
      </c>
      <c r="I25" s="229">
        <v>30.402428800000003</v>
      </c>
      <c r="J25" s="214" t="s">
        <v>510</v>
      </c>
    </row>
    <row r="26">
      <c r="A26" s="214"/>
      <c r="B26" s="214"/>
      <c r="C26" s="214"/>
      <c r="D26" s="214"/>
      <c r="E26" s="215" t="s">
        <v>511</v>
      </c>
      <c r="F26" s="215"/>
      <c r="G26" s="215"/>
      <c r="H26" s="229">
        <v>0.34709000000000007</v>
      </c>
      <c r="I26" s="229">
        <v>16.61281</v>
      </c>
      <c r="J26" s="214" t="s">
        <v>508</v>
      </c>
    </row>
    <row r="27">
      <c r="A27" s="214"/>
      <c r="B27" s="214"/>
      <c r="C27" s="214"/>
      <c r="D27" s="214"/>
      <c r="E27" s="214"/>
      <c r="F27" s="214"/>
      <c r="G27" s="214"/>
      <c r="H27" s="210"/>
      <c r="I27" s="229"/>
      <c r="J27" s="214"/>
    </row>
    <row r="28">
      <c r="A28" s="214" t="s">
        <v>764</v>
      </c>
      <c r="B28" s="214"/>
      <c r="C28" s="214"/>
      <c r="D28" s="230"/>
      <c r="E28" s="231"/>
      <c r="F28" s="214"/>
      <c r="G28" s="214"/>
      <c r="H28" s="214"/>
      <c r="I28" s="214"/>
      <c r="J28" s="214"/>
    </row>
    <row r="29" ht="69">
      <c r="A29" s="232" t="s">
        <v>93</v>
      </c>
      <c r="B29" s="232" t="s">
        <v>94</v>
      </c>
      <c r="C29" s="232" t="s">
        <v>95</v>
      </c>
      <c r="D29" s="232" t="s">
        <v>96</v>
      </c>
      <c r="E29" s="232" t="s">
        <v>97</v>
      </c>
      <c r="F29" s="232" t="s">
        <v>98</v>
      </c>
      <c r="G29" s="233" t="s">
        <v>99</v>
      </c>
      <c r="H29" s="232" t="s">
        <v>100</v>
      </c>
      <c r="I29" s="232" t="s">
        <v>101</v>
      </c>
      <c r="J29" s="232" t="s">
        <v>102</v>
      </c>
    </row>
    <row r="30">
      <c r="A30" s="232">
        <v>1</v>
      </c>
      <c r="B30" s="232">
        <v>2</v>
      </c>
      <c r="C30" s="232">
        <v>3</v>
      </c>
      <c r="D30" s="232">
        <v>4</v>
      </c>
      <c r="E30" s="232">
        <v>5</v>
      </c>
      <c r="F30" s="232">
        <v>6</v>
      </c>
      <c r="G30" s="232">
        <v>7</v>
      </c>
      <c r="H30" s="232">
        <v>8</v>
      </c>
      <c r="I30" s="232">
        <v>9</v>
      </c>
      <c r="J30" s="232">
        <v>10</v>
      </c>
    </row>
    <row r="32" ht="16.800000000000001">
      <c r="A32" s="234" t="s">
        <v>775</v>
      </c>
      <c r="B32" s="234"/>
      <c r="C32" s="234"/>
      <c r="D32" s="234"/>
      <c r="E32" s="234"/>
      <c r="F32" s="234"/>
      <c r="G32" s="234"/>
      <c r="H32" s="234"/>
      <c r="I32" s="234"/>
      <c r="J32" s="234"/>
    </row>
    <row r="33" ht="93.599999999999994">
      <c r="A33" s="236">
        <v>1</v>
      </c>
      <c r="B33" s="236" t="s">
        <v>776</v>
      </c>
      <c r="C33" s="236" t="s">
        <v>777</v>
      </c>
      <c r="D33" s="237" t="s">
        <v>778</v>
      </c>
      <c r="E33" s="210">
        <v>1</v>
      </c>
      <c r="F33" s="229">
        <v>856.66999999999996</v>
      </c>
      <c r="G33" s="239"/>
      <c r="H33" s="229"/>
      <c r="I33" s="239" t="s">
        <v>779</v>
      </c>
      <c r="J33" s="229"/>
    </row>
    <row r="34">
      <c r="A34" s="236"/>
      <c r="B34" s="236"/>
      <c r="C34" s="236" t="s">
        <v>109</v>
      </c>
      <c r="D34" s="237"/>
      <c r="E34" s="210"/>
      <c r="F34" s="229">
        <v>304.50999999999999</v>
      </c>
      <c r="G34" s="239" t="s">
        <v>780</v>
      </c>
      <c r="H34" s="229">
        <v>213.16</v>
      </c>
      <c r="I34" s="239">
        <v>51.68</v>
      </c>
      <c r="J34" s="229">
        <v>11015.950000000001</v>
      </c>
    </row>
    <row r="35">
      <c r="A35" s="236"/>
      <c r="B35" s="236"/>
      <c r="C35" s="236" t="s">
        <v>110</v>
      </c>
      <c r="D35" s="237"/>
      <c r="E35" s="210"/>
      <c r="F35" s="229">
        <v>552.15999999999997</v>
      </c>
      <c r="G35" s="239" t="s">
        <v>780</v>
      </c>
      <c r="H35" s="229">
        <v>386.50999999999999</v>
      </c>
      <c r="I35" s="239">
        <v>13.050000000000001</v>
      </c>
      <c r="J35" s="229">
        <v>5043.9799999999996</v>
      </c>
    </row>
    <row r="36">
      <c r="A36" s="236"/>
      <c r="B36" s="236"/>
      <c r="C36" s="236" t="s">
        <v>111</v>
      </c>
      <c r="D36" s="237"/>
      <c r="E36" s="210"/>
      <c r="F36" s="229">
        <v>66.560000000000002</v>
      </c>
      <c r="G36" s="239" t="s">
        <v>780</v>
      </c>
      <c r="H36" s="248">
        <v>46.590000000000003</v>
      </c>
      <c r="I36" s="239">
        <v>51.68</v>
      </c>
      <c r="J36" s="248">
        <v>2407.8699999999999</v>
      </c>
    </row>
    <row r="37">
      <c r="A37" s="236"/>
      <c r="B37" s="236"/>
      <c r="C37" s="236" t="s">
        <v>521</v>
      </c>
      <c r="D37" s="237" t="s">
        <v>114</v>
      </c>
      <c r="E37" s="210">
        <v>103</v>
      </c>
      <c r="F37" s="229"/>
      <c r="G37" s="239"/>
      <c r="H37" s="229">
        <v>267.54000000000002</v>
      </c>
      <c r="I37" s="239">
        <v>103</v>
      </c>
      <c r="J37" s="229">
        <v>13826.530000000001</v>
      </c>
    </row>
    <row r="38">
      <c r="A38" s="236"/>
      <c r="B38" s="236"/>
      <c r="C38" s="236" t="s">
        <v>522</v>
      </c>
      <c r="D38" s="237" t="s">
        <v>114</v>
      </c>
      <c r="E38" s="210">
        <v>60</v>
      </c>
      <c r="F38" s="229"/>
      <c r="G38" s="239"/>
      <c r="H38" s="229">
        <v>155.84999999999999</v>
      </c>
      <c r="I38" s="239">
        <v>60</v>
      </c>
      <c r="J38" s="229">
        <v>8054.29</v>
      </c>
    </row>
    <row r="39">
      <c r="A39" s="241"/>
      <c r="B39" s="241"/>
      <c r="C39" s="241" t="s">
        <v>116</v>
      </c>
      <c r="D39" s="242" t="s">
        <v>117</v>
      </c>
      <c r="E39" s="243">
        <v>31.199999999999999</v>
      </c>
      <c r="F39" s="246"/>
      <c r="G39" s="245" t="s">
        <v>780</v>
      </c>
      <c r="H39" s="246">
        <v>21.84</v>
      </c>
      <c r="I39" s="245"/>
      <c r="J39" s="246"/>
    </row>
    <row r="40">
      <c r="C40" s="247" t="s">
        <v>118</v>
      </c>
      <c r="G40" s="247">
        <v>1023.0599999999999</v>
      </c>
      <c r="H40" s="247"/>
      <c r="I40" s="247">
        <v>37940.75</v>
      </c>
      <c r="J40" s="247"/>
    </row>
    <row r="41" ht="93.599999999999994">
      <c r="A41" s="236">
        <v>3</v>
      </c>
      <c r="B41" s="236" t="s">
        <v>781</v>
      </c>
      <c r="C41" s="236" t="s">
        <v>782</v>
      </c>
      <c r="D41" s="237" t="s">
        <v>783</v>
      </c>
      <c r="E41" s="210">
        <v>0.017600000000000001</v>
      </c>
      <c r="F41" s="229">
        <v>11788.220000000001</v>
      </c>
      <c r="G41" s="239"/>
      <c r="H41" s="229"/>
      <c r="I41" s="239" t="s">
        <v>784</v>
      </c>
      <c r="J41" s="229"/>
    </row>
    <row r="42">
      <c r="A42" s="236"/>
      <c r="B42" s="236"/>
      <c r="C42" s="236" t="s">
        <v>109</v>
      </c>
      <c r="D42" s="237"/>
      <c r="E42" s="210"/>
      <c r="F42" s="229">
        <v>1311.49</v>
      </c>
      <c r="G42" s="239" t="s">
        <v>785</v>
      </c>
      <c r="H42" s="229">
        <v>18.469999999999999</v>
      </c>
      <c r="I42" s="239">
        <v>51.68</v>
      </c>
      <c r="J42" s="229">
        <v>954.30999999999995</v>
      </c>
    </row>
    <row r="43">
      <c r="A43" s="236"/>
      <c r="B43" s="236"/>
      <c r="C43" s="236" t="s">
        <v>110</v>
      </c>
      <c r="D43" s="237"/>
      <c r="E43" s="210"/>
      <c r="F43" s="229">
        <v>8451.2900000000009</v>
      </c>
      <c r="G43" s="239" t="s">
        <v>785</v>
      </c>
      <c r="H43" s="229">
        <v>118.98999999999999</v>
      </c>
      <c r="I43" s="239">
        <v>13.25</v>
      </c>
      <c r="J43" s="229">
        <v>1576.6700000000001</v>
      </c>
    </row>
    <row r="44">
      <c r="A44" s="236"/>
      <c r="B44" s="236"/>
      <c r="C44" s="236" t="s">
        <v>111</v>
      </c>
      <c r="D44" s="237"/>
      <c r="E44" s="210"/>
      <c r="F44" s="229">
        <v>632.97000000000003</v>
      </c>
      <c r="G44" s="239" t="s">
        <v>785</v>
      </c>
      <c r="H44" s="248">
        <v>8.9100000000000001</v>
      </c>
      <c r="I44" s="239">
        <v>51.68</v>
      </c>
      <c r="J44" s="248">
        <v>460.57999999999998</v>
      </c>
    </row>
    <row r="45">
      <c r="A45" s="236"/>
      <c r="B45" s="236"/>
      <c r="C45" s="236" t="s">
        <v>521</v>
      </c>
      <c r="D45" s="237" t="s">
        <v>114</v>
      </c>
      <c r="E45" s="210">
        <v>147</v>
      </c>
      <c r="F45" s="229"/>
      <c r="G45" s="239"/>
      <c r="H45" s="229">
        <v>40.25</v>
      </c>
      <c r="I45" s="239">
        <v>147</v>
      </c>
      <c r="J45" s="229">
        <v>2079.8899999999999</v>
      </c>
    </row>
    <row r="46">
      <c r="A46" s="236"/>
      <c r="B46" s="236"/>
      <c r="C46" s="236" t="s">
        <v>522</v>
      </c>
      <c r="D46" s="237" t="s">
        <v>114</v>
      </c>
      <c r="E46" s="210">
        <v>134</v>
      </c>
      <c r="F46" s="229"/>
      <c r="G46" s="239"/>
      <c r="H46" s="229">
        <v>36.689999999999998</v>
      </c>
      <c r="I46" s="239">
        <v>134</v>
      </c>
      <c r="J46" s="229">
        <v>1895.95</v>
      </c>
    </row>
    <row r="47">
      <c r="A47" s="241"/>
      <c r="B47" s="241"/>
      <c r="C47" s="241" t="s">
        <v>116</v>
      </c>
      <c r="D47" s="242" t="s">
        <v>117</v>
      </c>
      <c r="E47" s="243">
        <v>139.52000000000001</v>
      </c>
      <c r="F47" s="246"/>
      <c r="G47" s="245" t="s">
        <v>785</v>
      </c>
      <c r="H47" s="246">
        <v>1.9644416000000005</v>
      </c>
      <c r="I47" s="245"/>
      <c r="J47" s="246"/>
    </row>
    <row r="48">
      <c r="C48" s="247" t="s">
        <v>118</v>
      </c>
      <c r="G48" s="247">
        <v>214.39999999999998</v>
      </c>
      <c r="H48" s="247"/>
      <c r="I48" s="247">
        <v>6506.8199999999997</v>
      </c>
      <c r="J48" s="247"/>
    </row>
    <row r="49" ht="41.399999999999999">
      <c r="A49" s="236">
        <v>5</v>
      </c>
      <c r="B49" s="236" t="s">
        <v>786</v>
      </c>
      <c r="C49" s="236" t="s">
        <v>787</v>
      </c>
      <c r="D49" s="237" t="s">
        <v>771</v>
      </c>
      <c r="E49" s="210">
        <v>1.28</v>
      </c>
      <c r="F49" s="229">
        <v>7.3600000000000003</v>
      </c>
      <c r="G49" s="239"/>
      <c r="H49" s="229"/>
      <c r="I49" s="239" t="s">
        <v>108</v>
      </c>
      <c r="J49" s="229"/>
    </row>
    <row r="50">
      <c r="A50" s="236"/>
      <c r="B50" s="236"/>
      <c r="C50" s="236" t="s">
        <v>109</v>
      </c>
      <c r="D50" s="237"/>
      <c r="E50" s="210"/>
      <c r="F50" s="229">
        <v>1.1100000000000001</v>
      </c>
      <c r="G50" s="239" t="s">
        <v>108</v>
      </c>
      <c r="H50" s="229">
        <v>3.7000000000000002</v>
      </c>
      <c r="I50" s="239">
        <v>29.129999999999999</v>
      </c>
      <c r="J50" s="229">
        <v>107.76000000000001</v>
      </c>
    </row>
    <row r="51">
      <c r="A51" s="236"/>
      <c r="B51" s="236"/>
      <c r="C51" s="236" t="s">
        <v>110</v>
      </c>
      <c r="D51" s="237"/>
      <c r="E51" s="210"/>
      <c r="F51" s="229">
        <v>6.25</v>
      </c>
      <c r="G51" s="239" t="s">
        <v>108</v>
      </c>
      <c r="H51" s="229">
        <v>9.6799999999999997</v>
      </c>
      <c r="I51" s="239">
        <v>29.129999999999999</v>
      </c>
      <c r="J51" s="229">
        <v>281.88999999999999</v>
      </c>
    </row>
    <row r="52">
      <c r="A52" s="236"/>
      <c r="B52" s="236"/>
      <c r="C52" s="236" t="s">
        <v>111</v>
      </c>
      <c r="D52" s="237"/>
      <c r="E52" s="210"/>
      <c r="F52" s="229">
        <v>0.81999999999999995</v>
      </c>
      <c r="G52" s="239" t="s">
        <v>108</v>
      </c>
      <c r="H52" s="248">
        <v>2.73</v>
      </c>
      <c r="I52" s="239">
        <v>29.129999999999999</v>
      </c>
      <c r="J52" s="248">
        <v>79.420000000000002</v>
      </c>
    </row>
    <row r="53">
      <c r="A53" s="241"/>
      <c r="B53" s="241"/>
      <c r="C53" s="241" t="s">
        <v>116</v>
      </c>
      <c r="D53" s="242" t="s">
        <v>117</v>
      </c>
      <c r="E53" s="243">
        <v>0.14199999999999999</v>
      </c>
      <c r="F53" s="246"/>
      <c r="G53" s="245" t="s">
        <v>108</v>
      </c>
      <c r="H53" s="246">
        <v>0.18175999999999998</v>
      </c>
      <c r="I53" s="245"/>
      <c r="J53" s="246"/>
    </row>
    <row r="54">
      <c r="C54" s="247" t="s">
        <v>118</v>
      </c>
      <c r="G54" s="247">
        <v>13.379999999999999</v>
      </c>
      <c r="H54" s="247"/>
      <c r="I54" s="247">
        <v>389.64999999999998</v>
      </c>
      <c r="J54" s="247"/>
    </row>
    <row r="55" ht="55.200000000000003">
      <c r="A55" s="236">
        <v>6</v>
      </c>
      <c r="B55" s="236" t="s">
        <v>788</v>
      </c>
      <c r="C55" s="236" t="s">
        <v>789</v>
      </c>
      <c r="D55" s="237" t="s">
        <v>771</v>
      </c>
      <c r="E55" s="210">
        <v>4.46</v>
      </c>
      <c r="F55" s="229">
        <v>7.46</v>
      </c>
      <c r="G55" s="239"/>
      <c r="H55" s="229"/>
      <c r="I55" s="239" t="s">
        <v>108</v>
      </c>
      <c r="J55" s="229"/>
    </row>
    <row r="56">
      <c r="A56" s="236"/>
      <c r="B56" s="236"/>
      <c r="C56" s="236" t="s">
        <v>109</v>
      </c>
      <c r="D56" s="237"/>
      <c r="E56" s="210"/>
      <c r="F56" s="229">
        <v>1.21</v>
      </c>
      <c r="G56" s="239" t="s">
        <v>108</v>
      </c>
      <c r="H56" s="229">
        <v>14.050000000000001</v>
      </c>
      <c r="I56" s="239">
        <v>29.719999999999999</v>
      </c>
      <c r="J56" s="229">
        <v>417.54000000000002</v>
      </c>
    </row>
    <row r="57">
      <c r="A57" s="236"/>
      <c r="B57" s="236"/>
      <c r="C57" s="236" t="s">
        <v>110</v>
      </c>
      <c r="D57" s="237"/>
      <c r="E57" s="210"/>
      <c r="F57" s="229">
        <v>6.25</v>
      </c>
      <c r="G57" s="239" t="s">
        <v>108</v>
      </c>
      <c r="H57" s="229">
        <v>33.719999999999999</v>
      </c>
      <c r="I57" s="239">
        <v>29.719999999999999</v>
      </c>
      <c r="J57" s="229">
        <v>1002.09</v>
      </c>
    </row>
    <row r="58">
      <c r="A58" s="236"/>
      <c r="B58" s="236"/>
      <c r="C58" s="236" t="s">
        <v>111</v>
      </c>
      <c r="D58" s="237"/>
      <c r="E58" s="210"/>
      <c r="F58" s="229">
        <v>0.81999999999999995</v>
      </c>
      <c r="G58" s="239" t="s">
        <v>108</v>
      </c>
      <c r="H58" s="248">
        <v>9.5</v>
      </c>
      <c r="I58" s="239">
        <v>29.719999999999999</v>
      </c>
      <c r="J58" s="248">
        <v>282.32999999999998</v>
      </c>
    </row>
    <row r="59">
      <c r="A59" s="241"/>
      <c r="B59" s="241"/>
      <c r="C59" s="241" t="s">
        <v>116</v>
      </c>
      <c r="D59" s="242" t="s">
        <v>117</v>
      </c>
      <c r="E59" s="243">
        <v>0.14199999999999999</v>
      </c>
      <c r="F59" s="246"/>
      <c r="G59" s="245" t="s">
        <v>108</v>
      </c>
      <c r="H59" s="246">
        <v>0.63331999999999988</v>
      </c>
      <c r="I59" s="245"/>
      <c r="J59" s="246"/>
    </row>
    <row r="60">
      <c r="C60" s="247" t="s">
        <v>118</v>
      </c>
      <c r="G60" s="247">
        <v>47.769999999999996</v>
      </c>
      <c r="H60" s="247"/>
      <c r="I60" s="247">
        <v>1419.6300000000001</v>
      </c>
      <c r="J60" s="247"/>
    </row>
    <row r="61" ht="41.399999999999999">
      <c r="A61" s="236">
        <v>7</v>
      </c>
      <c r="B61" s="236" t="s">
        <v>790</v>
      </c>
      <c r="C61" s="236" t="s">
        <v>791</v>
      </c>
      <c r="D61" s="237" t="s">
        <v>771</v>
      </c>
      <c r="E61" s="210">
        <v>5.7400000000000002</v>
      </c>
      <c r="F61" s="229">
        <v>36.609999999999999</v>
      </c>
      <c r="G61" s="239"/>
      <c r="H61" s="229"/>
      <c r="I61" s="239" t="s">
        <v>108</v>
      </c>
      <c r="J61" s="229"/>
    </row>
    <row r="62">
      <c r="A62" s="241"/>
      <c r="B62" s="241"/>
      <c r="C62" s="241" t="s">
        <v>110</v>
      </c>
      <c r="D62" s="242"/>
      <c r="E62" s="243"/>
      <c r="F62" s="246">
        <v>36.609999999999999</v>
      </c>
      <c r="G62" s="245" t="s">
        <v>108</v>
      </c>
      <c r="H62" s="246">
        <v>210.13999999999999</v>
      </c>
      <c r="I62" s="245">
        <v>24.550000000000001</v>
      </c>
      <c r="J62" s="246">
        <v>5158.9700000000003</v>
      </c>
    </row>
    <row r="63">
      <c r="C63" s="247" t="s">
        <v>118</v>
      </c>
      <c r="G63" s="247">
        <v>210.13999999999999</v>
      </c>
      <c r="H63" s="247"/>
      <c r="I63" s="247">
        <v>5158.9700000000003</v>
      </c>
      <c r="J63" s="247"/>
    </row>
    <row r="64" ht="55.200000000000003">
      <c r="A64" s="236">
        <v>8</v>
      </c>
      <c r="B64" s="236" t="s">
        <v>792</v>
      </c>
      <c r="C64" s="236" t="s">
        <v>793</v>
      </c>
      <c r="D64" s="237" t="s">
        <v>771</v>
      </c>
      <c r="E64" s="210">
        <v>4.46</v>
      </c>
      <c r="F64" s="229">
        <v>7.46</v>
      </c>
      <c r="G64" s="239"/>
      <c r="H64" s="229"/>
      <c r="I64" s="239" t="s">
        <v>108</v>
      </c>
      <c r="J64" s="229"/>
    </row>
    <row r="65">
      <c r="A65" s="236"/>
      <c r="B65" s="236"/>
      <c r="C65" s="236" t="s">
        <v>109</v>
      </c>
      <c r="D65" s="237"/>
      <c r="E65" s="210"/>
      <c r="F65" s="229">
        <v>1.21</v>
      </c>
      <c r="G65" s="239" t="s">
        <v>108</v>
      </c>
      <c r="H65" s="229">
        <v>14.050000000000001</v>
      </c>
      <c r="I65" s="239">
        <v>29.719999999999999</v>
      </c>
      <c r="J65" s="229">
        <v>417.54000000000002</v>
      </c>
    </row>
    <row r="66">
      <c r="A66" s="236"/>
      <c r="B66" s="236"/>
      <c r="C66" s="236" t="s">
        <v>110</v>
      </c>
      <c r="D66" s="237"/>
      <c r="E66" s="210"/>
      <c r="F66" s="229">
        <v>6.25</v>
      </c>
      <c r="G66" s="239" t="s">
        <v>108</v>
      </c>
      <c r="H66" s="229">
        <v>33.719999999999999</v>
      </c>
      <c r="I66" s="239">
        <v>29.719999999999999</v>
      </c>
      <c r="J66" s="229">
        <v>1002.09</v>
      </c>
    </row>
    <row r="67">
      <c r="A67" s="236"/>
      <c r="B67" s="236"/>
      <c r="C67" s="236" t="s">
        <v>111</v>
      </c>
      <c r="D67" s="237"/>
      <c r="E67" s="210"/>
      <c r="F67" s="229">
        <v>0.81999999999999995</v>
      </c>
      <c r="G67" s="239" t="s">
        <v>108</v>
      </c>
      <c r="H67" s="248">
        <v>9.5</v>
      </c>
      <c r="I67" s="239">
        <v>29.719999999999999</v>
      </c>
      <c r="J67" s="248">
        <v>282.32999999999998</v>
      </c>
    </row>
    <row r="68">
      <c r="A68" s="241"/>
      <c r="B68" s="241"/>
      <c r="C68" s="241" t="s">
        <v>116</v>
      </c>
      <c r="D68" s="242" t="s">
        <v>117</v>
      </c>
      <c r="E68" s="243">
        <v>0.14199999999999999</v>
      </c>
      <c r="F68" s="246"/>
      <c r="G68" s="245" t="s">
        <v>108</v>
      </c>
      <c r="H68" s="246">
        <v>0.63331999999999988</v>
      </c>
      <c r="I68" s="245"/>
      <c r="J68" s="246"/>
    </row>
    <row r="69">
      <c r="C69" s="247" t="s">
        <v>118</v>
      </c>
      <c r="G69" s="247">
        <v>47.769999999999996</v>
      </c>
      <c r="H69" s="247"/>
      <c r="I69" s="247">
        <v>1419.6300000000001</v>
      </c>
      <c r="J69" s="247"/>
    </row>
    <row r="70" ht="42.75">
      <c r="A70" s="236">
        <v>9</v>
      </c>
      <c r="B70" s="236" t="s">
        <v>794</v>
      </c>
      <c r="C70" s="236" t="s">
        <v>795</v>
      </c>
      <c r="D70" s="237" t="s">
        <v>771</v>
      </c>
      <c r="E70" s="210">
        <v>1.28</v>
      </c>
      <c r="F70" s="229">
        <v>7.3600000000000003</v>
      </c>
      <c r="G70" s="239"/>
      <c r="H70" s="229"/>
      <c r="I70" s="239" t="s">
        <v>108</v>
      </c>
      <c r="J70" s="229"/>
    </row>
    <row r="71">
      <c r="A71" s="236"/>
      <c r="B71" s="236"/>
      <c r="C71" s="236" t="s">
        <v>109</v>
      </c>
      <c r="D71" s="237"/>
      <c r="E71" s="210"/>
      <c r="F71" s="229">
        <v>1.1100000000000001</v>
      </c>
      <c r="G71" s="239" t="s">
        <v>108</v>
      </c>
      <c r="H71" s="229">
        <v>3.7000000000000002</v>
      </c>
      <c r="I71" s="239">
        <v>29.129999999999999</v>
      </c>
      <c r="J71" s="229">
        <v>107.76000000000001</v>
      </c>
    </row>
    <row r="72">
      <c r="A72" s="236"/>
      <c r="B72" s="236"/>
      <c r="C72" s="236" t="s">
        <v>110</v>
      </c>
      <c r="D72" s="237"/>
      <c r="E72" s="210"/>
      <c r="F72" s="229">
        <v>6.25</v>
      </c>
      <c r="G72" s="239" t="s">
        <v>108</v>
      </c>
      <c r="H72" s="229">
        <v>9.6799999999999997</v>
      </c>
      <c r="I72" s="239">
        <v>29.129999999999999</v>
      </c>
      <c r="J72" s="229">
        <v>281.88999999999999</v>
      </c>
    </row>
    <row r="73">
      <c r="A73" s="236"/>
      <c r="B73" s="236"/>
      <c r="C73" s="236" t="s">
        <v>111</v>
      </c>
      <c r="D73" s="237"/>
      <c r="E73" s="210"/>
      <c r="F73" s="229">
        <v>0.81999999999999995</v>
      </c>
      <c r="G73" s="239" t="s">
        <v>108</v>
      </c>
      <c r="H73" s="248">
        <v>2.73</v>
      </c>
      <c r="I73" s="239">
        <v>29.129999999999999</v>
      </c>
      <c r="J73" s="248">
        <v>79.420000000000002</v>
      </c>
    </row>
    <row r="74">
      <c r="A74" s="241"/>
      <c r="B74" s="241"/>
      <c r="C74" s="241" t="s">
        <v>116</v>
      </c>
      <c r="D74" s="242" t="s">
        <v>117</v>
      </c>
      <c r="E74" s="243">
        <v>0.14199999999999999</v>
      </c>
      <c r="F74" s="246"/>
      <c r="G74" s="245" t="s">
        <v>108</v>
      </c>
      <c r="H74" s="246">
        <v>0.18175999999999998</v>
      </c>
      <c r="I74" s="245"/>
      <c r="J74" s="246"/>
    </row>
    <row r="75">
      <c r="C75" s="247" t="s">
        <v>118</v>
      </c>
      <c r="G75" s="247">
        <v>13.379999999999999</v>
      </c>
      <c r="H75" s="247"/>
      <c r="I75" s="247">
        <v>389.64999999999998</v>
      </c>
      <c r="J75" s="247"/>
    </row>
    <row r="77">
      <c r="A77" s="249" t="s">
        <v>796</v>
      </c>
      <c r="B77" s="249"/>
      <c r="C77" s="249"/>
      <c r="D77" s="249"/>
      <c r="E77" s="249"/>
      <c r="F77" s="249"/>
      <c r="G77" s="247">
        <v>1569.9000000000001</v>
      </c>
      <c r="H77" s="247"/>
      <c r="I77" s="247">
        <v>53225.099999999999</v>
      </c>
      <c r="J77" s="247"/>
    </row>
    <row r="81">
      <c r="A81" s="249" t="s">
        <v>562</v>
      </c>
      <c r="B81" s="249"/>
      <c r="C81" s="249"/>
      <c r="D81" s="249"/>
      <c r="E81" s="249"/>
      <c r="F81" s="249"/>
      <c r="G81" s="247">
        <v>1569.9000000000001</v>
      </c>
      <c r="H81" s="247"/>
      <c r="I81" s="247">
        <v>53225.099999999999</v>
      </c>
      <c r="J81" s="247"/>
    </row>
    <row r="86">
      <c r="A86" s="250" t="s">
        <v>446</v>
      </c>
      <c r="B86" s="250"/>
      <c r="C86" s="251" t="s">
        <v>63</v>
      </c>
      <c r="D86" s="251"/>
      <c r="E86" s="251"/>
      <c r="F86" s="251"/>
      <c r="G86" s="251"/>
      <c r="H86" s="214" t="s">
        <v>447</v>
      </c>
      <c r="I86" s="214"/>
      <c r="J86" s="214"/>
    </row>
    <row r="87">
      <c r="A87" s="214"/>
      <c r="B87" s="214"/>
      <c r="C87" s="220" t="s">
        <v>448</v>
      </c>
      <c r="D87" s="220"/>
      <c r="E87" s="220"/>
      <c r="F87" s="220"/>
      <c r="G87" s="220"/>
      <c r="H87" s="214"/>
      <c r="I87" s="214"/>
      <c r="J87" s="214"/>
    </row>
    <row r="88">
      <c r="A88" s="214"/>
      <c r="B88" s="214"/>
      <c r="C88" s="214"/>
      <c r="D88" s="214"/>
      <c r="E88" s="214"/>
      <c r="F88" s="214"/>
      <c r="G88" s="214"/>
      <c r="H88" s="214"/>
      <c r="I88" s="214"/>
      <c r="J88" s="214"/>
    </row>
    <row r="89">
      <c r="A89" s="250" t="s">
        <v>449</v>
      </c>
      <c r="B89" s="250"/>
      <c r="C89" s="251" t="s">
        <v>63</v>
      </c>
      <c r="D89" s="251"/>
      <c r="E89" s="251"/>
      <c r="F89" s="251"/>
      <c r="G89" s="251"/>
      <c r="H89" s="214" t="s">
        <v>63</v>
      </c>
      <c r="I89" s="214"/>
      <c r="J89" s="214"/>
    </row>
    <row r="90">
      <c r="A90" s="214"/>
      <c r="B90" s="214"/>
      <c r="C90" s="220" t="s">
        <v>448</v>
      </c>
      <c r="D90" s="220"/>
      <c r="E90" s="220"/>
      <c r="F90" s="220"/>
      <c r="G90" s="220"/>
      <c r="H90" s="214"/>
      <c r="I90" s="214"/>
      <c r="J90" s="214"/>
    </row>
  </sheetData>
  <mergeCells count="43">
    <mergeCell ref="B3:E3"/>
    <mergeCell ref="G3:J3"/>
    <mergeCell ref="B4:E4"/>
    <mergeCell ref="G4:J4"/>
    <mergeCell ref="B6:D6"/>
    <mergeCell ref="G6:J6"/>
    <mergeCell ref="B7:E7"/>
    <mergeCell ref="G7:J7"/>
    <mergeCell ref="A10:J10"/>
    <mergeCell ref="A11:J11"/>
    <mergeCell ref="A13:F13"/>
    <mergeCell ref="A14:J14"/>
    <mergeCell ref="B17:D17"/>
    <mergeCell ref="A18:J18"/>
    <mergeCell ref="A20:J20"/>
    <mergeCell ref="E24:G24"/>
    <mergeCell ref="E25:G25"/>
    <mergeCell ref="E26:G26"/>
    <mergeCell ref="A32:J32"/>
    <mergeCell ref="G40:H40"/>
    <mergeCell ref="I40:J40"/>
    <mergeCell ref="G48:H48"/>
    <mergeCell ref="I48:J48"/>
    <mergeCell ref="G54:H54"/>
    <mergeCell ref="I54:J54"/>
    <mergeCell ref="G60:H60"/>
    <mergeCell ref="I60:J60"/>
    <mergeCell ref="G63:H63"/>
    <mergeCell ref="I63:J63"/>
    <mergeCell ref="G69:H69"/>
    <mergeCell ref="I69:J69"/>
    <mergeCell ref="G75:H75"/>
    <mergeCell ref="I75:J75"/>
    <mergeCell ref="A77:F77"/>
    <mergeCell ref="G77:H77"/>
    <mergeCell ref="I77:J77"/>
    <mergeCell ref="A81:F81"/>
    <mergeCell ref="G81:H81"/>
    <mergeCell ref="I81:J81"/>
    <mergeCell ref="A86:B86"/>
    <mergeCell ref="C87:G87"/>
    <mergeCell ref="A89:B89"/>
    <mergeCell ref="C90:G90"/>
  </mergeCells>
  <printOptions headings="0" gridLines="0"/>
  <pageMargins left="0.43307086614173229" right="0.31496062992125984" top="0.43307086614173229" bottom="0.39370078740157477" header="0.31496062992125984" footer="0.31496062992125984"/>
  <pageSetup paperSize="9" scale="65" fitToWidth="0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3">
    <outlinePr applyStyles="0" summaryBelow="1" summaryRight="1" showOutlineSymbols="1"/>
    <pageSetUpPr autoPageBreaks="1" fitToPage="1"/>
  </sheetPr>
  <sheetViews>
    <sheetView showRuler="1" view="pageBreakPreview" topLeftCell="A69" zoomScale="92" workbookViewId="0">
      <selection activeCell="A14" activeCellId="0" sqref="A14:J14"/>
    </sheetView>
  </sheetViews>
  <sheetFormatPr defaultColWidth="9.109375" defaultRowHeight="14.25"/>
  <cols>
    <col customWidth="1" min="1" max="1" style="1" width="5.6640625"/>
    <col customWidth="1" min="2" max="2" style="1" width="11.6640625"/>
    <col customWidth="1" min="3" max="3" style="1" width="40.6640625"/>
    <col customWidth="1" min="4" max="5" style="1" width="11.6640625"/>
    <col customWidth="1" min="6" max="10" style="1" width="12.6640625"/>
    <col min="11" max="16384" style="1" width="9.109375"/>
  </cols>
  <sheetData>
    <row r="1">
      <c r="A1" s="209" t="s">
        <v>89</v>
      </c>
      <c r="B1" s="209"/>
      <c r="C1" s="209"/>
      <c r="D1" s="209"/>
      <c r="E1" s="209"/>
      <c r="F1" s="209"/>
      <c r="G1" s="209"/>
      <c r="H1" s="209"/>
      <c r="I1" s="209"/>
      <c r="J1" s="209"/>
    </row>
    <row r="2">
      <c r="A2" s="210"/>
      <c r="B2" s="210"/>
      <c r="C2" s="210"/>
      <c r="D2" s="210"/>
      <c r="E2" s="210"/>
      <c r="F2" s="210"/>
      <c r="G2" s="210"/>
      <c r="H2" s="210"/>
      <c r="I2" s="210"/>
      <c r="J2" s="211" t="s">
        <v>494</v>
      </c>
    </row>
    <row r="3" ht="16.800000000000001">
      <c r="A3" s="212"/>
      <c r="B3" s="213" t="s">
        <v>451</v>
      </c>
      <c r="C3" s="213"/>
      <c r="D3" s="213"/>
      <c r="E3" s="213"/>
      <c r="F3" s="214"/>
      <c r="G3" s="213" t="s">
        <v>452</v>
      </c>
      <c r="H3" s="213"/>
      <c r="I3" s="213"/>
      <c r="J3" s="213"/>
    </row>
    <row r="4">
      <c r="A4" s="214"/>
      <c r="B4" s="215"/>
      <c r="C4" s="215"/>
      <c r="D4" s="215"/>
      <c r="E4" s="215"/>
      <c r="F4" s="214"/>
      <c r="G4" s="215"/>
      <c r="H4" s="215"/>
      <c r="I4" s="215"/>
      <c r="J4" s="215"/>
    </row>
    <row r="5">
      <c r="A5" s="214"/>
      <c r="B5" s="214"/>
      <c r="C5" s="215"/>
      <c r="D5" s="215"/>
      <c r="E5" s="215"/>
      <c r="F5" s="214"/>
      <c r="G5" s="215"/>
      <c r="H5" s="215"/>
      <c r="I5" s="215"/>
      <c r="J5" s="215"/>
    </row>
    <row r="6">
      <c r="A6" s="215"/>
      <c r="B6" s="216" t="s">
        <v>762</v>
      </c>
      <c r="C6" s="216"/>
      <c r="D6" s="216"/>
      <c r="E6" s="215"/>
      <c r="F6" s="214"/>
      <c r="G6" s="215" t="s">
        <v>496</v>
      </c>
      <c r="H6" s="215"/>
      <c r="I6" s="215"/>
      <c r="J6" s="215"/>
    </row>
    <row r="7" ht="15" customHeight="1">
      <c r="A7" s="217"/>
      <c r="B7" s="218" t="s">
        <v>497</v>
      </c>
      <c r="C7" s="218"/>
      <c r="D7" s="218"/>
      <c r="E7" s="218"/>
      <c r="F7" s="214"/>
      <c r="G7" s="218" t="s">
        <v>497</v>
      </c>
      <c r="H7" s="218"/>
      <c r="I7" s="218"/>
      <c r="J7" s="218"/>
    </row>
    <row r="9">
      <c r="A9" s="214"/>
      <c r="B9" s="214"/>
      <c r="C9" s="214"/>
      <c r="D9" s="214"/>
      <c r="E9" s="214"/>
      <c r="F9" s="214"/>
      <c r="G9" s="214"/>
      <c r="H9" s="214"/>
      <c r="I9" s="214"/>
      <c r="J9" s="211"/>
    </row>
    <row r="10" ht="48.75" customHeight="1">
      <c r="A10" s="219" t="str">
        <f>CONCATENATE('титул '!K14," ",'титул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  </v>
      </c>
      <c r="B10" s="219"/>
      <c r="C10" s="219"/>
      <c r="D10" s="219"/>
      <c r="E10" s="219"/>
      <c r="F10" s="219"/>
      <c r="G10" s="219"/>
      <c r="H10" s="219"/>
      <c r="I10" s="219"/>
      <c r="J10" s="219"/>
    </row>
    <row r="11">
      <c r="A11" s="220" t="s">
        <v>498</v>
      </c>
      <c r="B11" s="220"/>
      <c r="C11" s="220"/>
      <c r="D11" s="220"/>
      <c r="E11" s="220"/>
      <c r="F11" s="220"/>
      <c r="G11" s="220"/>
      <c r="H11" s="220"/>
      <c r="I11" s="220"/>
      <c r="J11" s="220"/>
    </row>
    <row r="12">
      <c r="A12" s="214"/>
      <c r="B12" s="214"/>
      <c r="C12" s="214"/>
      <c r="D12" s="214"/>
      <c r="E12" s="214"/>
      <c r="F12" s="214"/>
      <c r="G12" s="214"/>
      <c r="H12" s="214"/>
      <c r="I12" s="214"/>
      <c r="J12" s="214"/>
    </row>
    <row r="13" ht="15.75" customHeight="1">
      <c r="A13" s="221" t="s">
        <v>499</v>
      </c>
      <c r="B13" s="221"/>
      <c r="C13" s="221"/>
      <c r="D13" s="221"/>
      <c r="E13" s="221"/>
      <c r="F13" s="221"/>
      <c r="G13" s="222" t="s">
        <v>6</v>
      </c>
      <c r="H13" s="223"/>
      <c r="I13" s="223"/>
      <c r="J13" s="223"/>
    </row>
    <row r="14" ht="15" customHeight="1">
      <c r="A14" s="224" t="s">
        <v>460</v>
      </c>
      <c r="B14" s="224"/>
      <c r="C14" s="224"/>
      <c r="D14" s="224"/>
      <c r="E14" s="224"/>
      <c r="F14" s="224"/>
      <c r="G14" s="224"/>
      <c r="H14" s="224"/>
      <c r="I14" s="224"/>
      <c r="J14" s="224"/>
    </row>
    <row r="15" ht="18.75" customHeight="1">
      <c r="A15" s="214"/>
      <c r="B15" s="214"/>
      <c r="C15" s="214"/>
      <c r="D15" s="214"/>
      <c r="E15" s="214"/>
      <c r="F15" s="214"/>
      <c r="G15" s="214"/>
      <c r="H15" s="214"/>
      <c r="I15" s="214"/>
      <c r="J15" s="214"/>
    </row>
    <row r="16">
      <c r="A16" s="214"/>
      <c r="B16" s="214"/>
      <c r="C16" s="214"/>
      <c r="D16" s="214"/>
      <c r="E16" s="214"/>
      <c r="F16" s="214"/>
      <c r="G16" s="214"/>
      <c r="H16" s="214"/>
      <c r="I16" s="214"/>
      <c r="J16" s="214"/>
    </row>
    <row r="17" ht="18" customHeight="1">
      <c r="A17" s="225" t="s">
        <v>501</v>
      </c>
      <c r="B17" s="226" t="s">
        <v>763</v>
      </c>
      <c r="C17" s="226"/>
      <c r="D17" s="226"/>
      <c r="E17" s="227"/>
      <c r="F17" s="227"/>
      <c r="G17" s="227"/>
      <c r="H17" s="227"/>
      <c r="I17" s="227"/>
      <c r="J17" s="227"/>
    </row>
    <row r="18" ht="18.75" customHeight="1">
      <c r="A18" s="224" t="s">
        <v>462</v>
      </c>
      <c r="B18" s="224"/>
      <c r="C18" s="224"/>
      <c r="D18" s="224"/>
      <c r="E18" s="224"/>
      <c r="F18" s="224"/>
      <c r="G18" s="224"/>
      <c r="H18" s="224"/>
      <c r="I18" s="224"/>
      <c r="J18" s="224"/>
    </row>
    <row r="19" ht="15.75" customHeight="1">
      <c r="A19" s="214"/>
      <c r="B19" s="214"/>
      <c r="C19" s="214"/>
      <c r="D19" s="214"/>
      <c r="E19" s="214"/>
      <c r="F19" s="214"/>
      <c r="G19" s="214"/>
      <c r="H19" s="214"/>
      <c r="I19" s="214"/>
      <c r="J19" s="214"/>
    </row>
    <row r="20" ht="15" customHeight="1">
      <c r="A20" s="218" t="s">
        <v>503</v>
      </c>
      <c r="B20" s="218"/>
      <c r="C20" s="218"/>
      <c r="D20" s="218"/>
      <c r="E20" s="218"/>
      <c r="F20" s="218"/>
      <c r="G20" s="218"/>
      <c r="H20" s="218"/>
      <c r="I20" s="218"/>
      <c r="J20" s="218"/>
    </row>
    <row r="21" ht="15.75" customHeight="1">
      <c r="A21" s="214"/>
      <c r="B21" s="214"/>
      <c r="C21" s="214"/>
      <c r="D21" s="214"/>
      <c r="E21" s="214"/>
      <c r="F21" s="214"/>
      <c r="G21" s="214"/>
      <c r="H21" s="214"/>
      <c r="I21" s="214"/>
      <c r="J21" s="214"/>
    </row>
    <row r="22">
      <c r="A22" s="214"/>
      <c r="B22" s="214"/>
      <c r="C22" s="214"/>
      <c r="D22" s="214"/>
      <c r="E22" s="214"/>
      <c r="F22" s="214"/>
      <c r="G22" s="214"/>
      <c r="H22" s="228" t="s">
        <v>504</v>
      </c>
      <c r="I22" s="228" t="s">
        <v>505</v>
      </c>
      <c r="J22" s="214"/>
    </row>
    <row r="23">
      <c r="A23" s="214"/>
      <c r="B23" s="214"/>
      <c r="C23" s="214"/>
      <c r="D23" s="214"/>
      <c r="E23" s="214"/>
      <c r="F23" s="214"/>
      <c r="G23" s="214"/>
      <c r="H23" s="228" t="s">
        <v>506</v>
      </c>
      <c r="I23" s="228" t="s">
        <v>506</v>
      </c>
      <c r="J23" s="214"/>
    </row>
    <row r="24">
      <c r="A24" s="214"/>
      <c r="B24" s="214"/>
      <c r="C24" s="214"/>
      <c r="D24" s="214"/>
      <c r="E24" s="215" t="s">
        <v>507</v>
      </c>
      <c r="F24" s="215"/>
      <c r="G24" s="215"/>
      <c r="H24" s="229">
        <v>0.32801999999999998</v>
      </c>
      <c r="I24" s="229">
        <v>13.49</v>
      </c>
      <c r="J24" s="214" t="s">
        <v>508</v>
      </c>
    </row>
    <row r="25">
      <c r="A25" s="214"/>
      <c r="B25" s="214"/>
      <c r="C25" s="214"/>
      <c r="D25" s="214"/>
      <c r="E25" s="215" t="s">
        <v>509</v>
      </c>
      <c r="F25" s="215"/>
      <c r="G25" s="215"/>
      <c r="H25" s="229">
        <v>10.0714788</v>
      </c>
      <c r="I25" s="229">
        <v>10.0714788</v>
      </c>
      <c r="J25" s="214" t="s">
        <v>510</v>
      </c>
    </row>
    <row r="26">
      <c r="A26" s="214"/>
      <c r="B26" s="214"/>
      <c r="C26" s="214"/>
      <c r="D26" s="214"/>
      <c r="E26" s="215" t="s">
        <v>511</v>
      </c>
      <c r="F26" s="215"/>
      <c r="G26" s="215"/>
      <c r="H26" s="229">
        <v>0.096280000000000004</v>
      </c>
      <c r="I26" s="229">
        <v>4.9486299999999996</v>
      </c>
      <c r="J26" s="214" t="s">
        <v>508</v>
      </c>
    </row>
    <row r="27">
      <c r="A27" s="214"/>
      <c r="B27" s="214"/>
      <c r="C27" s="214"/>
      <c r="D27" s="214"/>
      <c r="E27" s="214"/>
      <c r="F27" s="214"/>
      <c r="G27" s="214"/>
      <c r="H27" s="210"/>
      <c r="I27" s="229"/>
      <c r="J27" s="214"/>
    </row>
    <row r="28">
      <c r="A28" s="214" t="s">
        <v>764</v>
      </c>
      <c r="B28" s="214"/>
      <c r="C28" s="214"/>
      <c r="D28" s="230"/>
      <c r="E28" s="231"/>
      <c r="F28" s="214"/>
      <c r="G28" s="214"/>
      <c r="H28" s="214"/>
      <c r="I28" s="214"/>
      <c r="J28" s="214"/>
    </row>
    <row r="29" ht="69">
      <c r="A29" s="232" t="s">
        <v>93</v>
      </c>
      <c r="B29" s="232" t="s">
        <v>94</v>
      </c>
      <c r="C29" s="232" t="s">
        <v>95</v>
      </c>
      <c r="D29" s="232" t="s">
        <v>96</v>
      </c>
      <c r="E29" s="232" t="s">
        <v>97</v>
      </c>
      <c r="F29" s="232" t="s">
        <v>98</v>
      </c>
      <c r="G29" s="233" t="s">
        <v>99</v>
      </c>
      <c r="H29" s="232" t="s">
        <v>100</v>
      </c>
      <c r="I29" s="232" t="s">
        <v>101</v>
      </c>
      <c r="J29" s="232" t="s">
        <v>102</v>
      </c>
    </row>
    <row r="30">
      <c r="A30" s="232">
        <v>1</v>
      </c>
      <c r="B30" s="232">
        <v>2</v>
      </c>
      <c r="C30" s="232">
        <v>3</v>
      </c>
      <c r="D30" s="232">
        <v>4</v>
      </c>
      <c r="E30" s="232">
        <v>5</v>
      </c>
      <c r="F30" s="232">
        <v>6</v>
      </c>
      <c r="G30" s="232">
        <v>7</v>
      </c>
      <c r="H30" s="232">
        <v>8</v>
      </c>
      <c r="I30" s="232">
        <v>9</v>
      </c>
      <c r="J30" s="232">
        <v>10</v>
      </c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ht="16.800000000000001">
      <c r="A32" s="234" t="s">
        <v>797</v>
      </c>
      <c r="B32" s="234"/>
      <c r="C32" s="234"/>
      <c r="D32" s="234"/>
      <c r="E32" s="234"/>
      <c r="F32" s="234"/>
      <c r="G32" s="234"/>
      <c r="H32" s="234"/>
      <c r="I32" s="234"/>
      <c r="J32" s="234"/>
    </row>
    <row r="33" ht="93.599999999999994">
      <c r="A33" s="236">
        <v>1</v>
      </c>
      <c r="B33" s="236" t="s">
        <v>798</v>
      </c>
      <c r="C33" s="236" t="s">
        <v>799</v>
      </c>
      <c r="D33" s="237" t="s">
        <v>518</v>
      </c>
      <c r="E33" s="210">
        <v>0.17000000000000001</v>
      </c>
      <c r="F33" s="229">
        <v>134.22999999999999</v>
      </c>
      <c r="G33" s="239"/>
      <c r="H33" s="229"/>
      <c r="I33" s="239" t="s">
        <v>800</v>
      </c>
      <c r="J33" s="229"/>
    </row>
    <row r="34">
      <c r="A34" s="236"/>
      <c r="B34" s="236"/>
      <c r="C34" s="236" t="s">
        <v>109</v>
      </c>
      <c r="D34" s="237"/>
      <c r="E34" s="210"/>
      <c r="F34" s="229">
        <v>131.59999999999999</v>
      </c>
      <c r="G34" s="239" t="s">
        <v>801</v>
      </c>
      <c r="H34" s="229">
        <v>6.71</v>
      </c>
      <c r="I34" s="239">
        <v>51.68</v>
      </c>
      <c r="J34" s="229">
        <v>346.86000000000001</v>
      </c>
    </row>
    <row r="35">
      <c r="A35" s="236"/>
      <c r="B35" s="236"/>
      <c r="C35" s="236" t="s">
        <v>521</v>
      </c>
      <c r="D35" s="237" t="s">
        <v>114</v>
      </c>
      <c r="E35" s="210">
        <v>97</v>
      </c>
      <c r="F35" s="229"/>
      <c r="G35" s="239"/>
      <c r="H35" s="229">
        <v>6.5099999999999998</v>
      </c>
      <c r="I35" s="239">
        <v>97</v>
      </c>
      <c r="J35" s="229">
        <v>336.44999999999999</v>
      </c>
    </row>
    <row r="36">
      <c r="A36" s="236"/>
      <c r="B36" s="236"/>
      <c r="C36" s="236" t="s">
        <v>522</v>
      </c>
      <c r="D36" s="237" t="s">
        <v>114</v>
      </c>
      <c r="E36" s="210">
        <v>51</v>
      </c>
      <c r="F36" s="229"/>
      <c r="G36" s="239"/>
      <c r="H36" s="229">
        <v>3.4199999999999999</v>
      </c>
      <c r="I36" s="239">
        <v>51</v>
      </c>
      <c r="J36" s="229">
        <v>176.90000000000001</v>
      </c>
    </row>
    <row r="37">
      <c r="A37" s="241"/>
      <c r="B37" s="241"/>
      <c r="C37" s="241" t="s">
        <v>116</v>
      </c>
      <c r="D37" s="242" t="s">
        <v>117</v>
      </c>
      <c r="E37" s="243">
        <v>13.68</v>
      </c>
      <c r="F37" s="246"/>
      <c r="G37" s="245" t="s">
        <v>801</v>
      </c>
      <c r="H37" s="246">
        <v>0.69768000000000008</v>
      </c>
      <c r="I37" s="245"/>
      <c r="J37" s="246"/>
    </row>
    <row r="38">
      <c r="A38" s="1"/>
      <c r="B38" s="1"/>
      <c r="C38" s="247" t="s">
        <v>118</v>
      </c>
      <c r="D38" s="1"/>
      <c r="E38" s="1"/>
      <c r="F38" s="1"/>
      <c r="G38" s="247">
        <v>16.640000000000001</v>
      </c>
      <c r="H38" s="247"/>
      <c r="I38" s="247">
        <v>860.21000000000004</v>
      </c>
      <c r="J38" s="247"/>
    </row>
    <row r="39" ht="93.599999999999994">
      <c r="A39" s="236">
        <v>2</v>
      </c>
      <c r="B39" s="236" t="s">
        <v>802</v>
      </c>
      <c r="C39" s="236" t="s">
        <v>803</v>
      </c>
      <c r="D39" s="237" t="s">
        <v>518</v>
      </c>
      <c r="E39" s="210">
        <v>0.32000000000000001</v>
      </c>
      <c r="F39" s="229">
        <v>148.35999999999999</v>
      </c>
      <c r="G39" s="239"/>
      <c r="H39" s="229"/>
      <c r="I39" s="239" t="s">
        <v>804</v>
      </c>
      <c r="J39" s="229"/>
    </row>
    <row r="40">
      <c r="A40" s="236"/>
      <c r="B40" s="236"/>
      <c r="C40" s="236" t="s">
        <v>109</v>
      </c>
      <c r="D40" s="237"/>
      <c r="E40" s="210"/>
      <c r="F40" s="229">
        <v>145.44999999999999</v>
      </c>
      <c r="G40" s="239" t="s">
        <v>801</v>
      </c>
      <c r="H40" s="229">
        <v>13.960000000000001</v>
      </c>
      <c r="I40" s="239">
        <v>51.68</v>
      </c>
      <c r="J40" s="229">
        <v>721.62</v>
      </c>
    </row>
    <row r="41">
      <c r="A41" s="236"/>
      <c r="B41" s="236"/>
      <c r="C41" s="236" t="s">
        <v>521</v>
      </c>
      <c r="D41" s="237" t="s">
        <v>114</v>
      </c>
      <c r="E41" s="210">
        <v>97</v>
      </c>
      <c r="F41" s="229"/>
      <c r="G41" s="239"/>
      <c r="H41" s="229">
        <v>13.539999999999999</v>
      </c>
      <c r="I41" s="239">
        <v>97</v>
      </c>
      <c r="J41" s="229">
        <v>699.97000000000003</v>
      </c>
    </row>
    <row r="42">
      <c r="A42" s="236"/>
      <c r="B42" s="236"/>
      <c r="C42" s="236" t="s">
        <v>522</v>
      </c>
      <c r="D42" s="237" t="s">
        <v>114</v>
      </c>
      <c r="E42" s="210">
        <v>51</v>
      </c>
      <c r="F42" s="229"/>
      <c r="G42" s="239"/>
      <c r="H42" s="229">
        <v>7.1200000000000001</v>
      </c>
      <c r="I42" s="239">
        <v>51</v>
      </c>
      <c r="J42" s="229">
        <v>368.02999999999997</v>
      </c>
    </row>
    <row r="43">
      <c r="A43" s="241"/>
      <c r="B43" s="241"/>
      <c r="C43" s="241" t="s">
        <v>116</v>
      </c>
      <c r="D43" s="242" t="s">
        <v>117</v>
      </c>
      <c r="E43" s="243">
        <v>15.119999999999999</v>
      </c>
      <c r="F43" s="246"/>
      <c r="G43" s="245" t="s">
        <v>801</v>
      </c>
      <c r="H43" s="246">
        <v>1.4515199999999999</v>
      </c>
      <c r="I43" s="245"/>
      <c r="J43" s="246"/>
    </row>
    <row r="44">
      <c r="A44" s="1"/>
      <c r="B44" s="1"/>
      <c r="C44" s="247" t="s">
        <v>118</v>
      </c>
      <c r="D44" s="1"/>
      <c r="E44" s="1"/>
      <c r="F44" s="1"/>
      <c r="G44" s="247">
        <v>34.620000000000005</v>
      </c>
      <c r="H44" s="247"/>
      <c r="I44" s="247">
        <v>1789.6199999999999</v>
      </c>
      <c r="J44" s="247"/>
    </row>
    <row r="45" ht="28.800000000000001">
      <c r="A45" s="236">
        <v>3</v>
      </c>
      <c r="B45" s="236" t="s">
        <v>805</v>
      </c>
      <c r="C45" s="236" t="s">
        <v>806</v>
      </c>
      <c r="D45" s="237" t="s">
        <v>768</v>
      </c>
      <c r="E45" s="210">
        <v>1</v>
      </c>
      <c r="F45" s="229">
        <v>45.189999999999998</v>
      </c>
      <c r="G45" s="239"/>
      <c r="H45" s="229"/>
      <c r="I45" s="239" t="s">
        <v>805</v>
      </c>
      <c r="J45" s="229"/>
    </row>
    <row r="46">
      <c r="A46" s="236"/>
      <c r="B46" s="236"/>
      <c r="C46" s="236" t="s">
        <v>109</v>
      </c>
      <c r="D46" s="237"/>
      <c r="E46" s="210"/>
      <c r="F46" s="229">
        <v>10.640000000000001</v>
      </c>
      <c r="G46" s="239" t="s">
        <v>108</v>
      </c>
      <c r="H46" s="229">
        <v>10.640000000000001</v>
      </c>
      <c r="I46" s="239">
        <v>51.68</v>
      </c>
      <c r="J46" s="229">
        <v>549.88</v>
      </c>
    </row>
    <row r="47">
      <c r="A47" s="236"/>
      <c r="B47" s="236"/>
      <c r="C47" s="236" t="s">
        <v>110</v>
      </c>
      <c r="D47" s="237"/>
      <c r="E47" s="210"/>
      <c r="F47" s="229">
        <v>34.549999999999997</v>
      </c>
      <c r="G47" s="239" t="s">
        <v>108</v>
      </c>
      <c r="H47" s="229">
        <v>34.549999999999997</v>
      </c>
      <c r="I47" s="239">
        <v>15.01</v>
      </c>
      <c r="J47" s="229">
        <v>518.60000000000002</v>
      </c>
    </row>
    <row r="48">
      <c r="A48" s="236"/>
      <c r="B48" s="236"/>
      <c r="C48" s="236" t="s">
        <v>111</v>
      </c>
      <c r="D48" s="237"/>
      <c r="E48" s="210"/>
      <c r="F48" s="229">
        <v>3.52</v>
      </c>
      <c r="G48" s="239" t="s">
        <v>108</v>
      </c>
      <c r="H48" s="248">
        <v>3.52</v>
      </c>
      <c r="I48" s="239">
        <v>51.68</v>
      </c>
      <c r="J48" s="248">
        <v>181.91</v>
      </c>
    </row>
    <row r="49">
      <c r="A49" s="236"/>
      <c r="B49" s="236"/>
      <c r="C49" s="236" t="s">
        <v>521</v>
      </c>
      <c r="D49" s="237" t="s">
        <v>114</v>
      </c>
      <c r="E49" s="210">
        <v>103</v>
      </c>
      <c r="F49" s="229"/>
      <c r="G49" s="239"/>
      <c r="H49" s="229">
        <v>14.58</v>
      </c>
      <c r="I49" s="239">
        <v>103</v>
      </c>
      <c r="J49" s="229">
        <v>753.74000000000001</v>
      </c>
    </row>
    <row r="50">
      <c r="A50" s="236"/>
      <c r="B50" s="236"/>
      <c r="C50" s="236" t="s">
        <v>522</v>
      </c>
      <c r="D50" s="237" t="s">
        <v>114</v>
      </c>
      <c r="E50" s="210">
        <v>60</v>
      </c>
      <c r="F50" s="229"/>
      <c r="G50" s="239"/>
      <c r="H50" s="229">
        <v>8.5</v>
      </c>
      <c r="I50" s="239">
        <v>60</v>
      </c>
      <c r="J50" s="229">
        <v>439.06999999999999</v>
      </c>
    </row>
    <row r="51">
      <c r="A51" s="241"/>
      <c r="B51" s="241"/>
      <c r="C51" s="241" t="s">
        <v>116</v>
      </c>
      <c r="D51" s="242" t="s">
        <v>117</v>
      </c>
      <c r="E51" s="243">
        <v>1.27</v>
      </c>
      <c r="F51" s="246"/>
      <c r="G51" s="245" t="s">
        <v>108</v>
      </c>
      <c r="H51" s="246">
        <v>1.27</v>
      </c>
      <c r="I51" s="245"/>
      <c r="J51" s="246"/>
    </row>
    <row r="52">
      <c r="A52" s="1"/>
      <c r="B52" s="1"/>
      <c r="C52" s="247" t="s">
        <v>118</v>
      </c>
      <c r="D52" s="1"/>
      <c r="E52" s="1"/>
      <c r="F52" s="1"/>
      <c r="G52" s="247">
        <v>68.269999999999996</v>
      </c>
      <c r="H52" s="247"/>
      <c r="I52" s="247">
        <v>2261.29</v>
      </c>
      <c r="J52" s="247"/>
    </row>
    <row r="53" ht="28.800000000000001">
      <c r="A53" s="236">
        <v>4</v>
      </c>
      <c r="B53" s="236" t="s">
        <v>807</v>
      </c>
      <c r="C53" s="236" t="s">
        <v>808</v>
      </c>
      <c r="D53" s="237" t="s">
        <v>768</v>
      </c>
      <c r="E53" s="210">
        <v>1</v>
      </c>
      <c r="F53" s="229">
        <v>7.9700000000000006</v>
      </c>
      <c r="G53" s="239"/>
      <c r="H53" s="229"/>
      <c r="I53" s="239" t="s">
        <v>807</v>
      </c>
      <c r="J53" s="229"/>
    </row>
    <row r="54">
      <c r="A54" s="236"/>
      <c r="B54" s="236"/>
      <c r="C54" s="236" t="s">
        <v>109</v>
      </c>
      <c r="D54" s="237"/>
      <c r="E54" s="210"/>
      <c r="F54" s="229">
        <v>1.24</v>
      </c>
      <c r="G54" s="239" t="s">
        <v>108</v>
      </c>
      <c r="H54" s="229">
        <v>1.24</v>
      </c>
      <c r="I54" s="239">
        <v>51.68</v>
      </c>
      <c r="J54" s="229">
        <v>64.079999999999998</v>
      </c>
    </row>
    <row r="55">
      <c r="A55" s="236"/>
      <c r="B55" s="236"/>
      <c r="C55" s="236" t="s">
        <v>110</v>
      </c>
      <c r="D55" s="237"/>
      <c r="E55" s="210"/>
      <c r="F55" s="229">
        <v>6.7300000000000004</v>
      </c>
      <c r="G55" s="239" t="s">
        <v>108</v>
      </c>
      <c r="H55" s="229">
        <v>6.7300000000000004</v>
      </c>
      <c r="I55" s="239">
        <v>14.779999999999999</v>
      </c>
      <c r="J55" s="229">
        <v>99.469999999999999</v>
      </c>
    </row>
    <row r="56">
      <c r="A56" s="236"/>
      <c r="B56" s="236"/>
      <c r="C56" s="236" t="s">
        <v>111</v>
      </c>
      <c r="D56" s="237"/>
      <c r="E56" s="210"/>
      <c r="F56" s="229">
        <v>0.69999999999999996</v>
      </c>
      <c r="G56" s="239" t="s">
        <v>108</v>
      </c>
      <c r="H56" s="248">
        <v>0.69999999999999996</v>
      </c>
      <c r="I56" s="239">
        <v>51.68</v>
      </c>
      <c r="J56" s="248">
        <v>36.18</v>
      </c>
    </row>
    <row r="57">
      <c r="A57" s="236"/>
      <c r="B57" s="236"/>
      <c r="C57" s="236" t="s">
        <v>521</v>
      </c>
      <c r="D57" s="237" t="s">
        <v>114</v>
      </c>
      <c r="E57" s="210">
        <v>103</v>
      </c>
      <c r="F57" s="229"/>
      <c r="G57" s="239"/>
      <c r="H57" s="229">
        <v>2</v>
      </c>
      <c r="I57" s="239">
        <v>103</v>
      </c>
      <c r="J57" s="229">
        <v>103.27</v>
      </c>
    </row>
    <row r="58">
      <c r="A58" s="236"/>
      <c r="B58" s="236"/>
      <c r="C58" s="236" t="s">
        <v>522</v>
      </c>
      <c r="D58" s="237" t="s">
        <v>114</v>
      </c>
      <c r="E58" s="210">
        <v>60</v>
      </c>
      <c r="F58" s="229"/>
      <c r="G58" s="239"/>
      <c r="H58" s="229">
        <v>1.1599999999999999</v>
      </c>
      <c r="I58" s="239">
        <v>60</v>
      </c>
      <c r="J58" s="229">
        <v>60.159999999999997</v>
      </c>
    </row>
    <row r="59">
      <c r="A59" s="241"/>
      <c r="B59" s="241"/>
      <c r="C59" s="241" t="s">
        <v>116</v>
      </c>
      <c r="D59" s="242" t="s">
        <v>117</v>
      </c>
      <c r="E59" s="243">
        <v>0.14999999999999999</v>
      </c>
      <c r="F59" s="246"/>
      <c r="G59" s="245" t="s">
        <v>108</v>
      </c>
      <c r="H59" s="246">
        <v>0.14999999999999999</v>
      </c>
      <c r="I59" s="245"/>
      <c r="J59" s="246"/>
    </row>
    <row r="60">
      <c r="A60" s="1"/>
      <c r="B60" s="1"/>
      <c r="C60" s="247" t="s">
        <v>118</v>
      </c>
      <c r="D60" s="1"/>
      <c r="E60" s="1"/>
      <c r="F60" s="1"/>
      <c r="G60" s="247">
        <v>11.130000000000001</v>
      </c>
      <c r="H60" s="247"/>
      <c r="I60" s="247">
        <v>326.98000000000002</v>
      </c>
      <c r="J60" s="247"/>
    </row>
    <row r="61" ht="93.599999999999994">
      <c r="A61" s="236">
        <v>5</v>
      </c>
      <c r="B61" s="236" t="s">
        <v>809</v>
      </c>
      <c r="C61" s="236" t="s">
        <v>810</v>
      </c>
      <c r="D61" s="237" t="s">
        <v>811</v>
      </c>
      <c r="E61" s="210">
        <v>0.058000000000000003</v>
      </c>
      <c r="F61" s="229">
        <v>5504.9799999999996</v>
      </c>
      <c r="G61" s="239"/>
      <c r="H61" s="229"/>
      <c r="I61" s="239" t="s">
        <v>812</v>
      </c>
      <c r="J61" s="229"/>
    </row>
    <row r="62">
      <c r="A62" s="236"/>
      <c r="B62" s="236"/>
      <c r="C62" s="236" t="s">
        <v>109</v>
      </c>
      <c r="D62" s="237"/>
      <c r="E62" s="210"/>
      <c r="F62" s="229">
        <v>1292.6900000000001</v>
      </c>
      <c r="G62" s="239" t="s">
        <v>780</v>
      </c>
      <c r="H62" s="229">
        <v>52.479999999999997</v>
      </c>
      <c r="I62" s="239">
        <v>51.68</v>
      </c>
      <c r="J62" s="229">
        <v>2712.3299999999999</v>
      </c>
    </row>
    <row r="63">
      <c r="A63" s="236"/>
      <c r="B63" s="236"/>
      <c r="C63" s="236" t="s">
        <v>110</v>
      </c>
      <c r="D63" s="237"/>
      <c r="E63" s="210"/>
      <c r="F63" s="229">
        <v>1064.9200000000001</v>
      </c>
      <c r="G63" s="239" t="s">
        <v>780</v>
      </c>
      <c r="H63" s="229">
        <v>43.240000000000002</v>
      </c>
      <c r="I63" s="239">
        <v>10.56</v>
      </c>
      <c r="J63" s="229">
        <v>456.56999999999999</v>
      </c>
    </row>
    <row r="64">
      <c r="A64" s="236"/>
      <c r="B64" s="236"/>
      <c r="C64" s="236" t="s">
        <v>111</v>
      </c>
      <c r="D64" s="237"/>
      <c r="E64" s="210"/>
      <c r="F64" s="229">
        <v>145.44999999999999</v>
      </c>
      <c r="G64" s="239" t="s">
        <v>780</v>
      </c>
      <c r="H64" s="248">
        <v>5.9100000000000001</v>
      </c>
      <c r="I64" s="239">
        <v>51.68</v>
      </c>
      <c r="J64" s="248">
        <v>305.18000000000001</v>
      </c>
    </row>
    <row r="65">
      <c r="A65" s="236"/>
      <c r="B65" s="236"/>
      <c r="C65" s="236" t="s">
        <v>521</v>
      </c>
      <c r="D65" s="237" t="s">
        <v>114</v>
      </c>
      <c r="E65" s="210">
        <v>103</v>
      </c>
      <c r="F65" s="229"/>
      <c r="G65" s="239"/>
      <c r="H65" s="229">
        <v>60.140000000000001</v>
      </c>
      <c r="I65" s="239">
        <v>103</v>
      </c>
      <c r="J65" s="229">
        <v>3108.04</v>
      </c>
    </row>
    <row r="66">
      <c r="A66" s="236"/>
      <c r="B66" s="236"/>
      <c r="C66" s="236" t="s">
        <v>522</v>
      </c>
      <c r="D66" s="237" t="s">
        <v>114</v>
      </c>
      <c r="E66" s="210">
        <v>60</v>
      </c>
      <c r="F66" s="229"/>
      <c r="G66" s="239"/>
      <c r="H66" s="229">
        <v>35.030000000000001</v>
      </c>
      <c r="I66" s="239">
        <v>60</v>
      </c>
      <c r="J66" s="229">
        <v>1810.51</v>
      </c>
    </row>
    <row r="67">
      <c r="A67" s="241"/>
      <c r="B67" s="241"/>
      <c r="C67" s="241" t="s">
        <v>116</v>
      </c>
      <c r="D67" s="242" t="s">
        <v>117</v>
      </c>
      <c r="E67" s="243">
        <v>135.93000000000001</v>
      </c>
      <c r="F67" s="246"/>
      <c r="G67" s="245" t="s">
        <v>780</v>
      </c>
      <c r="H67" s="246">
        <v>5.5187580000000001</v>
      </c>
      <c r="I67" s="245"/>
      <c r="J67" s="246"/>
    </row>
    <row r="68">
      <c r="A68" s="1"/>
      <c r="B68" s="1"/>
      <c r="C68" s="247" t="s">
        <v>118</v>
      </c>
      <c r="D68" s="1"/>
      <c r="E68" s="1"/>
      <c r="F68" s="1"/>
      <c r="G68" s="247">
        <v>190.88999999999999</v>
      </c>
      <c r="H68" s="247"/>
      <c r="I68" s="247">
        <v>8087.4500000000007</v>
      </c>
      <c r="J68" s="247"/>
    </row>
    <row r="69" ht="42.75">
      <c r="A69" s="236">
        <v>6</v>
      </c>
      <c r="B69" s="236" t="s">
        <v>769</v>
      </c>
      <c r="C69" s="236" t="s">
        <v>770</v>
      </c>
      <c r="D69" s="237" t="s">
        <v>771</v>
      </c>
      <c r="E69" s="210">
        <v>0.104</v>
      </c>
      <c r="F69" s="229">
        <v>36.339999999999996</v>
      </c>
      <c r="G69" s="239"/>
      <c r="H69" s="229"/>
      <c r="I69" s="239" t="s">
        <v>108</v>
      </c>
      <c r="J69" s="229"/>
    </row>
    <row r="70">
      <c r="A70" s="236"/>
      <c r="B70" s="236"/>
      <c r="C70" s="236" t="s">
        <v>109</v>
      </c>
      <c r="D70" s="237"/>
      <c r="E70" s="210"/>
      <c r="F70" s="229">
        <v>4.1500000000000004</v>
      </c>
      <c r="G70" s="239" t="s">
        <v>108</v>
      </c>
      <c r="H70" s="229">
        <v>1.1200000000000001</v>
      </c>
      <c r="I70" s="239">
        <v>27.260000000000002</v>
      </c>
      <c r="J70" s="229">
        <v>30.59</v>
      </c>
    </row>
    <row r="71">
      <c r="A71" s="236"/>
      <c r="B71" s="236"/>
      <c r="C71" s="236" t="s">
        <v>110</v>
      </c>
      <c r="D71" s="237"/>
      <c r="E71" s="210"/>
      <c r="F71" s="229">
        <v>32.189999999999998</v>
      </c>
      <c r="G71" s="239" t="s">
        <v>108</v>
      </c>
      <c r="H71" s="229">
        <v>3.3500000000000001</v>
      </c>
      <c r="I71" s="239">
        <v>27.260000000000002</v>
      </c>
      <c r="J71" s="229">
        <v>91.260000000000005</v>
      </c>
    </row>
    <row r="72">
      <c r="A72" s="241"/>
      <c r="B72" s="241"/>
      <c r="C72" s="241" t="s">
        <v>116</v>
      </c>
      <c r="D72" s="242" t="s">
        <v>117</v>
      </c>
      <c r="E72" s="243">
        <v>0.57769999999999999</v>
      </c>
      <c r="F72" s="246"/>
      <c r="G72" s="245" t="s">
        <v>108</v>
      </c>
      <c r="H72" s="246">
        <v>0.060080799999999997</v>
      </c>
      <c r="I72" s="245"/>
      <c r="J72" s="246"/>
    </row>
    <row r="73">
      <c r="A73" s="1"/>
      <c r="B73" s="1"/>
      <c r="C73" s="247" t="s">
        <v>118</v>
      </c>
      <c r="D73" s="1"/>
      <c r="E73" s="1"/>
      <c r="F73" s="1"/>
      <c r="G73" s="247">
        <v>4.4700000000000006</v>
      </c>
      <c r="H73" s="247"/>
      <c r="I73" s="247">
        <v>121.85000000000001</v>
      </c>
      <c r="J73" s="247"/>
    </row>
    <row r="74" ht="42.75">
      <c r="A74" s="236">
        <v>7</v>
      </c>
      <c r="B74" s="236" t="s">
        <v>772</v>
      </c>
      <c r="C74" s="236" t="s">
        <v>773</v>
      </c>
      <c r="D74" s="237" t="s">
        <v>771</v>
      </c>
      <c r="E74" s="210">
        <v>0.104</v>
      </c>
      <c r="F74" s="229">
        <v>19.260000000000002</v>
      </c>
      <c r="G74" s="239"/>
      <c r="H74" s="229"/>
      <c r="I74" s="239" t="s">
        <v>108</v>
      </c>
      <c r="J74" s="229"/>
    </row>
    <row r="75">
      <c r="A75" s="241"/>
      <c r="B75" s="241"/>
      <c r="C75" s="241" t="s">
        <v>110</v>
      </c>
      <c r="D75" s="242"/>
      <c r="E75" s="243"/>
      <c r="F75" s="246">
        <v>19.260000000000002</v>
      </c>
      <c r="G75" s="245" t="s">
        <v>108</v>
      </c>
      <c r="H75" s="246">
        <v>2</v>
      </c>
      <c r="I75" s="245">
        <v>21.91</v>
      </c>
      <c r="J75" s="246">
        <v>43.890000000000001</v>
      </c>
    </row>
    <row r="76">
      <c r="A76" s="1"/>
      <c r="B76" s="1"/>
      <c r="C76" s="247" t="s">
        <v>118</v>
      </c>
      <c r="D76" s="1"/>
      <c r="E76" s="1"/>
      <c r="F76" s="1"/>
      <c r="G76" s="247">
        <v>2</v>
      </c>
      <c r="H76" s="247"/>
      <c r="I76" s="247">
        <v>43.890000000000001</v>
      </c>
      <c r="J76" s="247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</row>
    <row r="78">
      <c r="A78" s="249" t="s">
        <v>813</v>
      </c>
      <c r="B78" s="249"/>
      <c r="C78" s="249"/>
      <c r="D78" s="249"/>
      <c r="E78" s="249"/>
      <c r="F78" s="249"/>
      <c r="G78" s="247">
        <v>328.01999999999998</v>
      </c>
      <c r="H78" s="247"/>
      <c r="I78" s="247">
        <v>13491.290000000001</v>
      </c>
      <c r="J78" s="247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>
      <c r="A82" s="249" t="s">
        <v>562</v>
      </c>
      <c r="B82" s="249"/>
      <c r="C82" s="249"/>
      <c r="D82" s="249"/>
      <c r="E82" s="249"/>
      <c r="F82" s="249"/>
      <c r="G82" s="247">
        <v>328.01999999999998</v>
      </c>
      <c r="H82" s="247"/>
      <c r="I82" s="247">
        <v>13491.290000000001</v>
      </c>
      <c r="J82" s="247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</row>
    <row r="87">
      <c r="A87" s="250" t="s">
        <v>446</v>
      </c>
      <c r="B87" s="250"/>
      <c r="C87" s="251" t="s">
        <v>63</v>
      </c>
      <c r="D87" s="251"/>
      <c r="E87" s="251"/>
      <c r="F87" s="251"/>
      <c r="G87" s="251"/>
      <c r="H87" s="214" t="s">
        <v>447</v>
      </c>
      <c r="I87" s="214"/>
      <c r="J87" s="214"/>
    </row>
    <row r="88">
      <c r="A88" s="214"/>
      <c r="B88" s="214"/>
      <c r="C88" s="220" t="s">
        <v>448</v>
      </c>
      <c r="D88" s="220"/>
      <c r="E88" s="220"/>
      <c r="F88" s="220"/>
      <c r="G88" s="220"/>
      <c r="H88" s="214"/>
      <c r="I88" s="214"/>
      <c r="J88" s="214"/>
    </row>
    <row r="89">
      <c r="A89" s="214"/>
      <c r="B89" s="214"/>
      <c r="C89" s="214"/>
      <c r="D89" s="214"/>
      <c r="E89" s="214"/>
      <c r="F89" s="214"/>
      <c r="G89" s="214"/>
      <c r="H89" s="214"/>
      <c r="I89" s="214"/>
      <c r="J89" s="214"/>
    </row>
    <row r="90">
      <c r="A90" s="250" t="s">
        <v>449</v>
      </c>
      <c r="B90" s="250"/>
      <c r="C90" s="251" t="s">
        <v>63</v>
      </c>
      <c r="D90" s="251"/>
      <c r="E90" s="251"/>
      <c r="F90" s="251"/>
      <c r="G90" s="251"/>
      <c r="H90" s="214" t="s">
        <v>63</v>
      </c>
      <c r="I90" s="214"/>
      <c r="J90" s="214"/>
    </row>
    <row r="91">
      <c r="A91" s="214"/>
      <c r="B91" s="214"/>
      <c r="C91" s="220" t="s">
        <v>448</v>
      </c>
      <c r="D91" s="220"/>
      <c r="E91" s="220"/>
      <c r="F91" s="220"/>
      <c r="G91" s="220"/>
      <c r="H91" s="214"/>
      <c r="I91" s="214"/>
      <c r="J91" s="214"/>
    </row>
  </sheetData>
  <mergeCells count="43">
    <mergeCell ref="B3:E3"/>
    <mergeCell ref="G3:J3"/>
    <mergeCell ref="B4:E4"/>
    <mergeCell ref="G4:J4"/>
    <mergeCell ref="B6:D6"/>
    <mergeCell ref="G6:J6"/>
    <mergeCell ref="B7:E7"/>
    <mergeCell ref="G7:J7"/>
    <mergeCell ref="A10:J10"/>
    <mergeCell ref="A11:J11"/>
    <mergeCell ref="A13:F13"/>
    <mergeCell ref="A14:J14"/>
    <mergeCell ref="B17:D17"/>
    <mergeCell ref="A18:J18"/>
    <mergeCell ref="A20:J20"/>
    <mergeCell ref="E24:G24"/>
    <mergeCell ref="E25:G25"/>
    <mergeCell ref="E26:G26"/>
    <mergeCell ref="A32:J32"/>
    <mergeCell ref="G38:H38"/>
    <mergeCell ref="I38:J38"/>
    <mergeCell ref="G44:H44"/>
    <mergeCell ref="I44:J44"/>
    <mergeCell ref="G52:H52"/>
    <mergeCell ref="I52:J52"/>
    <mergeCell ref="G60:H60"/>
    <mergeCell ref="I60:J60"/>
    <mergeCell ref="G68:H68"/>
    <mergeCell ref="I68:J68"/>
    <mergeCell ref="G73:H73"/>
    <mergeCell ref="I73:J73"/>
    <mergeCell ref="G76:H76"/>
    <mergeCell ref="I76:J76"/>
    <mergeCell ref="A78:F78"/>
    <mergeCell ref="G78:H78"/>
    <mergeCell ref="I78:J78"/>
    <mergeCell ref="A82:F82"/>
    <mergeCell ref="G82:H82"/>
    <mergeCell ref="I82:J82"/>
    <mergeCell ref="A87:B87"/>
    <mergeCell ref="C88:G88"/>
    <mergeCell ref="A90:B90"/>
    <mergeCell ref="C91:G91"/>
  </mergeCells>
  <printOptions headings="0" gridLines="0"/>
  <pageMargins left="0.43307086614173229" right="0.31496062992125984" top="0.62992125984251968" bottom="0.6692913385826772" header="0.31496062992125984" footer="0.31496062992125984"/>
  <pageSetup paperSize="9" scale="66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4">
    <outlinePr applyStyles="0" summaryBelow="1" summaryRight="1" showOutlineSymbols="1"/>
    <pageSetUpPr autoPageBreaks="1" fitToPage="0"/>
  </sheetPr>
  <sheetViews>
    <sheetView showRuler="1" view="pageBreakPreview" topLeftCell="A85" zoomScale="87" workbookViewId="0">
      <selection activeCell="A70" activeCellId="0" sqref="70:79"/>
    </sheetView>
  </sheetViews>
  <sheetFormatPr defaultColWidth="9.109375" defaultRowHeight="14.25"/>
  <cols>
    <col customWidth="1" min="1" max="1" style="1" width="5.6640625"/>
    <col customWidth="1" min="2" max="2" style="1" width="11.6640625"/>
    <col customWidth="1" min="3" max="3" style="1" width="40.6640625"/>
    <col customWidth="1" min="4" max="5" style="1" width="11.6640625"/>
    <col customWidth="1" min="6" max="9" style="1" width="12.6640625"/>
    <col customWidth="1" min="10" max="10" style="1" width="15.109375"/>
    <col min="11" max="16384" style="1" width="9.109375"/>
  </cols>
  <sheetData>
    <row r="1">
      <c r="A1" s="209" t="s">
        <v>89</v>
      </c>
      <c r="B1" s="209"/>
      <c r="C1" s="209"/>
      <c r="D1" s="209"/>
      <c r="E1" s="209"/>
      <c r="F1" s="209"/>
      <c r="G1" s="209"/>
      <c r="H1" s="209"/>
      <c r="I1" s="209"/>
      <c r="J1" s="209"/>
    </row>
    <row r="2">
      <c r="A2" s="210"/>
      <c r="B2" s="210"/>
      <c r="C2" s="210"/>
      <c r="D2" s="210"/>
      <c r="E2" s="210"/>
      <c r="F2" s="210"/>
      <c r="G2" s="210"/>
      <c r="H2" s="210"/>
      <c r="I2" s="210"/>
      <c r="J2" s="211" t="s">
        <v>494</v>
      </c>
    </row>
    <row r="3" ht="16.800000000000001">
      <c r="A3" s="212"/>
      <c r="B3" s="213" t="s">
        <v>451</v>
      </c>
      <c r="C3" s="213"/>
      <c r="D3" s="213"/>
      <c r="E3" s="213"/>
      <c r="F3" s="214"/>
      <c r="G3" s="213" t="s">
        <v>452</v>
      </c>
      <c r="H3" s="370"/>
      <c r="I3" s="370"/>
      <c r="J3" s="370"/>
    </row>
    <row r="4">
      <c r="A4" s="214"/>
      <c r="B4" s="215"/>
      <c r="C4" s="215"/>
      <c r="D4" s="215"/>
      <c r="E4" s="215"/>
      <c r="F4" s="214"/>
      <c r="G4" s="215"/>
      <c r="H4" s="370"/>
      <c r="I4" s="370"/>
      <c r="J4" s="370"/>
    </row>
    <row r="5">
      <c r="A5" s="214"/>
      <c r="B5" s="214"/>
      <c r="C5" s="215"/>
      <c r="D5" s="215"/>
      <c r="E5" s="215"/>
      <c r="F5" s="214"/>
      <c r="G5" s="215"/>
      <c r="H5" s="215"/>
      <c r="I5" s="215"/>
      <c r="J5" s="215"/>
    </row>
    <row r="6" ht="31.800000000000001" customHeight="1">
      <c r="A6" s="215"/>
      <c r="B6" s="371" t="s">
        <v>762</v>
      </c>
      <c r="C6" s="371"/>
      <c r="D6" s="371"/>
      <c r="E6" s="215"/>
      <c r="F6" s="214"/>
      <c r="G6" s="215" t="s">
        <v>496</v>
      </c>
      <c r="H6" s="370"/>
      <c r="I6" s="370"/>
      <c r="J6" s="370"/>
    </row>
    <row r="7" ht="15" customHeight="1">
      <c r="A7" s="217"/>
      <c r="B7" s="218" t="s">
        <v>456</v>
      </c>
      <c r="C7" s="218"/>
      <c r="D7" s="218"/>
      <c r="E7" s="218"/>
      <c r="F7" s="214"/>
      <c r="G7" s="218" t="s">
        <v>456</v>
      </c>
      <c r="H7" s="372"/>
      <c r="I7" s="372"/>
      <c r="J7" s="372"/>
    </row>
    <row r="9">
      <c r="A9" s="214"/>
      <c r="B9" s="214"/>
      <c r="C9" s="214"/>
      <c r="D9" s="214"/>
      <c r="E9" s="214"/>
      <c r="F9" s="214"/>
      <c r="G9" s="214"/>
      <c r="H9" s="214"/>
      <c r="I9" s="214"/>
      <c r="J9" s="211"/>
    </row>
    <row r="10" ht="45.75" customHeight="1">
      <c r="A10" s="219" t="str">
        <f>CONCATENATE('титул '!K14," ",'титул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  </v>
      </c>
      <c r="B10" s="219"/>
      <c r="C10" s="219"/>
      <c r="D10" s="219"/>
      <c r="E10" s="219"/>
      <c r="F10" s="219"/>
      <c r="G10" s="219"/>
      <c r="H10" s="219"/>
      <c r="I10" s="219"/>
      <c r="J10" s="219"/>
    </row>
    <row r="11">
      <c r="A11" s="220" t="s">
        <v>498</v>
      </c>
      <c r="B11" s="220"/>
      <c r="C11" s="220"/>
      <c r="D11" s="220"/>
      <c r="E11" s="220"/>
      <c r="F11" s="220"/>
      <c r="G11" s="220"/>
      <c r="H11" s="220"/>
      <c r="I11" s="220"/>
      <c r="J11" s="220"/>
    </row>
    <row r="12" ht="29.25" customHeight="1">
      <c r="A12" s="214"/>
      <c r="B12" s="214"/>
      <c r="C12" s="214"/>
      <c r="D12" s="214"/>
      <c r="E12" s="214"/>
      <c r="F12" s="214"/>
      <c r="G12" s="214"/>
      <c r="H12" s="214"/>
      <c r="I12" s="214"/>
      <c r="J12" s="214"/>
    </row>
    <row r="13" ht="37.5" customHeight="1">
      <c r="A13" s="221" t="s">
        <v>499</v>
      </c>
      <c r="B13" s="221"/>
      <c r="C13" s="221"/>
      <c r="D13" s="221"/>
      <c r="E13" s="221"/>
      <c r="F13" s="221"/>
      <c r="G13" s="222" t="s">
        <v>9</v>
      </c>
      <c r="H13" s="223"/>
      <c r="I13" s="223"/>
      <c r="J13" s="223"/>
    </row>
    <row r="14" ht="15" customHeight="1">
      <c r="A14" s="224" t="s">
        <v>460</v>
      </c>
      <c r="B14" s="224"/>
      <c r="C14" s="224"/>
      <c r="D14" s="224"/>
      <c r="E14" s="224"/>
      <c r="F14" s="224"/>
      <c r="G14" s="224"/>
      <c r="H14" s="224"/>
      <c r="I14" s="224"/>
      <c r="J14" s="224"/>
    </row>
    <row r="15" ht="18.75" customHeight="1">
      <c r="A15" s="214"/>
      <c r="B15" s="214"/>
      <c r="C15" s="214"/>
      <c r="D15" s="214"/>
      <c r="E15" s="214"/>
      <c r="F15" s="214"/>
      <c r="G15" s="214"/>
      <c r="H15" s="214"/>
      <c r="I15" s="214"/>
      <c r="J15" s="214"/>
    </row>
    <row r="16">
      <c r="A16" s="214"/>
      <c r="B16" s="214"/>
      <c r="C16" s="214"/>
      <c r="D16" s="214"/>
      <c r="E16" s="214"/>
      <c r="F16" s="214"/>
      <c r="G16" s="214"/>
      <c r="H16" s="214"/>
      <c r="I16" s="214"/>
      <c r="J16" s="214"/>
    </row>
    <row r="17" ht="18" customHeight="1">
      <c r="A17" s="225" t="s">
        <v>501</v>
      </c>
      <c r="B17" s="226" t="s">
        <v>814</v>
      </c>
      <c r="C17" s="226"/>
      <c r="D17" s="226"/>
      <c r="E17" s="227"/>
      <c r="F17" s="227"/>
      <c r="G17" s="227"/>
      <c r="H17" s="227"/>
      <c r="I17" s="227"/>
      <c r="J17" s="227"/>
    </row>
    <row r="18" ht="18.75" customHeight="1">
      <c r="A18" s="224" t="s">
        <v>462</v>
      </c>
      <c r="B18" s="224"/>
      <c r="C18" s="224"/>
      <c r="D18" s="224"/>
      <c r="E18" s="224"/>
      <c r="F18" s="224"/>
      <c r="G18" s="224"/>
      <c r="H18" s="224"/>
      <c r="I18" s="224"/>
      <c r="J18" s="224"/>
    </row>
    <row r="19" ht="15.75" customHeight="1">
      <c r="A19" s="214"/>
      <c r="B19" s="214"/>
      <c r="C19" s="214"/>
      <c r="D19" s="214"/>
      <c r="E19" s="214"/>
      <c r="F19" s="214"/>
      <c r="G19" s="214"/>
      <c r="H19" s="214"/>
      <c r="I19" s="214"/>
      <c r="J19" s="214"/>
    </row>
    <row r="20" ht="15" customHeight="1">
      <c r="A20" s="218" t="s">
        <v>503</v>
      </c>
      <c r="B20" s="218"/>
      <c r="C20" s="218"/>
      <c r="D20" s="218"/>
      <c r="E20" s="218"/>
      <c r="F20" s="218"/>
      <c r="G20" s="218"/>
      <c r="H20" s="218"/>
      <c r="I20" s="218"/>
      <c r="J20" s="218"/>
    </row>
    <row r="21" ht="15.75" customHeight="1">
      <c r="A21" s="214"/>
      <c r="B21" s="214"/>
      <c r="C21" s="214"/>
      <c r="D21" s="214"/>
      <c r="E21" s="214"/>
      <c r="F21" s="214"/>
      <c r="G21" s="214"/>
      <c r="H21" s="214"/>
      <c r="I21" s="214"/>
      <c r="J21" s="214"/>
    </row>
    <row r="22">
      <c r="A22" s="214"/>
      <c r="B22" s="214"/>
      <c r="C22" s="214"/>
      <c r="D22" s="214"/>
      <c r="E22" s="214"/>
      <c r="F22" s="214"/>
      <c r="G22" s="214"/>
      <c r="H22" s="228" t="s">
        <v>504</v>
      </c>
      <c r="I22" s="228" t="s">
        <v>505</v>
      </c>
      <c r="J22" s="214"/>
    </row>
    <row r="23">
      <c r="A23" s="214"/>
      <c r="B23" s="214"/>
      <c r="C23" s="214"/>
      <c r="D23" s="214"/>
      <c r="E23" s="214"/>
      <c r="F23" s="214"/>
      <c r="G23" s="214"/>
      <c r="H23" s="228" t="s">
        <v>506</v>
      </c>
      <c r="I23" s="228" t="s">
        <v>506</v>
      </c>
      <c r="J23" s="214"/>
    </row>
    <row r="24">
      <c r="A24" s="214"/>
      <c r="B24" s="214"/>
      <c r="C24" s="214"/>
      <c r="D24" s="214"/>
      <c r="E24" s="215" t="s">
        <v>507</v>
      </c>
      <c r="F24" s="215"/>
      <c r="G24" s="215"/>
      <c r="H24" s="229">
        <v>6.4537200000000015</v>
      </c>
      <c r="I24" s="229">
        <v>70.620000000000005</v>
      </c>
      <c r="J24" s="214" t="s">
        <v>508</v>
      </c>
    </row>
    <row r="25">
      <c r="A25" s="214"/>
      <c r="B25" s="214"/>
      <c r="C25" s="214"/>
      <c r="D25" s="214"/>
      <c r="E25" s="215" t="s">
        <v>509</v>
      </c>
      <c r="F25" s="215"/>
      <c r="G25" s="215"/>
      <c r="H25" s="229">
        <v>10.223100000000001</v>
      </c>
      <c r="I25" s="229">
        <v>10.223100000000001</v>
      </c>
      <c r="J25" s="214" t="s">
        <v>510</v>
      </c>
    </row>
    <row r="26">
      <c r="A26" s="214"/>
      <c r="B26" s="214"/>
      <c r="C26" s="214"/>
      <c r="D26" s="214"/>
      <c r="E26" s="215" t="s">
        <v>511</v>
      </c>
      <c r="F26" s="215"/>
      <c r="G26" s="215"/>
      <c r="H26" s="229">
        <v>0.10024</v>
      </c>
      <c r="I26" s="229">
        <v>5.1799099999999996</v>
      </c>
      <c r="J26" s="214" t="s">
        <v>508</v>
      </c>
    </row>
    <row r="27">
      <c r="A27" s="214"/>
      <c r="B27" s="214"/>
      <c r="C27" s="214"/>
      <c r="D27" s="214"/>
      <c r="E27" s="214"/>
      <c r="F27" s="214"/>
      <c r="G27" s="214"/>
      <c r="H27" s="210"/>
      <c r="I27" s="229"/>
      <c r="J27" s="214"/>
    </row>
    <row r="28">
      <c r="A28" s="214" t="s">
        <v>764</v>
      </c>
      <c r="B28" s="214"/>
      <c r="C28" s="214"/>
      <c r="D28" s="230"/>
      <c r="E28" s="231"/>
      <c r="F28" s="214"/>
      <c r="G28" s="214"/>
      <c r="H28" s="214"/>
      <c r="I28" s="214"/>
      <c r="J28" s="214"/>
    </row>
    <row r="29" ht="69">
      <c r="A29" s="232" t="s">
        <v>93</v>
      </c>
      <c r="B29" s="232" t="s">
        <v>94</v>
      </c>
      <c r="C29" s="232" t="s">
        <v>95</v>
      </c>
      <c r="D29" s="232" t="s">
        <v>96</v>
      </c>
      <c r="E29" s="232" t="s">
        <v>97</v>
      </c>
      <c r="F29" s="232" t="s">
        <v>98</v>
      </c>
      <c r="G29" s="233" t="s">
        <v>99</v>
      </c>
      <c r="H29" s="232" t="s">
        <v>100</v>
      </c>
      <c r="I29" s="232" t="s">
        <v>101</v>
      </c>
      <c r="J29" s="232" t="s">
        <v>102</v>
      </c>
    </row>
    <row r="30">
      <c r="A30" s="232">
        <v>1</v>
      </c>
      <c r="B30" s="232">
        <v>2</v>
      </c>
      <c r="C30" s="232">
        <v>3</v>
      </c>
      <c r="D30" s="232">
        <v>4</v>
      </c>
      <c r="E30" s="232">
        <v>5</v>
      </c>
      <c r="F30" s="232">
        <v>6</v>
      </c>
      <c r="G30" s="232">
        <v>7</v>
      </c>
      <c r="H30" s="232">
        <v>8</v>
      </c>
      <c r="I30" s="232">
        <v>9</v>
      </c>
      <c r="J30" s="232">
        <v>10</v>
      </c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ht="16.800000000000001">
      <c r="A32" s="234" t="s">
        <v>815</v>
      </c>
      <c r="B32" s="234"/>
      <c r="C32" s="234"/>
      <c r="D32" s="234"/>
      <c r="E32" s="234"/>
      <c r="F32" s="234"/>
      <c r="G32" s="234"/>
      <c r="H32" s="234"/>
      <c r="I32" s="234"/>
      <c r="J32" s="234"/>
    </row>
    <row r="33" ht="93.599999999999994">
      <c r="A33" s="236">
        <v>1</v>
      </c>
      <c r="B33" s="236" t="s">
        <v>816</v>
      </c>
      <c r="C33" s="236" t="s">
        <v>817</v>
      </c>
      <c r="D33" s="237" t="s">
        <v>107</v>
      </c>
      <c r="E33" s="210">
        <v>2</v>
      </c>
      <c r="F33" s="229">
        <v>13.050000000000001</v>
      </c>
      <c r="G33" s="239"/>
      <c r="H33" s="229"/>
      <c r="I33" s="239" t="s">
        <v>818</v>
      </c>
      <c r="J33" s="229"/>
    </row>
    <row r="34">
      <c r="A34" s="236"/>
      <c r="B34" s="236"/>
      <c r="C34" s="236" t="s">
        <v>109</v>
      </c>
      <c r="D34" s="237"/>
      <c r="E34" s="210"/>
      <c r="F34" s="229">
        <v>2.04</v>
      </c>
      <c r="G34" s="239" t="s">
        <v>819</v>
      </c>
      <c r="H34" s="229">
        <v>4.9000000000000004</v>
      </c>
      <c r="I34" s="239">
        <v>51.68</v>
      </c>
      <c r="J34" s="229">
        <v>253.03</v>
      </c>
    </row>
    <row r="35">
      <c r="A35" s="236"/>
      <c r="B35" s="236"/>
      <c r="C35" s="236" t="s">
        <v>110</v>
      </c>
      <c r="D35" s="237"/>
      <c r="E35" s="210"/>
      <c r="F35" s="229">
        <v>11.01</v>
      </c>
      <c r="G35" s="239" t="s">
        <v>819</v>
      </c>
      <c r="H35" s="229">
        <v>26.420000000000002</v>
      </c>
      <c r="I35" s="239">
        <v>15.07</v>
      </c>
      <c r="J35" s="229">
        <v>398.20999999999998</v>
      </c>
    </row>
    <row r="36">
      <c r="A36" s="236"/>
      <c r="B36" s="236"/>
      <c r="C36" s="236" t="s">
        <v>111</v>
      </c>
      <c r="D36" s="237"/>
      <c r="E36" s="210"/>
      <c r="F36" s="229">
        <v>1.8899999999999999</v>
      </c>
      <c r="G36" s="239" t="s">
        <v>819</v>
      </c>
      <c r="H36" s="248">
        <v>4.54</v>
      </c>
      <c r="I36" s="239">
        <v>51.68</v>
      </c>
      <c r="J36" s="248">
        <v>234.41999999999999</v>
      </c>
    </row>
    <row r="37">
      <c r="A37" s="236"/>
      <c r="B37" s="236"/>
      <c r="C37" s="236" t="s">
        <v>521</v>
      </c>
      <c r="D37" s="237" t="s">
        <v>114</v>
      </c>
      <c r="E37" s="210">
        <v>103</v>
      </c>
      <c r="F37" s="229"/>
      <c r="G37" s="239"/>
      <c r="H37" s="229">
        <v>9.7200000000000006</v>
      </c>
      <c r="I37" s="239">
        <v>103</v>
      </c>
      <c r="J37" s="229">
        <v>502.06999999999999</v>
      </c>
    </row>
    <row r="38">
      <c r="A38" s="236"/>
      <c r="B38" s="236"/>
      <c r="C38" s="236" t="s">
        <v>522</v>
      </c>
      <c r="D38" s="237" t="s">
        <v>114</v>
      </c>
      <c r="E38" s="210">
        <v>60</v>
      </c>
      <c r="F38" s="229"/>
      <c r="G38" s="239"/>
      <c r="H38" s="229">
        <v>5.6600000000000001</v>
      </c>
      <c r="I38" s="239">
        <v>60</v>
      </c>
      <c r="J38" s="229">
        <v>292.47000000000003</v>
      </c>
    </row>
    <row r="39">
      <c r="A39" s="241"/>
      <c r="B39" s="241"/>
      <c r="C39" s="241" t="s">
        <v>116</v>
      </c>
      <c r="D39" s="242" t="s">
        <v>117</v>
      </c>
      <c r="E39" s="243">
        <v>0.25</v>
      </c>
      <c r="F39" s="246"/>
      <c r="G39" s="245" t="s">
        <v>819</v>
      </c>
      <c r="H39" s="246">
        <v>0.59999999999999998</v>
      </c>
      <c r="I39" s="245"/>
      <c r="J39" s="246"/>
    </row>
    <row r="40">
      <c r="A40" s="1"/>
      <c r="B40" s="1"/>
      <c r="C40" s="247" t="s">
        <v>118</v>
      </c>
      <c r="D40" s="1"/>
      <c r="E40" s="1"/>
      <c r="F40" s="1"/>
      <c r="G40" s="247">
        <v>46.700000000000003</v>
      </c>
      <c r="H40" s="247"/>
      <c r="I40" s="247">
        <v>1445.78</v>
      </c>
      <c r="J40" s="247"/>
    </row>
    <row r="41" ht="72">
      <c r="A41" s="236">
        <v>2</v>
      </c>
      <c r="B41" s="236" t="s">
        <v>820</v>
      </c>
      <c r="C41" s="236" t="s">
        <v>821</v>
      </c>
      <c r="D41" s="237" t="s">
        <v>822</v>
      </c>
      <c r="E41" s="210">
        <v>0.014</v>
      </c>
      <c r="F41" s="229">
        <v>3003.3499999999995</v>
      </c>
      <c r="G41" s="239"/>
      <c r="H41" s="229"/>
      <c r="I41" s="239" t="s">
        <v>820</v>
      </c>
      <c r="J41" s="229"/>
    </row>
    <row r="42">
      <c r="A42" s="236"/>
      <c r="B42" s="236"/>
      <c r="C42" s="236" t="s">
        <v>109</v>
      </c>
      <c r="D42" s="237"/>
      <c r="E42" s="210"/>
      <c r="F42" s="229">
        <v>544.25999999999999</v>
      </c>
      <c r="G42" s="239" t="s">
        <v>108</v>
      </c>
      <c r="H42" s="229">
        <v>7.6200000000000001</v>
      </c>
      <c r="I42" s="239">
        <v>51.68</v>
      </c>
      <c r="J42" s="229">
        <v>393.77999999999997</v>
      </c>
    </row>
    <row r="43">
      <c r="A43" s="236"/>
      <c r="B43" s="236"/>
      <c r="C43" s="236" t="s">
        <v>110</v>
      </c>
      <c r="D43" s="237"/>
      <c r="E43" s="210"/>
      <c r="F43" s="229">
        <v>2054.6799999999998</v>
      </c>
      <c r="G43" s="239" t="s">
        <v>108</v>
      </c>
      <c r="H43" s="229">
        <v>28.77</v>
      </c>
      <c r="I43" s="239">
        <v>15.300000000000001</v>
      </c>
      <c r="J43" s="229">
        <v>440.11000000000001</v>
      </c>
    </row>
    <row r="44">
      <c r="A44" s="236"/>
      <c r="B44" s="236"/>
      <c r="C44" s="236" t="s">
        <v>111</v>
      </c>
      <c r="D44" s="237"/>
      <c r="E44" s="210"/>
      <c r="F44" s="229">
        <v>251.09999999999999</v>
      </c>
      <c r="G44" s="239" t="s">
        <v>108</v>
      </c>
      <c r="H44" s="248">
        <v>3.52</v>
      </c>
      <c r="I44" s="239">
        <v>51.68</v>
      </c>
      <c r="J44" s="248">
        <v>181.68000000000001</v>
      </c>
    </row>
    <row r="45">
      <c r="A45" s="236"/>
      <c r="B45" s="236"/>
      <c r="C45" s="236" t="s">
        <v>112</v>
      </c>
      <c r="D45" s="237"/>
      <c r="E45" s="210"/>
      <c r="F45" s="229">
        <v>404.41000000000003</v>
      </c>
      <c r="G45" s="239" t="s">
        <v>108</v>
      </c>
      <c r="H45" s="229">
        <v>5.6600000000000001</v>
      </c>
      <c r="I45" s="239">
        <v>15.85</v>
      </c>
      <c r="J45" s="229">
        <v>89.739999999999995</v>
      </c>
    </row>
    <row r="46">
      <c r="A46" s="236"/>
      <c r="B46" s="236"/>
      <c r="C46" s="236" t="s">
        <v>521</v>
      </c>
      <c r="D46" s="237" t="s">
        <v>114</v>
      </c>
      <c r="E46" s="210">
        <v>103</v>
      </c>
      <c r="F46" s="229"/>
      <c r="G46" s="239"/>
      <c r="H46" s="229">
        <v>11.470000000000001</v>
      </c>
      <c r="I46" s="239">
        <v>103</v>
      </c>
      <c r="J46" s="229">
        <v>592.72000000000003</v>
      </c>
    </row>
    <row r="47">
      <c r="A47" s="236"/>
      <c r="B47" s="236"/>
      <c r="C47" s="236" t="s">
        <v>522</v>
      </c>
      <c r="D47" s="237" t="s">
        <v>114</v>
      </c>
      <c r="E47" s="210">
        <v>60</v>
      </c>
      <c r="F47" s="229"/>
      <c r="G47" s="239"/>
      <c r="H47" s="229">
        <v>6.6799999999999997</v>
      </c>
      <c r="I47" s="239">
        <v>60</v>
      </c>
      <c r="J47" s="229">
        <v>345.27999999999997</v>
      </c>
    </row>
    <row r="48">
      <c r="A48" s="241"/>
      <c r="B48" s="241"/>
      <c r="C48" s="241" t="s">
        <v>116</v>
      </c>
      <c r="D48" s="242" t="s">
        <v>117</v>
      </c>
      <c r="E48" s="243">
        <v>57.229999999999997</v>
      </c>
      <c r="F48" s="246"/>
      <c r="G48" s="245" t="s">
        <v>108</v>
      </c>
      <c r="H48" s="246">
        <v>0.80121999999999993</v>
      </c>
      <c r="I48" s="245"/>
      <c r="J48" s="246"/>
    </row>
    <row r="49">
      <c r="A49" s="1"/>
      <c r="B49" s="1"/>
      <c r="C49" s="247" t="s">
        <v>118</v>
      </c>
      <c r="D49" s="1"/>
      <c r="E49" s="1"/>
      <c r="F49" s="1"/>
      <c r="G49" s="247">
        <v>60.199999999999996</v>
      </c>
      <c r="H49" s="247"/>
      <c r="I49" s="247">
        <v>1861.6300000000001</v>
      </c>
      <c r="J49" s="247"/>
    </row>
    <row r="50" ht="41.399999999999999">
      <c r="A50" s="236">
        <v>3</v>
      </c>
      <c r="B50" s="236" t="s">
        <v>823</v>
      </c>
      <c r="C50" s="236" t="s">
        <v>824</v>
      </c>
      <c r="D50" s="237" t="s">
        <v>107</v>
      </c>
      <c r="E50" s="210">
        <v>2</v>
      </c>
      <c r="F50" s="229">
        <v>446.35000000000002</v>
      </c>
      <c r="G50" s="239"/>
      <c r="H50" s="229"/>
      <c r="I50" s="239" t="s">
        <v>823</v>
      </c>
      <c r="J50" s="229"/>
    </row>
    <row r="51">
      <c r="A51" s="236"/>
      <c r="B51" s="236"/>
      <c r="C51" s="236" t="s">
        <v>109</v>
      </c>
      <c r="D51" s="237"/>
      <c r="E51" s="210"/>
      <c r="F51" s="229">
        <v>23.280000000000001</v>
      </c>
      <c r="G51" s="239" t="s">
        <v>108</v>
      </c>
      <c r="H51" s="229">
        <v>46.560000000000002</v>
      </c>
      <c r="I51" s="239">
        <v>51.68</v>
      </c>
      <c r="J51" s="229">
        <v>2406.2199999999998</v>
      </c>
    </row>
    <row r="52">
      <c r="A52" s="236"/>
      <c r="B52" s="236"/>
      <c r="C52" s="236" t="s">
        <v>110</v>
      </c>
      <c r="D52" s="237"/>
      <c r="E52" s="210"/>
      <c r="F52" s="229">
        <v>110.13</v>
      </c>
      <c r="G52" s="239" t="s">
        <v>108</v>
      </c>
      <c r="H52" s="229">
        <v>220.25999999999999</v>
      </c>
      <c r="I52" s="239">
        <v>14.380000000000001</v>
      </c>
      <c r="J52" s="229">
        <v>3167.3400000000001</v>
      </c>
    </row>
    <row r="53">
      <c r="A53" s="236"/>
      <c r="B53" s="236"/>
      <c r="C53" s="236" t="s">
        <v>111</v>
      </c>
      <c r="D53" s="237"/>
      <c r="E53" s="210"/>
      <c r="F53" s="229">
        <v>11.970000000000001</v>
      </c>
      <c r="G53" s="239" t="s">
        <v>108</v>
      </c>
      <c r="H53" s="248">
        <v>23.940000000000001</v>
      </c>
      <c r="I53" s="239">
        <v>51.68</v>
      </c>
      <c r="J53" s="248">
        <v>1237.22</v>
      </c>
    </row>
    <row r="54">
      <c r="A54" s="236"/>
      <c r="B54" s="236"/>
      <c r="C54" s="236" t="s">
        <v>112</v>
      </c>
      <c r="D54" s="237"/>
      <c r="E54" s="210"/>
      <c r="F54" s="229">
        <v>312.94</v>
      </c>
      <c r="G54" s="239" t="s">
        <v>108</v>
      </c>
      <c r="H54" s="229">
        <v>625.88</v>
      </c>
      <c r="I54" s="239">
        <v>14.85</v>
      </c>
      <c r="J54" s="229">
        <v>9294.3199999999997</v>
      </c>
    </row>
    <row r="55">
      <c r="A55" s="236"/>
      <c r="B55" s="236"/>
      <c r="C55" s="236" t="s">
        <v>521</v>
      </c>
      <c r="D55" s="237" t="s">
        <v>114</v>
      </c>
      <c r="E55" s="210">
        <v>103</v>
      </c>
      <c r="F55" s="229"/>
      <c r="G55" s="239"/>
      <c r="H55" s="229">
        <v>72.620000000000005</v>
      </c>
      <c r="I55" s="239">
        <v>103</v>
      </c>
      <c r="J55" s="229">
        <v>3752.7399999999998</v>
      </c>
    </row>
    <row r="56">
      <c r="A56" s="236"/>
      <c r="B56" s="236"/>
      <c r="C56" s="236" t="s">
        <v>522</v>
      </c>
      <c r="D56" s="237" t="s">
        <v>114</v>
      </c>
      <c r="E56" s="210">
        <v>60</v>
      </c>
      <c r="F56" s="229"/>
      <c r="G56" s="239"/>
      <c r="H56" s="229">
        <v>42.299999999999997</v>
      </c>
      <c r="I56" s="239">
        <v>60</v>
      </c>
      <c r="J56" s="229">
        <v>2186.0599999999999</v>
      </c>
    </row>
    <row r="57">
      <c r="A57" s="241"/>
      <c r="B57" s="241"/>
      <c r="C57" s="241" t="s">
        <v>116</v>
      </c>
      <c r="D57" s="242" t="s">
        <v>117</v>
      </c>
      <c r="E57" s="243">
        <v>2.4199999999999999</v>
      </c>
      <c r="F57" s="246"/>
      <c r="G57" s="245" t="s">
        <v>108</v>
      </c>
      <c r="H57" s="246">
        <v>4.8399999999999999</v>
      </c>
      <c r="I57" s="245"/>
      <c r="J57" s="246"/>
    </row>
    <row r="58">
      <c r="A58" s="1"/>
      <c r="B58" s="1"/>
      <c r="C58" s="247" t="s">
        <v>118</v>
      </c>
      <c r="D58" s="1"/>
      <c r="E58" s="1"/>
      <c r="F58" s="1"/>
      <c r="G58" s="247">
        <v>1007.62</v>
      </c>
      <c r="H58" s="247"/>
      <c r="I58" s="247">
        <v>20806.68</v>
      </c>
      <c r="J58" s="247"/>
    </row>
    <row r="59" ht="67.200000000000003">
      <c r="A59" s="236">
        <v>4</v>
      </c>
      <c r="B59" s="236" t="s">
        <v>825</v>
      </c>
      <c r="C59" s="236" t="s">
        <v>826</v>
      </c>
      <c r="D59" s="237" t="s">
        <v>518</v>
      </c>
      <c r="E59" s="210">
        <v>0.059999999999999998</v>
      </c>
      <c r="F59" s="229">
        <v>148.35999999999999</v>
      </c>
      <c r="G59" s="239"/>
      <c r="H59" s="229"/>
      <c r="I59" s="239" t="s">
        <v>804</v>
      </c>
      <c r="J59" s="229"/>
    </row>
    <row r="60">
      <c r="A60" s="236"/>
      <c r="B60" s="236"/>
      <c r="C60" s="236" t="s">
        <v>109</v>
      </c>
      <c r="D60" s="237"/>
      <c r="E60" s="210"/>
      <c r="F60" s="229">
        <v>145.44999999999999</v>
      </c>
      <c r="G60" s="239" t="s">
        <v>827</v>
      </c>
      <c r="H60" s="229">
        <v>9.1600000000000001</v>
      </c>
      <c r="I60" s="239">
        <v>51.68</v>
      </c>
      <c r="J60" s="229">
        <v>473.56</v>
      </c>
    </row>
    <row r="61">
      <c r="A61" s="236"/>
      <c r="B61" s="236"/>
      <c r="C61" s="236" t="s">
        <v>112</v>
      </c>
      <c r="D61" s="237"/>
      <c r="E61" s="210"/>
      <c r="F61" s="229">
        <v>2.9100000000000001</v>
      </c>
      <c r="G61" s="239" t="s">
        <v>108</v>
      </c>
      <c r="H61" s="229">
        <v>0.17000000000000001</v>
      </c>
      <c r="I61" s="239">
        <v>51.659999999999997</v>
      </c>
      <c r="J61" s="229">
        <v>9.0199999999999996</v>
      </c>
    </row>
    <row r="62">
      <c r="A62" s="236"/>
      <c r="B62" s="236"/>
      <c r="C62" s="236" t="s">
        <v>521</v>
      </c>
      <c r="D62" s="237" t="s">
        <v>114</v>
      </c>
      <c r="E62" s="210">
        <v>97</v>
      </c>
      <c r="F62" s="229"/>
      <c r="G62" s="239"/>
      <c r="H62" s="229">
        <v>8.8900000000000006</v>
      </c>
      <c r="I62" s="239">
        <v>97</v>
      </c>
      <c r="J62" s="229">
        <v>459.35000000000002</v>
      </c>
    </row>
    <row r="63">
      <c r="A63" s="236"/>
      <c r="B63" s="236"/>
      <c r="C63" s="236" t="s">
        <v>522</v>
      </c>
      <c r="D63" s="237" t="s">
        <v>114</v>
      </c>
      <c r="E63" s="210">
        <v>51</v>
      </c>
      <c r="F63" s="229"/>
      <c r="G63" s="239"/>
      <c r="H63" s="229">
        <v>4.6699999999999999</v>
      </c>
      <c r="I63" s="239">
        <v>51</v>
      </c>
      <c r="J63" s="229">
        <v>241.52000000000001</v>
      </c>
    </row>
    <row r="64">
      <c r="A64" s="241"/>
      <c r="B64" s="241"/>
      <c r="C64" s="241" t="s">
        <v>116</v>
      </c>
      <c r="D64" s="242" t="s">
        <v>117</v>
      </c>
      <c r="E64" s="243">
        <v>15.119999999999999</v>
      </c>
      <c r="F64" s="246"/>
      <c r="G64" s="245" t="s">
        <v>827</v>
      </c>
      <c r="H64" s="246">
        <v>0.95255999999999996</v>
      </c>
      <c r="I64" s="245"/>
      <c r="J64" s="246"/>
    </row>
    <row r="65">
      <c r="A65" s="1"/>
      <c r="B65" s="1"/>
      <c r="C65" s="247" t="s">
        <v>118</v>
      </c>
      <c r="D65" s="1"/>
      <c r="E65" s="1"/>
      <c r="F65" s="1"/>
      <c r="G65" s="247">
        <v>22.890000000000001</v>
      </c>
      <c r="H65" s="247"/>
      <c r="I65" s="247">
        <v>1183.45</v>
      </c>
      <c r="J65" s="247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</row>
    <row r="67">
      <c r="A67" s="249" t="s">
        <v>828</v>
      </c>
      <c r="B67" s="249"/>
      <c r="C67" s="249"/>
      <c r="D67" s="249"/>
      <c r="E67" s="249"/>
      <c r="F67" s="249"/>
      <c r="G67" s="247">
        <v>1137.4100000000001</v>
      </c>
      <c r="H67" s="247"/>
      <c r="I67" s="247">
        <v>25297.540000000001</v>
      </c>
      <c r="J67" s="247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ht="16.800000000000001">
      <c r="A73" s="234" t="s">
        <v>829</v>
      </c>
      <c r="B73" s="234"/>
      <c r="C73" s="234"/>
      <c r="D73" s="234"/>
      <c r="E73" s="234"/>
      <c r="F73" s="234"/>
      <c r="G73" s="234"/>
      <c r="H73" s="234"/>
      <c r="I73" s="234"/>
      <c r="J73" s="234"/>
    </row>
    <row r="74" ht="57">
      <c r="A74" s="241">
        <v>1</v>
      </c>
      <c r="B74" s="241" t="s">
        <v>830</v>
      </c>
      <c r="C74" s="241" t="s">
        <v>831</v>
      </c>
      <c r="D74" s="242" t="s">
        <v>811</v>
      </c>
      <c r="E74" s="243">
        <v>0.043999999999999997</v>
      </c>
      <c r="F74" s="246">
        <v>23781.66</v>
      </c>
      <c r="G74" s="245" t="s">
        <v>108</v>
      </c>
      <c r="H74" s="246">
        <v>1046.3900000000001</v>
      </c>
      <c r="I74" s="245">
        <v>3.8100000000000001</v>
      </c>
      <c r="J74" s="246">
        <v>3986.7600000000002</v>
      </c>
    </row>
    <row r="75">
      <c r="A75" s="1"/>
      <c r="B75" s="1"/>
      <c r="C75" s="247" t="s">
        <v>118</v>
      </c>
      <c r="D75" s="1"/>
      <c r="E75" s="1"/>
      <c r="F75" s="1"/>
      <c r="G75" s="247">
        <v>1046.3900000000001</v>
      </c>
      <c r="H75" s="247"/>
      <c r="I75" s="247">
        <v>3986.7600000000002</v>
      </c>
      <c r="J75" s="247"/>
    </row>
    <row r="76" ht="28.5">
      <c r="A76" s="241">
        <v>2</v>
      </c>
      <c r="B76" s="241" t="s">
        <v>832</v>
      </c>
      <c r="C76" s="241" t="s">
        <v>833</v>
      </c>
      <c r="D76" s="242" t="s">
        <v>518</v>
      </c>
      <c r="E76" s="243">
        <v>0.059999999999999998</v>
      </c>
      <c r="F76" s="246">
        <v>2130</v>
      </c>
      <c r="G76" s="245" t="s">
        <v>108</v>
      </c>
      <c r="H76" s="246">
        <v>127.8</v>
      </c>
      <c r="I76" s="245">
        <v>7.79</v>
      </c>
      <c r="J76" s="246">
        <v>995.55999999999995</v>
      </c>
    </row>
    <row r="77">
      <c r="A77" s="1"/>
      <c r="B77" s="1"/>
      <c r="C77" s="247" t="s">
        <v>118</v>
      </c>
      <c r="D77" s="1"/>
      <c r="E77" s="1"/>
      <c r="F77" s="1"/>
      <c r="G77" s="247">
        <v>127.8</v>
      </c>
      <c r="H77" s="247"/>
      <c r="I77" s="247">
        <v>995.55999999999995</v>
      </c>
      <c r="J77" s="247"/>
    </row>
    <row r="78" ht="85.5">
      <c r="A78" s="241">
        <v>3</v>
      </c>
      <c r="B78" s="241" t="s">
        <v>666</v>
      </c>
      <c r="C78" s="241" t="s">
        <v>665</v>
      </c>
      <c r="D78" s="242" t="s">
        <v>222</v>
      </c>
      <c r="E78" s="243">
        <v>6</v>
      </c>
      <c r="F78" s="246">
        <v>240.91</v>
      </c>
      <c r="G78" s="245" t="s">
        <v>834</v>
      </c>
      <c r="H78" s="246">
        <v>1517.73</v>
      </c>
      <c r="I78" s="245">
        <v>9.7400000000000002</v>
      </c>
      <c r="J78" s="246">
        <v>14782.719999999999</v>
      </c>
    </row>
    <row r="79">
      <c r="A79" s="1"/>
      <c r="B79" s="1"/>
      <c r="C79" s="247" t="s">
        <v>118</v>
      </c>
      <c r="D79" s="1"/>
      <c r="E79" s="1"/>
      <c r="F79" s="1"/>
      <c r="G79" s="247">
        <v>1517.73</v>
      </c>
      <c r="H79" s="247"/>
      <c r="I79" s="247">
        <v>14782.719999999999</v>
      </c>
      <c r="J79" s="247"/>
    </row>
    <row r="80" ht="85.5">
      <c r="A80" s="241">
        <v>4</v>
      </c>
      <c r="B80" s="241" t="s">
        <v>835</v>
      </c>
      <c r="C80" s="241" t="s">
        <v>669</v>
      </c>
      <c r="D80" s="242" t="s">
        <v>222</v>
      </c>
      <c r="E80" s="243">
        <v>6</v>
      </c>
      <c r="F80" s="246">
        <v>159.90000000000001</v>
      </c>
      <c r="G80" s="245" t="s">
        <v>834</v>
      </c>
      <c r="H80" s="246">
        <v>1007.37</v>
      </c>
      <c r="I80" s="245">
        <v>9.7400000000000002</v>
      </c>
      <c r="J80" s="246">
        <v>9811.7800000000007</v>
      </c>
    </row>
    <row r="81">
      <c r="A81" s="1"/>
      <c r="B81" s="1"/>
      <c r="C81" s="247" t="s">
        <v>118</v>
      </c>
      <c r="D81" s="1"/>
      <c r="E81" s="1"/>
      <c r="F81" s="1"/>
      <c r="G81" s="247">
        <v>1007.37</v>
      </c>
      <c r="H81" s="247"/>
      <c r="I81" s="247">
        <v>9811.7800000000007</v>
      </c>
      <c r="J81" s="247"/>
    </row>
    <row r="82" ht="85.5">
      <c r="A82" s="241">
        <v>5</v>
      </c>
      <c r="B82" s="241" t="s">
        <v>666</v>
      </c>
      <c r="C82" s="241" t="s">
        <v>709</v>
      </c>
      <c r="D82" s="242" t="s">
        <v>222</v>
      </c>
      <c r="E82" s="243">
        <v>6</v>
      </c>
      <c r="F82" s="246">
        <v>256.67000000000002</v>
      </c>
      <c r="G82" s="245" t="s">
        <v>834</v>
      </c>
      <c r="H82" s="246">
        <v>1617.02</v>
      </c>
      <c r="I82" s="245">
        <v>9.7400000000000002</v>
      </c>
      <c r="J82" s="246">
        <v>15749.780000000001</v>
      </c>
    </row>
    <row r="83">
      <c r="A83" s="1"/>
      <c r="B83" s="1"/>
      <c r="C83" s="247" t="s">
        <v>118</v>
      </c>
      <c r="D83" s="1"/>
      <c r="E83" s="1"/>
      <c r="F83" s="1"/>
      <c r="G83" s="247">
        <v>1617.02</v>
      </c>
      <c r="H83" s="247"/>
      <c r="I83" s="247">
        <v>15749.780000000001</v>
      </c>
      <c r="J83" s="247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</row>
    <row r="85">
      <c r="A85" s="249" t="s">
        <v>836</v>
      </c>
      <c r="B85" s="249"/>
      <c r="C85" s="249"/>
      <c r="D85" s="249"/>
      <c r="E85" s="249"/>
      <c r="F85" s="249"/>
      <c r="G85" s="247">
        <v>5316.3099999999995</v>
      </c>
      <c r="H85" s="247"/>
      <c r="I85" s="247">
        <v>45326.599999999999</v>
      </c>
      <c r="J85" s="247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</row>
    <row r="89">
      <c r="A89" s="249" t="s">
        <v>562</v>
      </c>
      <c r="B89" s="249"/>
      <c r="C89" s="249"/>
      <c r="D89" s="249"/>
      <c r="E89" s="249"/>
      <c r="F89" s="249"/>
      <c r="G89" s="247">
        <v>6453.7200000000012</v>
      </c>
      <c r="H89" s="247"/>
      <c r="I89" s="247">
        <v>70624.139999999999</v>
      </c>
      <c r="J89" s="247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</row>
    <row r="94">
      <c r="A94" s="134"/>
      <c r="B94" s="134"/>
      <c r="C94" s="134"/>
      <c r="D94" s="134"/>
      <c r="E94" s="134"/>
      <c r="F94" s="134"/>
      <c r="G94" s="134"/>
      <c r="H94" s="134"/>
      <c r="I94" s="134"/>
      <c r="J94" s="134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</row>
    <row r="97">
      <c r="A97" s="250" t="s">
        <v>446</v>
      </c>
      <c r="B97" s="250"/>
      <c r="C97" s="251" t="s">
        <v>63</v>
      </c>
      <c r="D97" s="251"/>
      <c r="E97" s="251"/>
      <c r="F97" s="251"/>
      <c r="G97" s="251"/>
      <c r="H97" s="214" t="str">
        <f>'демонтаж влз'!H58</f>
        <v xml:space="preserve">Просвирова О.А.</v>
      </c>
      <c r="I97" s="214"/>
      <c r="J97" s="214"/>
    </row>
    <row r="98">
      <c r="A98" s="214"/>
      <c r="B98" s="214"/>
      <c r="C98" s="220" t="s">
        <v>448</v>
      </c>
      <c r="D98" s="220"/>
      <c r="E98" s="220"/>
      <c r="F98" s="220"/>
      <c r="G98" s="220"/>
      <c r="H98" s="214"/>
      <c r="I98" s="214"/>
      <c r="J98" s="214"/>
    </row>
    <row r="99">
      <c r="A99" s="214"/>
      <c r="B99" s="214"/>
      <c r="C99" s="214"/>
      <c r="D99" s="214"/>
      <c r="E99" s="214"/>
      <c r="F99" s="214"/>
      <c r="G99" s="214"/>
      <c r="H99" s="214"/>
      <c r="I99" s="214"/>
      <c r="J99" s="214"/>
    </row>
    <row r="100">
      <c r="A100" s="250" t="s">
        <v>449</v>
      </c>
      <c r="B100" s="250"/>
      <c r="C100" s="251" t="s">
        <v>63</v>
      </c>
      <c r="D100" s="251"/>
      <c r="E100" s="251"/>
      <c r="F100" s="251"/>
      <c r="G100" s="251"/>
      <c r="H100" s="214" t="s">
        <v>63</v>
      </c>
      <c r="I100" s="214"/>
      <c r="J100" s="214"/>
    </row>
    <row r="101">
      <c r="A101" s="214"/>
      <c r="B101" s="214"/>
      <c r="C101" s="220" t="s">
        <v>448</v>
      </c>
      <c r="D101" s="220"/>
      <c r="E101" s="220"/>
      <c r="F101" s="220"/>
      <c r="G101" s="220"/>
      <c r="H101" s="214"/>
      <c r="I101" s="214"/>
      <c r="J101" s="214"/>
    </row>
    <row r="112">
      <c r="H112" s="373" t="e">
        <f>#REF!+КТП!#REF!+'КЛ-0,38кВ'!#REF!+'ПНР сп'!#REF!</f>
        <v>#NAME?</v>
      </c>
    </row>
  </sheetData>
  <mergeCells count="51">
    <mergeCell ref="B3:E3"/>
    <mergeCell ref="G3:J3"/>
    <mergeCell ref="B4:E4"/>
    <mergeCell ref="G4:J4"/>
    <mergeCell ref="B6:D6"/>
    <mergeCell ref="G6:J6"/>
    <mergeCell ref="B7:E7"/>
    <mergeCell ref="G7:J7"/>
    <mergeCell ref="A10:J10"/>
    <mergeCell ref="A11:J11"/>
    <mergeCell ref="A13:F13"/>
    <mergeCell ref="A14:J14"/>
    <mergeCell ref="B17:D17"/>
    <mergeCell ref="A18:J18"/>
    <mergeCell ref="A20:J20"/>
    <mergeCell ref="E24:G24"/>
    <mergeCell ref="E25:G25"/>
    <mergeCell ref="E26:G26"/>
    <mergeCell ref="A32:J32"/>
    <mergeCell ref="G40:H40"/>
    <mergeCell ref="I40:J40"/>
    <mergeCell ref="G49:H49"/>
    <mergeCell ref="I49:J49"/>
    <mergeCell ref="G58:H58"/>
    <mergeCell ref="I58:J58"/>
    <mergeCell ref="G65:H65"/>
    <mergeCell ref="I65:J65"/>
    <mergeCell ref="A67:F67"/>
    <mergeCell ref="G67:H67"/>
    <mergeCell ref="I67:J67"/>
    <mergeCell ref="A73:J73"/>
    <mergeCell ref="G75:H75"/>
    <mergeCell ref="I75:J75"/>
    <mergeCell ref="G77:H77"/>
    <mergeCell ref="I77:J77"/>
    <mergeCell ref="G79:H79"/>
    <mergeCell ref="I79:J79"/>
    <mergeCell ref="G81:H81"/>
    <mergeCell ref="I81:J81"/>
    <mergeCell ref="G83:H83"/>
    <mergeCell ref="I83:J83"/>
    <mergeCell ref="A85:F85"/>
    <mergeCell ref="G85:H85"/>
    <mergeCell ref="I85:J85"/>
    <mergeCell ref="A89:F89"/>
    <mergeCell ref="G89:H89"/>
    <mergeCell ref="I89:J89"/>
    <mergeCell ref="A97:B97"/>
    <mergeCell ref="C98:G98"/>
    <mergeCell ref="A100:B100"/>
    <mergeCell ref="C101:G101"/>
  </mergeCells>
  <printOptions headings="0" gridLines="0"/>
  <pageMargins left="0.23622047244094491" right="0.23622047244094491" top="0.47244094488188981" bottom="0.47244094488188981" header="0.19685039370078738" footer="0.23622047244094491"/>
  <pageSetup paperSize="9" scale="56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5">
    <outlinePr applyStyles="0" summaryBelow="1" summaryRight="1" showOutlineSymbols="1"/>
    <pageSetUpPr autoPageBreaks="1" fitToPage="0"/>
  </sheetPr>
  <sheetViews>
    <sheetView showRuler="1" view="pageBreakPreview" topLeftCell="A170" zoomScale="86" workbookViewId="0">
      <selection activeCell="C186" activeCellId="0" sqref="C186"/>
    </sheetView>
  </sheetViews>
  <sheetFormatPr defaultColWidth="9.109375" defaultRowHeight="14.25"/>
  <cols>
    <col customWidth="1" min="1" max="1" style="1" width="5.6640625"/>
    <col customWidth="1" min="2" max="2" style="1" width="16.6640625"/>
    <col customWidth="1" min="3" max="3" style="1" width="31.21875"/>
    <col customWidth="1" min="4" max="5" style="1" width="11.6640625"/>
    <col customWidth="1" min="6" max="8" style="1" width="12.6640625"/>
    <col customWidth="1" min="9" max="9" style="1" width="17.21875"/>
    <col customWidth="1" min="10" max="10" style="1" width="15"/>
    <col min="11" max="16384" style="1" width="9.109375"/>
  </cols>
  <sheetData>
    <row r="1">
      <c r="A1" s="209" t="s">
        <v>89</v>
      </c>
      <c r="B1" s="209"/>
      <c r="C1" s="209"/>
      <c r="D1" s="209"/>
      <c r="E1" s="209"/>
      <c r="F1" s="209"/>
      <c r="G1" s="209"/>
      <c r="H1" s="209"/>
      <c r="I1" s="209"/>
      <c r="J1" s="209"/>
    </row>
    <row r="2">
      <c r="A2" s="210"/>
      <c r="B2" s="210"/>
      <c r="C2" s="210"/>
      <c r="D2" s="210"/>
      <c r="E2" s="210"/>
      <c r="F2" s="210"/>
      <c r="G2" s="210"/>
      <c r="H2" s="210"/>
      <c r="I2" s="210"/>
      <c r="J2" s="211" t="s">
        <v>494</v>
      </c>
    </row>
    <row r="3" ht="16.800000000000001">
      <c r="A3" s="212"/>
      <c r="B3" s="213" t="s">
        <v>451</v>
      </c>
      <c r="C3" s="213"/>
      <c r="D3" s="213"/>
      <c r="E3" s="213"/>
      <c r="F3" s="214"/>
      <c r="G3" s="213" t="s">
        <v>452</v>
      </c>
      <c r="H3" s="370"/>
      <c r="I3" s="370"/>
      <c r="J3" s="370"/>
    </row>
    <row r="4">
      <c r="A4" s="214"/>
      <c r="B4" s="215"/>
      <c r="C4" s="215"/>
      <c r="D4" s="215"/>
      <c r="E4" s="215"/>
      <c r="F4" s="214"/>
      <c r="G4" s="215"/>
      <c r="H4" s="370"/>
      <c r="I4" s="370"/>
      <c r="J4" s="370"/>
    </row>
    <row r="5">
      <c r="A5" s="214"/>
      <c r="B5" s="214"/>
      <c r="C5" s="215"/>
      <c r="D5" s="215"/>
      <c r="E5" s="215"/>
      <c r="F5" s="214"/>
      <c r="G5" s="215"/>
      <c r="H5" s="215"/>
      <c r="I5" s="215"/>
      <c r="J5" s="215"/>
    </row>
    <row r="6" ht="31.199999999999999" customHeight="1">
      <c r="A6" s="215"/>
      <c r="B6" s="374" t="s">
        <v>762</v>
      </c>
      <c r="C6" s="374"/>
      <c r="D6" s="374"/>
      <c r="E6" s="374"/>
      <c r="F6" s="214"/>
      <c r="G6" s="215" t="s">
        <v>496</v>
      </c>
      <c r="H6" s="370"/>
      <c r="I6" s="370"/>
      <c r="J6" s="370"/>
    </row>
    <row r="7" ht="29.25" customHeight="1">
      <c r="A7" s="217"/>
      <c r="B7" s="218" t="s">
        <v>456</v>
      </c>
      <c r="C7" s="218"/>
      <c r="D7" s="218"/>
      <c r="E7" s="218"/>
      <c r="F7" s="214"/>
      <c r="G7" s="218" t="s">
        <v>456</v>
      </c>
      <c r="H7" s="372"/>
      <c r="I7" s="372"/>
      <c r="J7" s="372"/>
    </row>
    <row r="8">
      <c r="A8" s="1"/>
      <c r="B8" s="1"/>
      <c r="C8" s="1"/>
      <c r="D8" s="1"/>
      <c r="E8" s="1"/>
      <c r="F8" s="1"/>
      <c r="G8" s="1"/>
      <c r="H8" s="1"/>
      <c r="I8" s="1"/>
      <c r="J8" s="1"/>
    </row>
    <row r="9">
      <c r="A9" s="214"/>
      <c r="B9" s="214"/>
      <c r="C9" s="214"/>
      <c r="D9" s="214"/>
      <c r="E9" s="214"/>
      <c r="F9" s="214"/>
      <c r="G9" s="214"/>
      <c r="H9" s="214"/>
      <c r="I9" s="214"/>
      <c r="J9" s="211"/>
    </row>
    <row r="10" ht="48" customHeight="1">
      <c r="A10" s="219" t="str">
        <f>CONCATENATE('титул '!K14," ",'титул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  </v>
      </c>
      <c r="B10" s="219"/>
      <c r="C10" s="219"/>
      <c r="D10" s="219"/>
      <c r="E10" s="219"/>
      <c r="F10" s="219"/>
      <c r="G10" s="219"/>
      <c r="H10" s="219"/>
      <c r="I10" s="219"/>
      <c r="J10" s="219"/>
    </row>
    <row r="11">
      <c r="A11" s="220" t="s">
        <v>498</v>
      </c>
      <c r="B11" s="220"/>
      <c r="C11" s="220"/>
      <c r="D11" s="220"/>
      <c r="E11" s="220"/>
      <c r="F11" s="220"/>
      <c r="G11" s="220"/>
      <c r="H11" s="220"/>
      <c r="I11" s="220"/>
      <c r="J11" s="220"/>
    </row>
    <row r="12">
      <c r="A12" s="214"/>
      <c r="B12" s="214"/>
      <c r="C12" s="214"/>
      <c r="D12" s="214"/>
      <c r="E12" s="214"/>
      <c r="F12" s="214"/>
      <c r="G12" s="214"/>
      <c r="H12" s="214"/>
      <c r="I12" s="214"/>
      <c r="J12" s="214"/>
    </row>
    <row r="13" ht="37.5" customHeight="1">
      <c r="A13" s="221" t="s">
        <v>499</v>
      </c>
      <c r="B13" s="221"/>
      <c r="C13" s="221"/>
      <c r="D13" s="221"/>
      <c r="E13" s="221"/>
      <c r="F13" s="221"/>
      <c r="G13" s="222" t="s">
        <v>11</v>
      </c>
      <c r="H13" s="223"/>
      <c r="I13" s="223"/>
      <c r="J13" s="223"/>
    </row>
    <row r="14">
      <c r="A14" s="224" t="s">
        <v>460</v>
      </c>
      <c r="B14" s="224"/>
      <c r="C14" s="224"/>
      <c r="D14" s="224"/>
      <c r="E14" s="224"/>
      <c r="F14" s="224"/>
      <c r="G14" s="224"/>
      <c r="H14" s="224"/>
      <c r="I14" s="224"/>
      <c r="J14" s="224"/>
    </row>
    <row r="15">
      <c r="A15" s="214"/>
      <c r="B15" s="214"/>
      <c r="C15" s="214"/>
      <c r="D15" s="214"/>
      <c r="E15" s="214"/>
      <c r="F15" s="214"/>
      <c r="G15" s="214"/>
      <c r="H15" s="214"/>
      <c r="I15" s="214"/>
      <c r="J15" s="214"/>
    </row>
    <row r="16">
      <c r="A16" s="214"/>
      <c r="B16" s="214"/>
      <c r="C16" s="214"/>
      <c r="D16" s="214"/>
      <c r="E16" s="214"/>
      <c r="F16" s="214"/>
      <c r="G16" s="214"/>
      <c r="H16" s="214"/>
      <c r="I16" s="214"/>
      <c r="J16" s="214"/>
    </row>
    <row r="17" ht="18" customHeight="1">
      <c r="A17" s="225" t="s">
        <v>837</v>
      </c>
      <c r="B17" s="226" t="s">
        <v>838</v>
      </c>
      <c r="C17" s="226"/>
      <c r="D17" s="226"/>
      <c r="E17" s="227"/>
      <c r="F17" s="227"/>
      <c r="G17" s="227"/>
      <c r="H17" s="227"/>
      <c r="I17" s="227"/>
      <c r="J17" s="227"/>
    </row>
    <row r="18">
      <c r="A18" s="224" t="s">
        <v>462</v>
      </c>
      <c r="B18" s="224"/>
      <c r="C18" s="224"/>
      <c r="D18" s="224"/>
      <c r="E18" s="224"/>
      <c r="F18" s="224"/>
      <c r="G18" s="224"/>
      <c r="H18" s="224"/>
      <c r="I18" s="224"/>
      <c r="J18" s="224"/>
    </row>
    <row r="19">
      <c r="A19" s="214"/>
      <c r="B19" s="214"/>
      <c r="C19" s="214"/>
      <c r="D19" s="214"/>
      <c r="E19" s="214"/>
      <c r="F19" s="214"/>
      <c r="G19" s="214"/>
      <c r="H19" s="214"/>
      <c r="I19" s="214"/>
      <c r="J19" s="214"/>
    </row>
    <row r="20">
      <c r="A20" s="218" t="s">
        <v>503</v>
      </c>
      <c r="B20" s="218"/>
      <c r="C20" s="218"/>
      <c r="D20" s="218"/>
      <c r="E20" s="218"/>
      <c r="F20" s="218"/>
      <c r="G20" s="218"/>
      <c r="H20" s="218"/>
      <c r="I20" s="218"/>
      <c r="J20" s="218"/>
    </row>
    <row r="21" s="1" customFormat="1">
      <c r="A21" s="218"/>
      <c r="B21" s="218"/>
      <c r="C21" s="218"/>
      <c r="D21" s="218"/>
      <c r="E21" s="218"/>
      <c r="F21" s="218"/>
      <c r="G21" s="218"/>
      <c r="H21" s="218"/>
      <c r="I21" s="218"/>
      <c r="J21" s="218"/>
    </row>
    <row r="22">
      <c r="A22" s="214"/>
      <c r="B22" s="214"/>
      <c r="C22" s="214"/>
      <c r="D22" s="214"/>
      <c r="E22" s="214"/>
      <c r="F22" s="214"/>
      <c r="G22" s="214"/>
      <c r="H22" s="228" t="s">
        <v>504</v>
      </c>
      <c r="I22" s="228" t="s">
        <v>505</v>
      </c>
      <c r="J22" s="214"/>
    </row>
    <row r="23">
      <c r="A23" s="214"/>
      <c r="B23" s="214"/>
      <c r="C23" s="214"/>
      <c r="D23" s="214"/>
      <c r="E23" s="214"/>
      <c r="F23" s="214"/>
      <c r="G23" s="214"/>
      <c r="H23" s="228" t="s">
        <v>506</v>
      </c>
      <c r="I23" s="228" t="s">
        <v>506</v>
      </c>
      <c r="J23" s="214"/>
    </row>
    <row r="24">
      <c r="A24" s="214"/>
      <c r="B24" s="214"/>
      <c r="C24" s="214"/>
      <c r="D24" s="214"/>
      <c r="E24" s="215" t="s">
        <v>507</v>
      </c>
      <c r="F24" s="215"/>
      <c r="G24" s="215"/>
      <c r="H24" s="229">
        <v>211.65700000000001</v>
      </c>
      <c r="I24" s="229">
        <v>1689.6500000000001</v>
      </c>
      <c r="J24" s="214" t="s">
        <v>508</v>
      </c>
    </row>
    <row r="25">
      <c r="A25" s="214"/>
      <c r="B25" s="214"/>
      <c r="C25" s="214"/>
      <c r="D25" s="214"/>
      <c r="E25" s="215" t="s">
        <v>509</v>
      </c>
      <c r="F25" s="215"/>
      <c r="G25" s="215"/>
      <c r="H25" s="229">
        <v>150.41841200000002</v>
      </c>
      <c r="I25" s="229">
        <v>150.41841200000002</v>
      </c>
      <c r="J25" s="214" t="s">
        <v>510</v>
      </c>
    </row>
    <row r="26">
      <c r="A26" s="214"/>
      <c r="B26" s="214"/>
      <c r="C26" s="214"/>
      <c r="D26" s="214"/>
      <c r="E26" s="215" t="s">
        <v>511</v>
      </c>
      <c r="F26" s="215"/>
      <c r="G26" s="215"/>
      <c r="H26" s="229">
        <v>1.3714000000000004</v>
      </c>
      <c r="I26" s="229">
        <v>70.874470000000002</v>
      </c>
      <c r="J26" s="214" t="s">
        <v>508</v>
      </c>
    </row>
    <row r="27">
      <c r="A27" s="214"/>
      <c r="B27" s="214"/>
      <c r="C27" s="214"/>
      <c r="D27" s="214"/>
      <c r="E27" s="214"/>
      <c r="F27" s="214"/>
      <c r="G27" s="214"/>
      <c r="H27" s="210"/>
      <c r="I27" s="229"/>
      <c r="J27" s="214"/>
    </row>
    <row r="28">
      <c r="A28" s="214" t="s">
        <v>764</v>
      </c>
      <c r="B28" s="214"/>
      <c r="C28" s="214"/>
      <c r="D28" s="230"/>
      <c r="E28" s="231"/>
      <c r="F28" s="214"/>
      <c r="G28" s="214"/>
      <c r="H28" s="214"/>
      <c r="I28" s="214"/>
      <c r="J28" s="214"/>
    </row>
    <row r="29" ht="69">
      <c r="A29" s="232" t="s">
        <v>93</v>
      </c>
      <c r="B29" s="232" t="s">
        <v>94</v>
      </c>
      <c r="C29" s="232" t="s">
        <v>95</v>
      </c>
      <c r="D29" s="232" t="s">
        <v>96</v>
      </c>
      <c r="E29" s="232" t="s">
        <v>97</v>
      </c>
      <c r="F29" s="232" t="s">
        <v>98</v>
      </c>
      <c r="G29" s="233" t="s">
        <v>99</v>
      </c>
      <c r="H29" s="232" t="s">
        <v>100</v>
      </c>
      <c r="I29" s="232" t="s">
        <v>101</v>
      </c>
      <c r="J29" s="232" t="s">
        <v>102</v>
      </c>
    </row>
    <row r="30">
      <c r="A30" s="232">
        <v>1</v>
      </c>
      <c r="B30" s="232">
        <v>2</v>
      </c>
      <c r="C30" s="232">
        <v>3</v>
      </c>
      <c r="D30" s="232">
        <v>4</v>
      </c>
      <c r="E30" s="232">
        <v>5</v>
      </c>
      <c r="F30" s="232">
        <v>6</v>
      </c>
      <c r="G30" s="232">
        <v>7</v>
      </c>
      <c r="H30" s="232">
        <v>8</v>
      </c>
      <c r="I30" s="232">
        <v>9</v>
      </c>
      <c r="J30" s="232">
        <v>10</v>
      </c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ht="16.800000000000001">
      <c r="A32" s="234" t="s">
        <v>839</v>
      </c>
      <c r="B32" s="234"/>
      <c r="C32" s="234"/>
      <c r="D32" s="234"/>
      <c r="E32" s="234"/>
      <c r="F32" s="234"/>
      <c r="G32" s="234"/>
      <c r="H32" s="234"/>
      <c r="I32" s="234"/>
      <c r="J32" s="234"/>
    </row>
    <row r="33" ht="55.200000000000003">
      <c r="A33" s="236">
        <v>1</v>
      </c>
      <c r="B33" s="236" t="s">
        <v>840</v>
      </c>
      <c r="C33" s="236" t="s">
        <v>841</v>
      </c>
      <c r="D33" s="237" t="s">
        <v>842</v>
      </c>
      <c r="E33" s="210">
        <v>0.054390000000000001</v>
      </c>
      <c r="F33" s="229">
        <v>1201.2</v>
      </c>
      <c r="G33" s="239"/>
      <c r="H33" s="229"/>
      <c r="I33" s="239" t="s">
        <v>840</v>
      </c>
      <c r="J33" s="229"/>
    </row>
    <row r="34">
      <c r="A34" s="236"/>
      <c r="B34" s="236"/>
      <c r="C34" s="236" t="s">
        <v>109</v>
      </c>
      <c r="D34" s="237"/>
      <c r="E34" s="210"/>
      <c r="F34" s="229">
        <v>1201.2</v>
      </c>
      <c r="G34" s="239" t="s">
        <v>108</v>
      </c>
      <c r="H34" s="229">
        <v>65.329999999999998</v>
      </c>
      <c r="I34" s="239">
        <v>51.68</v>
      </c>
      <c r="J34" s="229">
        <v>3376.4200000000001</v>
      </c>
    </row>
    <row r="35">
      <c r="A35" s="236"/>
      <c r="B35" s="236"/>
      <c r="C35" s="236" t="s">
        <v>521</v>
      </c>
      <c r="D35" s="237" t="s">
        <v>114</v>
      </c>
      <c r="E35" s="210">
        <v>89</v>
      </c>
      <c r="F35" s="229"/>
      <c r="G35" s="239"/>
      <c r="H35" s="229">
        <v>58.140000000000001</v>
      </c>
      <c r="I35" s="239">
        <v>89</v>
      </c>
      <c r="J35" s="229">
        <v>3005.0100000000002</v>
      </c>
    </row>
    <row r="36">
      <c r="A36" s="236"/>
      <c r="B36" s="236"/>
      <c r="C36" s="236" t="s">
        <v>522</v>
      </c>
      <c r="D36" s="237" t="s">
        <v>114</v>
      </c>
      <c r="E36" s="210">
        <v>40</v>
      </c>
      <c r="F36" s="229"/>
      <c r="G36" s="239"/>
      <c r="H36" s="229">
        <v>26.129999999999999</v>
      </c>
      <c r="I36" s="239">
        <v>40</v>
      </c>
      <c r="J36" s="229">
        <v>1350.5699999999999</v>
      </c>
    </row>
    <row r="37">
      <c r="A37" s="241"/>
      <c r="B37" s="241"/>
      <c r="C37" s="241" t="s">
        <v>116</v>
      </c>
      <c r="D37" s="242" t="s">
        <v>117</v>
      </c>
      <c r="E37" s="243">
        <v>154</v>
      </c>
      <c r="F37" s="246"/>
      <c r="G37" s="245" t="s">
        <v>108</v>
      </c>
      <c r="H37" s="246">
        <v>8.3760600000000007</v>
      </c>
      <c r="I37" s="245"/>
      <c r="J37" s="246"/>
    </row>
    <row r="38">
      <c r="A38" s="1"/>
      <c r="B38" s="1"/>
      <c r="C38" s="247" t="s">
        <v>118</v>
      </c>
      <c r="D38" s="1"/>
      <c r="E38" s="1"/>
      <c r="F38" s="1"/>
      <c r="G38" s="247">
        <v>149.59999999999999</v>
      </c>
      <c r="H38" s="247"/>
      <c r="I38" s="247">
        <v>7732</v>
      </c>
      <c r="J38" s="247"/>
    </row>
    <row r="39" ht="55.200000000000003">
      <c r="A39" s="236">
        <v>2</v>
      </c>
      <c r="B39" s="236" t="s">
        <v>843</v>
      </c>
      <c r="C39" s="236" t="s">
        <v>844</v>
      </c>
      <c r="D39" s="237" t="s">
        <v>845</v>
      </c>
      <c r="E39" s="210">
        <v>0.043999999999999997</v>
      </c>
      <c r="F39" s="229">
        <v>749.07999999999993</v>
      </c>
      <c r="G39" s="239"/>
      <c r="H39" s="229"/>
      <c r="I39" s="239" t="s">
        <v>843</v>
      </c>
      <c r="J39" s="229"/>
    </row>
    <row r="40">
      <c r="A40" s="236"/>
      <c r="B40" s="236"/>
      <c r="C40" s="236" t="s">
        <v>109</v>
      </c>
      <c r="D40" s="237"/>
      <c r="E40" s="210"/>
      <c r="F40" s="229">
        <v>244.16</v>
      </c>
      <c r="G40" s="239" t="s">
        <v>108</v>
      </c>
      <c r="H40" s="229">
        <v>10.74</v>
      </c>
      <c r="I40" s="239">
        <v>51.68</v>
      </c>
      <c r="J40" s="229">
        <v>555.20000000000005</v>
      </c>
    </row>
    <row r="41">
      <c r="A41" s="236"/>
      <c r="B41" s="236"/>
      <c r="C41" s="236" t="s">
        <v>110</v>
      </c>
      <c r="D41" s="237"/>
      <c r="E41" s="210"/>
      <c r="F41" s="229">
        <v>504.13999999999999</v>
      </c>
      <c r="G41" s="239" t="s">
        <v>108</v>
      </c>
      <c r="H41" s="229">
        <v>22.18</v>
      </c>
      <c r="I41" s="239">
        <v>13.94</v>
      </c>
      <c r="J41" s="229">
        <v>309.22000000000003</v>
      </c>
    </row>
    <row r="42">
      <c r="A42" s="236"/>
      <c r="B42" s="236"/>
      <c r="C42" s="236" t="s">
        <v>111</v>
      </c>
      <c r="D42" s="237"/>
      <c r="E42" s="210"/>
      <c r="F42" s="229">
        <v>60.990000000000002</v>
      </c>
      <c r="G42" s="239" t="s">
        <v>108</v>
      </c>
      <c r="H42" s="248">
        <v>2.6800000000000002</v>
      </c>
      <c r="I42" s="239">
        <v>51.68</v>
      </c>
      <c r="J42" s="248">
        <v>138.69</v>
      </c>
    </row>
    <row r="43">
      <c r="A43" s="236"/>
      <c r="B43" s="236"/>
      <c r="C43" s="236" t="s">
        <v>112</v>
      </c>
      <c r="D43" s="237"/>
      <c r="E43" s="210"/>
      <c r="F43" s="229">
        <v>0.78000000000000003</v>
      </c>
      <c r="G43" s="239" t="s">
        <v>108</v>
      </c>
      <c r="H43" s="229">
        <v>0.029999999999999999</v>
      </c>
      <c r="I43" s="239">
        <v>9.1899999999999995</v>
      </c>
      <c r="J43" s="229">
        <v>0.32000000000000001</v>
      </c>
    </row>
    <row r="44">
      <c r="A44" s="236"/>
      <c r="B44" s="236"/>
      <c r="C44" s="236" t="s">
        <v>521</v>
      </c>
      <c r="D44" s="237" t="s">
        <v>114</v>
      </c>
      <c r="E44" s="210">
        <v>147</v>
      </c>
      <c r="F44" s="229"/>
      <c r="G44" s="239"/>
      <c r="H44" s="229">
        <v>19.73</v>
      </c>
      <c r="I44" s="239">
        <v>147</v>
      </c>
      <c r="J44" s="229">
        <v>1020.02</v>
      </c>
    </row>
    <row r="45">
      <c r="A45" s="236"/>
      <c r="B45" s="236"/>
      <c r="C45" s="236" t="s">
        <v>522</v>
      </c>
      <c r="D45" s="237" t="s">
        <v>114</v>
      </c>
      <c r="E45" s="210">
        <v>134</v>
      </c>
      <c r="F45" s="229"/>
      <c r="G45" s="239"/>
      <c r="H45" s="229">
        <v>17.98</v>
      </c>
      <c r="I45" s="239">
        <v>134</v>
      </c>
      <c r="J45" s="229">
        <v>929.80999999999995</v>
      </c>
    </row>
    <row r="46">
      <c r="A46" s="241"/>
      <c r="B46" s="241"/>
      <c r="C46" s="241" t="s">
        <v>116</v>
      </c>
      <c r="D46" s="242" t="s">
        <v>117</v>
      </c>
      <c r="E46" s="243">
        <v>30.75</v>
      </c>
      <c r="F46" s="246"/>
      <c r="G46" s="245" t="s">
        <v>108</v>
      </c>
      <c r="H46" s="246">
        <v>1.353</v>
      </c>
      <c r="I46" s="245"/>
      <c r="J46" s="246"/>
    </row>
    <row r="47">
      <c r="A47" s="1"/>
      <c r="B47" s="1"/>
      <c r="C47" s="247" t="s">
        <v>118</v>
      </c>
      <c r="D47" s="1"/>
      <c r="E47" s="1"/>
      <c r="F47" s="1"/>
      <c r="G47" s="247">
        <v>70.659999999999997</v>
      </c>
      <c r="H47" s="247"/>
      <c r="I47" s="247">
        <v>2814.5699999999997</v>
      </c>
      <c r="J47" s="247"/>
    </row>
    <row r="48" ht="41.399999999999999">
      <c r="A48" s="236">
        <v>4</v>
      </c>
      <c r="B48" s="236" t="s">
        <v>846</v>
      </c>
      <c r="C48" s="236" t="s">
        <v>847</v>
      </c>
      <c r="D48" s="237" t="s">
        <v>848</v>
      </c>
      <c r="E48" s="210">
        <v>10.878</v>
      </c>
      <c r="F48" s="229">
        <v>222.94999999999999</v>
      </c>
      <c r="G48" s="239"/>
      <c r="H48" s="229"/>
      <c r="I48" s="239" t="s">
        <v>846</v>
      </c>
      <c r="J48" s="229"/>
    </row>
    <row r="49">
      <c r="A49" s="236"/>
      <c r="B49" s="236"/>
      <c r="C49" s="236" t="s">
        <v>109</v>
      </c>
      <c r="D49" s="237"/>
      <c r="E49" s="210"/>
      <c r="F49" s="229">
        <v>19.609999999999999</v>
      </c>
      <c r="G49" s="239" t="s">
        <v>108</v>
      </c>
      <c r="H49" s="229">
        <v>213.31999999999999</v>
      </c>
      <c r="I49" s="239">
        <v>51.68</v>
      </c>
      <c r="J49" s="229">
        <v>11024.25</v>
      </c>
    </row>
    <row r="50">
      <c r="A50" s="236"/>
      <c r="B50" s="236"/>
      <c r="C50" s="236" t="s">
        <v>110</v>
      </c>
      <c r="D50" s="237"/>
      <c r="E50" s="210"/>
      <c r="F50" s="229">
        <v>32.57</v>
      </c>
      <c r="G50" s="239" t="s">
        <v>108</v>
      </c>
      <c r="H50" s="229">
        <v>354.30000000000001</v>
      </c>
      <c r="I50" s="239">
        <v>14.609999999999999</v>
      </c>
      <c r="J50" s="229">
        <v>5176.2700000000004</v>
      </c>
    </row>
    <row r="51">
      <c r="A51" s="236"/>
      <c r="B51" s="236"/>
      <c r="C51" s="236" t="s">
        <v>111</v>
      </c>
      <c r="D51" s="237"/>
      <c r="E51" s="210"/>
      <c r="F51" s="229">
        <v>5.5599999999999996</v>
      </c>
      <c r="G51" s="239" t="s">
        <v>108</v>
      </c>
      <c r="H51" s="248">
        <v>60.479999999999997</v>
      </c>
      <c r="I51" s="239">
        <v>51.68</v>
      </c>
      <c r="J51" s="248">
        <v>3125.6900000000001</v>
      </c>
    </row>
    <row r="52">
      <c r="A52" s="236"/>
      <c r="B52" s="236"/>
      <c r="C52" s="236" t="s">
        <v>112</v>
      </c>
      <c r="D52" s="237"/>
      <c r="E52" s="210"/>
      <c r="F52" s="229">
        <v>170.77000000000001</v>
      </c>
      <c r="G52" s="239" t="s">
        <v>108</v>
      </c>
      <c r="H52" s="229">
        <v>1857.6400000000001</v>
      </c>
      <c r="I52" s="239">
        <v>16.390000000000001</v>
      </c>
      <c r="J52" s="229">
        <v>30446.66</v>
      </c>
    </row>
    <row r="53" ht="41.399999999999999">
      <c r="A53" s="236">
        <v>5</v>
      </c>
      <c r="B53" s="236" t="s">
        <v>849</v>
      </c>
      <c r="C53" s="236" t="s">
        <v>850</v>
      </c>
      <c r="D53" s="237" t="s">
        <v>851</v>
      </c>
      <c r="E53" s="210">
        <v>-14.141400000000001</v>
      </c>
      <c r="F53" s="229">
        <v>131.08000000000001</v>
      </c>
      <c r="G53" s="375" t="s">
        <v>108</v>
      </c>
      <c r="H53" s="229">
        <v>-1853.6500000000001</v>
      </c>
      <c r="I53" s="239">
        <v>16.399999999999999</v>
      </c>
      <c r="J53" s="229">
        <v>-30399.939999999999</v>
      </c>
    </row>
    <row r="54">
      <c r="A54" s="236"/>
      <c r="B54" s="236"/>
      <c r="C54" s="236" t="s">
        <v>521</v>
      </c>
      <c r="D54" s="237" t="s">
        <v>114</v>
      </c>
      <c r="E54" s="210">
        <v>110</v>
      </c>
      <c r="F54" s="229"/>
      <c r="G54" s="239"/>
      <c r="H54" s="229">
        <v>301.18000000000001</v>
      </c>
      <c r="I54" s="239">
        <v>110</v>
      </c>
      <c r="J54" s="229">
        <v>15564.93</v>
      </c>
    </row>
    <row r="55">
      <c r="A55" s="236"/>
      <c r="B55" s="236"/>
      <c r="C55" s="236" t="s">
        <v>522</v>
      </c>
      <c r="D55" s="237" t="s">
        <v>114</v>
      </c>
      <c r="E55" s="210">
        <v>69</v>
      </c>
      <c r="F55" s="229"/>
      <c r="G55" s="239"/>
      <c r="H55" s="229">
        <v>188.91999999999999</v>
      </c>
      <c r="I55" s="239">
        <v>69</v>
      </c>
      <c r="J55" s="229">
        <v>9763.4599999999991</v>
      </c>
    </row>
    <row r="56">
      <c r="A56" s="241"/>
      <c r="B56" s="241"/>
      <c r="C56" s="241" t="s">
        <v>116</v>
      </c>
      <c r="D56" s="242" t="s">
        <v>117</v>
      </c>
      <c r="E56" s="243">
        <v>2.3999999999999999</v>
      </c>
      <c r="F56" s="246"/>
      <c r="G56" s="245" t="s">
        <v>108</v>
      </c>
      <c r="H56" s="246">
        <v>26.107199999999999</v>
      </c>
      <c r="I56" s="245"/>
      <c r="J56" s="246"/>
    </row>
    <row r="57">
      <c r="A57" s="1"/>
      <c r="B57" s="1"/>
      <c r="C57" s="247" t="s">
        <v>118</v>
      </c>
      <c r="D57" s="1"/>
      <c r="E57" s="1"/>
      <c r="F57" s="1"/>
      <c r="G57" s="247">
        <v>1061.7100000000003</v>
      </c>
      <c r="H57" s="247"/>
      <c r="I57" s="247">
        <v>41575.630000000005</v>
      </c>
      <c r="J57" s="247"/>
    </row>
    <row r="58" ht="72">
      <c r="A58" s="236">
        <v>6</v>
      </c>
      <c r="B58" s="236" t="s">
        <v>784</v>
      </c>
      <c r="C58" s="236" t="s">
        <v>852</v>
      </c>
      <c r="D58" s="237" t="s">
        <v>783</v>
      </c>
      <c r="E58" s="210">
        <v>0.035200000000000002</v>
      </c>
      <c r="F58" s="229">
        <v>11788.220000000001</v>
      </c>
      <c r="G58" s="239"/>
      <c r="H58" s="229"/>
      <c r="I58" s="239" t="s">
        <v>784</v>
      </c>
      <c r="J58" s="229"/>
    </row>
    <row r="59">
      <c r="A59" s="236"/>
      <c r="B59" s="236"/>
      <c r="C59" s="236" t="s">
        <v>109</v>
      </c>
      <c r="D59" s="237"/>
      <c r="E59" s="210"/>
      <c r="F59" s="229">
        <v>1311.49</v>
      </c>
      <c r="G59" s="239" t="s">
        <v>108</v>
      </c>
      <c r="H59" s="229">
        <v>46.159999999999997</v>
      </c>
      <c r="I59" s="239">
        <v>51.68</v>
      </c>
      <c r="J59" s="229">
        <v>2385.7800000000002</v>
      </c>
    </row>
    <row r="60">
      <c r="A60" s="236"/>
      <c r="B60" s="236"/>
      <c r="C60" s="236" t="s">
        <v>110</v>
      </c>
      <c r="D60" s="237"/>
      <c r="E60" s="210"/>
      <c r="F60" s="229">
        <v>8451.2900000000009</v>
      </c>
      <c r="G60" s="239" t="s">
        <v>108</v>
      </c>
      <c r="H60" s="229">
        <v>297.49000000000001</v>
      </c>
      <c r="I60" s="239">
        <v>13.25</v>
      </c>
      <c r="J60" s="229">
        <v>3941.6799999999998</v>
      </c>
    </row>
    <row r="61">
      <c r="A61" s="236"/>
      <c r="B61" s="236"/>
      <c r="C61" s="236" t="s">
        <v>111</v>
      </c>
      <c r="D61" s="237"/>
      <c r="E61" s="210"/>
      <c r="F61" s="229">
        <v>632.97000000000003</v>
      </c>
      <c r="G61" s="239" t="s">
        <v>108</v>
      </c>
      <c r="H61" s="248">
        <v>22.280000000000001</v>
      </c>
      <c r="I61" s="239">
        <v>51.68</v>
      </c>
      <c r="J61" s="248">
        <v>1151.46</v>
      </c>
    </row>
    <row r="62">
      <c r="A62" s="236"/>
      <c r="B62" s="236"/>
      <c r="C62" s="236" t="s">
        <v>112</v>
      </c>
      <c r="D62" s="237"/>
      <c r="E62" s="210"/>
      <c r="F62" s="229">
        <v>2025.4400000000001</v>
      </c>
      <c r="G62" s="239" t="s">
        <v>108</v>
      </c>
      <c r="H62" s="229">
        <v>71.299999999999997</v>
      </c>
      <c r="I62" s="239">
        <v>34.909999999999997</v>
      </c>
      <c r="J62" s="229">
        <v>2488.9299999999998</v>
      </c>
    </row>
    <row r="63" ht="27.600000000000001">
      <c r="A63" s="236">
        <v>7</v>
      </c>
      <c r="B63" s="236" t="s">
        <v>853</v>
      </c>
      <c r="C63" s="236" t="s">
        <v>854</v>
      </c>
      <c r="D63" s="237" t="s">
        <v>851</v>
      </c>
      <c r="E63" s="210">
        <v>3.52</v>
      </c>
      <c r="F63" s="229">
        <v>0</v>
      </c>
      <c r="G63" s="375" t="s">
        <v>108</v>
      </c>
      <c r="H63" s="229">
        <v>0</v>
      </c>
      <c r="I63" s="239">
        <v>9.2200000000000006</v>
      </c>
      <c r="J63" s="229">
        <v>0</v>
      </c>
    </row>
    <row r="64">
      <c r="A64" s="236"/>
      <c r="B64" s="236"/>
      <c r="C64" s="236" t="s">
        <v>521</v>
      </c>
      <c r="D64" s="237" t="s">
        <v>114</v>
      </c>
      <c r="E64" s="210">
        <v>147</v>
      </c>
      <c r="F64" s="229"/>
      <c r="G64" s="239"/>
      <c r="H64" s="229">
        <v>100.61</v>
      </c>
      <c r="I64" s="239">
        <v>147</v>
      </c>
      <c r="J64" s="229">
        <v>5199.7399999999998</v>
      </c>
    </row>
    <row r="65">
      <c r="A65" s="236"/>
      <c r="B65" s="236"/>
      <c r="C65" s="236" t="s">
        <v>522</v>
      </c>
      <c r="D65" s="237" t="s">
        <v>114</v>
      </c>
      <c r="E65" s="210">
        <v>134</v>
      </c>
      <c r="F65" s="229"/>
      <c r="G65" s="239"/>
      <c r="H65" s="229">
        <v>91.709999999999994</v>
      </c>
      <c r="I65" s="239">
        <v>134</v>
      </c>
      <c r="J65" s="229">
        <v>4739.8999999999996</v>
      </c>
    </row>
    <row r="66">
      <c r="A66" s="241"/>
      <c r="B66" s="241"/>
      <c r="C66" s="241" t="s">
        <v>116</v>
      </c>
      <c r="D66" s="242" t="s">
        <v>117</v>
      </c>
      <c r="E66" s="243">
        <v>139.52000000000001</v>
      </c>
      <c r="F66" s="246"/>
      <c r="G66" s="245" t="s">
        <v>108</v>
      </c>
      <c r="H66" s="246">
        <v>4.9111040000000008</v>
      </c>
      <c r="I66" s="245"/>
      <c r="J66" s="246"/>
    </row>
    <row r="67">
      <c r="A67" s="1"/>
      <c r="B67" s="1"/>
      <c r="C67" s="247" t="s">
        <v>118</v>
      </c>
      <c r="D67" s="1"/>
      <c r="E67" s="1"/>
      <c r="F67" s="1"/>
      <c r="G67" s="247">
        <v>607.26999999999998</v>
      </c>
      <c r="H67" s="247"/>
      <c r="I67" s="247">
        <v>18756.029999999999</v>
      </c>
      <c r="J67" s="247"/>
    </row>
    <row r="68" ht="72">
      <c r="A68" s="236">
        <v>8</v>
      </c>
      <c r="B68" s="236" t="s">
        <v>855</v>
      </c>
      <c r="C68" s="236" t="s">
        <v>856</v>
      </c>
      <c r="D68" s="237" t="s">
        <v>857</v>
      </c>
      <c r="E68" s="210">
        <v>0.48459999999999998</v>
      </c>
      <c r="F68" s="229">
        <v>1176.02</v>
      </c>
      <c r="G68" s="239"/>
      <c r="H68" s="229"/>
      <c r="I68" s="239" t="s">
        <v>855</v>
      </c>
      <c r="J68" s="229"/>
    </row>
    <row r="69">
      <c r="A69" s="236"/>
      <c r="B69" s="236"/>
      <c r="C69" s="236" t="s">
        <v>109</v>
      </c>
      <c r="D69" s="237"/>
      <c r="E69" s="210"/>
      <c r="F69" s="229">
        <v>201.61000000000001</v>
      </c>
      <c r="G69" s="239" t="s">
        <v>108</v>
      </c>
      <c r="H69" s="229">
        <v>97.700000000000003</v>
      </c>
      <c r="I69" s="239">
        <v>51.68</v>
      </c>
      <c r="J69" s="229">
        <v>5049.1499999999996</v>
      </c>
    </row>
    <row r="70">
      <c r="A70" s="236"/>
      <c r="B70" s="236"/>
      <c r="C70" s="236" t="s">
        <v>110</v>
      </c>
      <c r="D70" s="237"/>
      <c r="E70" s="210"/>
      <c r="F70" s="229">
        <v>75.930000000000007</v>
      </c>
      <c r="G70" s="239" t="s">
        <v>108</v>
      </c>
      <c r="H70" s="229">
        <v>36.799999999999997</v>
      </c>
      <c r="I70" s="239">
        <v>9.3200000000000003</v>
      </c>
      <c r="J70" s="229">
        <v>342.94</v>
      </c>
    </row>
    <row r="71">
      <c r="A71" s="236"/>
      <c r="B71" s="236"/>
      <c r="C71" s="236" t="s">
        <v>112</v>
      </c>
      <c r="D71" s="237"/>
      <c r="E71" s="210"/>
      <c r="F71" s="229">
        <v>898.48000000000002</v>
      </c>
      <c r="G71" s="239" t="s">
        <v>108</v>
      </c>
      <c r="H71" s="229">
        <v>435.39999999999998</v>
      </c>
      <c r="I71" s="239">
        <v>11.109999999999999</v>
      </c>
      <c r="J71" s="229">
        <v>4837.3299999999999</v>
      </c>
    </row>
    <row r="72" ht="27.600000000000001">
      <c r="A72" s="236">
        <v>9</v>
      </c>
      <c r="B72" s="236" t="s">
        <v>858</v>
      </c>
      <c r="C72" s="236" t="s">
        <v>859</v>
      </c>
      <c r="D72" s="237" t="s">
        <v>860</v>
      </c>
      <c r="E72" s="210">
        <v>-0.0077539999999999996</v>
      </c>
      <c r="F72" s="229">
        <v>1383.1099999999999</v>
      </c>
      <c r="G72" s="375" t="s">
        <v>108</v>
      </c>
      <c r="H72" s="229">
        <v>-10.720000000000001</v>
      </c>
      <c r="I72" s="239">
        <v>28.109999999999999</v>
      </c>
      <c r="J72" s="229">
        <v>-301.47000000000003</v>
      </c>
    </row>
    <row r="73" ht="27.600000000000001">
      <c r="A73" s="236">
        <v>10</v>
      </c>
      <c r="B73" s="236" t="s">
        <v>861</v>
      </c>
      <c r="C73" s="236" t="s">
        <v>862</v>
      </c>
      <c r="D73" s="237" t="s">
        <v>860</v>
      </c>
      <c r="E73" s="210">
        <v>-0.11630399999999999</v>
      </c>
      <c r="F73" s="229">
        <v>3390</v>
      </c>
      <c r="G73" s="375" t="s">
        <v>108</v>
      </c>
      <c r="H73" s="229">
        <v>-394.26999999999998</v>
      </c>
      <c r="I73" s="239">
        <v>9.9499999999999993</v>
      </c>
      <c r="J73" s="229">
        <v>-3922.9899999999998</v>
      </c>
    </row>
    <row r="74">
      <c r="A74" s="236"/>
      <c r="B74" s="236"/>
      <c r="C74" s="236" t="s">
        <v>521</v>
      </c>
      <c r="D74" s="237" t="s">
        <v>114</v>
      </c>
      <c r="E74" s="210">
        <v>110</v>
      </c>
      <c r="F74" s="229"/>
      <c r="G74" s="239"/>
      <c r="H74" s="229">
        <v>107.47</v>
      </c>
      <c r="I74" s="239">
        <v>110</v>
      </c>
      <c r="J74" s="229">
        <v>5554.0699999999997</v>
      </c>
    </row>
    <row r="75">
      <c r="A75" s="236"/>
      <c r="B75" s="236"/>
      <c r="C75" s="236" t="s">
        <v>522</v>
      </c>
      <c r="D75" s="237" t="s">
        <v>114</v>
      </c>
      <c r="E75" s="210">
        <v>69</v>
      </c>
      <c r="F75" s="229"/>
      <c r="G75" s="239"/>
      <c r="H75" s="229">
        <v>67.409999999999997</v>
      </c>
      <c r="I75" s="239">
        <v>69</v>
      </c>
      <c r="J75" s="229">
        <v>3483.9099999999999</v>
      </c>
    </row>
    <row r="76">
      <c r="A76" s="241"/>
      <c r="B76" s="241"/>
      <c r="C76" s="241" t="s">
        <v>116</v>
      </c>
      <c r="D76" s="242" t="s">
        <v>117</v>
      </c>
      <c r="E76" s="243">
        <v>21.199999999999999</v>
      </c>
      <c r="F76" s="246"/>
      <c r="G76" s="245" t="s">
        <v>108</v>
      </c>
      <c r="H76" s="246">
        <v>10.27352</v>
      </c>
      <c r="I76" s="245"/>
      <c r="J76" s="246"/>
    </row>
    <row r="77">
      <c r="A77" s="1"/>
      <c r="B77" s="1"/>
      <c r="C77" s="247" t="s">
        <v>118</v>
      </c>
      <c r="D77" s="1"/>
      <c r="E77" s="1"/>
      <c r="F77" s="1"/>
      <c r="G77" s="247">
        <v>339.78999999999996</v>
      </c>
      <c r="H77" s="247"/>
      <c r="I77" s="247">
        <v>15042.939999999999</v>
      </c>
      <c r="J77" s="247"/>
    </row>
    <row r="78">
      <c r="A78" s="241">
        <v>11</v>
      </c>
      <c r="B78" s="241" t="s">
        <v>863</v>
      </c>
      <c r="C78" s="241" t="s">
        <v>864</v>
      </c>
      <c r="D78" s="242" t="s">
        <v>865</v>
      </c>
      <c r="E78" s="243">
        <v>-0.048460000000000003</v>
      </c>
      <c r="F78" s="246">
        <v>1.8100000000000001</v>
      </c>
      <c r="G78" s="245" t="s">
        <v>108</v>
      </c>
      <c r="H78" s="246">
        <v>-0.089999999999999997</v>
      </c>
      <c r="I78" s="245">
        <v>63.359999999999999</v>
      </c>
      <c r="J78" s="246">
        <v>-5.5599999999999996</v>
      </c>
    </row>
    <row r="79">
      <c r="A79" s="1"/>
      <c r="B79" s="1"/>
      <c r="C79" s="247" t="s">
        <v>118</v>
      </c>
      <c r="D79" s="1"/>
      <c r="E79" s="1"/>
      <c r="F79" s="1"/>
      <c r="G79" s="247">
        <v>-0.089999999999999997</v>
      </c>
      <c r="H79" s="247"/>
      <c r="I79" s="247">
        <v>-5.5599999999999996</v>
      </c>
      <c r="J79" s="247"/>
    </row>
    <row r="80" ht="82.799999999999997">
      <c r="A80" s="236">
        <v>12</v>
      </c>
      <c r="B80" s="236" t="s">
        <v>779</v>
      </c>
      <c r="C80" s="236" t="s">
        <v>866</v>
      </c>
      <c r="D80" s="237" t="s">
        <v>778</v>
      </c>
      <c r="E80" s="210">
        <v>1</v>
      </c>
      <c r="F80" s="229">
        <v>856.66999999999996</v>
      </c>
      <c r="G80" s="239"/>
      <c r="H80" s="229"/>
      <c r="I80" s="239" t="s">
        <v>779</v>
      </c>
      <c r="J80" s="229"/>
    </row>
    <row r="81">
      <c r="A81" s="236"/>
      <c r="B81" s="236"/>
      <c r="C81" s="236" t="s">
        <v>109</v>
      </c>
      <c r="D81" s="237"/>
      <c r="E81" s="210"/>
      <c r="F81" s="229">
        <v>304.50999999999999</v>
      </c>
      <c r="G81" s="239" t="s">
        <v>108</v>
      </c>
      <c r="H81" s="229">
        <v>304.50999999999999</v>
      </c>
      <c r="I81" s="239">
        <v>51.68</v>
      </c>
      <c r="J81" s="229">
        <v>15737.08</v>
      </c>
    </row>
    <row r="82">
      <c r="A82" s="236"/>
      <c r="B82" s="236"/>
      <c r="C82" s="236" t="s">
        <v>110</v>
      </c>
      <c r="D82" s="237"/>
      <c r="E82" s="210"/>
      <c r="F82" s="229">
        <v>552.15999999999997</v>
      </c>
      <c r="G82" s="239" t="s">
        <v>108</v>
      </c>
      <c r="H82" s="229">
        <v>552.15999999999997</v>
      </c>
      <c r="I82" s="239">
        <v>13.050000000000001</v>
      </c>
      <c r="J82" s="229">
        <v>7205.6899999999996</v>
      </c>
    </row>
    <row r="83">
      <c r="A83" s="236"/>
      <c r="B83" s="236"/>
      <c r="C83" s="236" t="s">
        <v>111</v>
      </c>
      <c r="D83" s="237"/>
      <c r="E83" s="210"/>
      <c r="F83" s="229">
        <v>66.560000000000002</v>
      </c>
      <c r="G83" s="239" t="s">
        <v>108</v>
      </c>
      <c r="H83" s="248">
        <v>66.560000000000002</v>
      </c>
      <c r="I83" s="239">
        <v>51.68</v>
      </c>
      <c r="J83" s="248">
        <v>3439.8200000000002</v>
      </c>
    </row>
    <row r="84">
      <c r="A84" s="236"/>
      <c r="B84" s="236"/>
      <c r="C84" s="236" t="s">
        <v>521</v>
      </c>
      <c r="D84" s="237" t="s">
        <v>114</v>
      </c>
      <c r="E84" s="210">
        <v>103</v>
      </c>
      <c r="F84" s="229"/>
      <c r="G84" s="239"/>
      <c r="H84" s="229">
        <v>382.19999999999999</v>
      </c>
      <c r="I84" s="239">
        <v>103</v>
      </c>
      <c r="J84" s="229">
        <v>19752.209999999999</v>
      </c>
    </row>
    <row r="85">
      <c r="A85" s="236"/>
      <c r="B85" s="236"/>
      <c r="C85" s="236" t="s">
        <v>522</v>
      </c>
      <c r="D85" s="237" t="s">
        <v>114</v>
      </c>
      <c r="E85" s="210">
        <v>60</v>
      </c>
      <c r="F85" s="229"/>
      <c r="G85" s="239"/>
      <c r="H85" s="229">
        <v>222.63999999999999</v>
      </c>
      <c r="I85" s="239">
        <v>60</v>
      </c>
      <c r="J85" s="229">
        <v>11506.139999999999</v>
      </c>
    </row>
    <row r="86">
      <c r="A86" s="241"/>
      <c r="B86" s="241"/>
      <c r="C86" s="241" t="s">
        <v>116</v>
      </c>
      <c r="D86" s="242" t="s">
        <v>117</v>
      </c>
      <c r="E86" s="243">
        <v>31.199999999999999</v>
      </c>
      <c r="F86" s="246"/>
      <c r="G86" s="245" t="s">
        <v>108</v>
      </c>
      <c r="H86" s="246">
        <v>31.199999999999999</v>
      </c>
      <c r="I86" s="245"/>
      <c r="J86" s="246"/>
    </row>
    <row r="87">
      <c r="A87" s="1"/>
      <c r="B87" s="1"/>
      <c r="C87" s="247" t="s">
        <v>118</v>
      </c>
      <c r="D87" s="1"/>
      <c r="E87" s="1"/>
      <c r="F87" s="1"/>
      <c r="G87" s="247">
        <v>1461.5099999999998</v>
      </c>
      <c r="H87" s="247"/>
      <c r="I87" s="247">
        <v>54201.119999999995</v>
      </c>
      <c r="J87" s="247"/>
    </row>
    <row r="88" ht="69">
      <c r="A88" s="236">
        <v>14</v>
      </c>
      <c r="B88" s="236" t="s">
        <v>867</v>
      </c>
      <c r="C88" s="236" t="s">
        <v>868</v>
      </c>
      <c r="D88" s="237" t="s">
        <v>869</v>
      </c>
      <c r="E88" s="210">
        <v>0.28000000000000003</v>
      </c>
      <c r="F88" s="229">
        <v>442.42999999999995</v>
      </c>
      <c r="G88" s="239"/>
      <c r="H88" s="229"/>
      <c r="I88" s="239" t="s">
        <v>867</v>
      </c>
      <c r="J88" s="229"/>
    </row>
    <row r="89">
      <c r="A89" s="236"/>
      <c r="B89" s="236"/>
      <c r="C89" s="236" t="s">
        <v>109</v>
      </c>
      <c r="D89" s="237"/>
      <c r="E89" s="210"/>
      <c r="F89" s="229">
        <v>294.02999999999997</v>
      </c>
      <c r="G89" s="239" t="s">
        <v>108</v>
      </c>
      <c r="H89" s="229">
        <v>82.329999999999998</v>
      </c>
      <c r="I89" s="239">
        <v>51.68</v>
      </c>
      <c r="J89" s="229">
        <v>4254.7299999999996</v>
      </c>
    </row>
    <row r="90">
      <c r="A90" s="236"/>
      <c r="B90" s="236"/>
      <c r="C90" s="236" t="s">
        <v>110</v>
      </c>
      <c r="D90" s="237"/>
      <c r="E90" s="210"/>
      <c r="F90" s="229">
        <v>110.06999999999999</v>
      </c>
      <c r="G90" s="239" t="s">
        <v>108</v>
      </c>
      <c r="H90" s="229">
        <v>30.82</v>
      </c>
      <c r="I90" s="239">
        <v>15.23</v>
      </c>
      <c r="J90" s="229">
        <v>469.38</v>
      </c>
    </row>
    <row r="91">
      <c r="A91" s="236"/>
      <c r="B91" s="236"/>
      <c r="C91" s="236" t="s">
        <v>111</v>
      </c>
      <c r="D91" s="237"/>
      <c r="E91" s="210"/>
      <c r="F91" s="229">
        <v>4.7300000000000004</v>
      </c>
      <c r="G91" s="239" t="s">
        <v>108</v>
      </c>
      <c r="H91" s="248">
        <v>1.3200000000000001</v>
      </c>
      <c r="I91" s="239">
        <v>51.68</v>
      </c>
      <c r="J91" s="248">
        <v>68.439999999999998</v>
      </c>
    </row>
    <row r="92">
      <c r="A92" s="236"/>
      <c r="B92" s="236"/>
      <c r="C92" s="236" t="s">
        <v>112</v>
      </c>
      <c r="D92" s="237"/>
      <c r="E92" s="210"/>
      <c r="F92" s="229">
        <v>38.329999999999998</v>
      </c>
      <c r="G92" s="239" t="s">
        <v>108</v>
      </c>
      <c r="H92" s="229">
        <v>10.73</v>
      </c>
      <c r="I92" s="239">
        <v>14.81</v>
      </c>
      <c r="J92" s="229">
        <v>158.94999999999999</v>
      </c>
    </row>
    <row r="93">
      <c r="A93" s="236"/>
      <c r="B93" s="236"/>
      <c r="C93" s="236" t="s">
        <v>521</v>
      </c>
      <c r="D93" s="237" t="s">
        <v>114</v>
      </c>
      <c r="E93" s="210">
        <v>97</v>
      </c>
      <c r="F93" s="229"/>
      <c r="G93" s="239"/>
      <c r="H93" s="229">
        <v>81.140000000000001</v>
      </c>
      <c r="I93" s="239">
        <v>97</v>
      </c>
      <c r="J93" s="229">
        <v>4193.4700000000003</v>
      </c>
    </row>
    <row r="94">
      <c r="A94" s="236"/>
      <c r="B94" s="236"/>
      <c r="C94" s="236" t="s">
        <v>522</v>
      </c>
      <c r="D94" s="237" t="s">
        <v>114</v>
      </c>
      <c r="E94" s="210">
        <v>51</v>
      </c>
      <c r="F94" s="229"/>
      <c r="G94" s="239"/>
      <c r="H94" s="229">
        <v>42.659999999999997</v>
      </c>
      <c r="I94" s="239">
        <v>51</v>
      </c>
      <c r="J94" s="229">
        <v>2204.8200000000002</v>
      </c>
    </row>
    <row r="95">
      <c r="A95" s="241"/>
      <c r="B95" s="241"/>
      <c r="C95" s="241" t="s">
        <v>116</v>
      </c>
      <c r="D95" s="242" t="s">
        <v>117</v>
      </c>
      <c r="E95" s="243">
        <v>31.280000000000001</v>
      </c>
      <c r="F95" s="246"/>
      <c r="G95" s="245" t="s">
        <v>108</v>
      </c>
      <c r="H95" s="246">
        <v>8.7584000000000017</v>
      </c>
      <c r="I95" s="245"/>
      <c r="J95" s="246"/>
    </row>
    <row r="96">
      <c r="A96" s="1"/>
      <c r="B96" s="1"/>
      <c r="C96" s="247" t="s">
        <v>118</v>
      </c>
      <c r="D96" s="1"/>
      <c r="E96" s="1"/>
      <c r="F96" s="1"/>
      <c r="G96" s="247">
        <v>247.68000000000001</v>
      </c>
      <c r="H96" s="247"/>
      <c r="I96" s="247">
        <v>11281.35</v>
      </c>
      <c r="J96" s="247"/>
    </row>
    <row r="97" ht="96.599999999999994">
      <c r="A97" s="236">
        <v>15</v>
      </c>
      <c r="B97" s="236" t="s">
        <v>870</v>
      </c>
      <c r="C97" s="236" t="s">
        <v>871</v>
      </c>
      <c r="D97" s="237" t="s">
        <v>869</v>
      </c>
      <c r="E97" s="210">
        <v>0.28000000000000003</v>
      </c>
      <c r="F97" s="229">
        <v>553.08000000000004</v>
      </c>
      <c r="G97" s="239"/>
      <c r="H97" s="229"/>
      <c r="I97" s="239" t="s">
        <v>870</v>
      </c>
      <c r="J97" s="229"/>
    </row>
    <row r="98">
      <c r="A98" s="236"/>
      <c r="B98" s="236"/>
      <c r="C98" s="236" t="s">
        <v>109</v>
      </c>
      <c r="D98" s="237"/>
      <c r="E98" s="210"/>
      <c r="F98" s="229">
        <v>295.54000000000002</v>
      </c>
      <c r="G98" s="239" t="s">
        <v>108</v>
      </c>
      <c r="H98" s="229">
        <v>82.75</v>
      </c>
      <c r="I98" s="239">
        <v>51.68</v>
      </c>
      <c r="J98" s="229">
        <v>4276.5799999999999</v>
      </c>
    </row>
    <row r="99">
      <c r="A99" s="236"/>
      <c r="B99" s="236"/>
      <c r="C99" s="236" t="s">
        <v>110</v>
      </c>
      <c r="D99" s="237"/>
      <c r="E99" s="210"/>
      <c r="F99" s="229">
        <v>70.980000000000004</v>
      </c>
      <c r="G99" s="239" t="s">
        <v>108</v>
      </c>
      <c r="H99" s="229">
        <v>19.870000000000001</v>
      </c>
      <c r="I99" s="239">
        <v>16.300000000000001</v>
      </c>
      <c r="J99" s="229">
        <v>323.94999999999999</v>
      </c>
    </row>
    <row r="100">
      <c r="A100" s="236"/>
      <c r="B100" s="236"/>
      <c r="C100" s="236" t="s">
        <v>111</v>
      </c>
      <c r="D100" s="237"/>
      <c r="E100" s="210"/>
      <c r="F100" s="229">
        <v>4.3200000000000003</v>
      </c>
      <c r="G100" s="239" t="s">
        <v>108</v>
      </c>
      <c r="H100" s="248">
        <v>1.21</v>
      </c>
      <c r="I100" s="239">
        <v>51.68</v>
      </c>
      <c r="J100" s="248">
        <v>62.509999999999998</v>
      </c>
    </row>
    <row r="101">
      <c r="A101" s="236"/>
      <c r="B101" s="236"/>
      <c r="C101" s="236" t="s">
        <v>112</v>
      </c>
      <c r="D101" s="237"/>
      <c r="E101" s="210"/>
      <c r="F101" s="229">
        <v>186.56</v>
      </c>
      <c r="G101" s="239" t="s">
        <v>108</v>
      </c>
      <c r="H101" s="229">
        <v>52.240000000000002</v>
      </c>
      <c r="I101" s="239">
        <v>14.69</v>
      </c>
      <c r="J101" s="229">
        <v>767.36000000000001</v>
      </c>
    </row>
    <row r="102">
      <c r="A102" s="236"/>
      <c r="B102" s="236"/>
      <c r="C102" s="236" t="s">
        <v>521</v>
      </c>
      <c r="D102" s="237" t="s">
        <v>114</v>
      </c>
      <c r="E102" s="210">
        <v>97</v>
      </c>
      <c r="F102" s="229"/>
      <c r="G102" s="239"/>
      <c r="H102" s="229">
        <v>81.439999999999998</v>
      </c>
      <c r="I102" s="239">
        <v>97</v>
      </c>
      <c r="J102" s="229">
        <v>4208.9200000000001</v>
      </c>
    </row>
    <row r="103">
      <c r="A103" s="236"/>
      <c r="B103" s="236"/>
      <c r="C103" s="236" t="s">
        <v>522</v>
      </c>
      <c r="D103" s="237" t="s">
        <v>114</v>
      </c>
      <c r="E103" s="210">
        <v>51</v>
      </c>
      <c r="F103" s="229"/>
      <c r="G103" s="239"/>
      <c r="H103" s="229">
        <v>42.82</v>
      </c>
      <c r="I103" s="239">
        <v>51</v>
      </c>
      <c r="J103" s="229">
        <v>2212.9400000000001</v>
      </c>
    </row>
    <row r="104">
      <c r="A104" s="241"/>
      <c r="B104" s="241"/>
      <c r="C104" s="241" t="s">
        <v>116</v>
      </c>
      <c r="D104" s="242" t="s">
        <v>117</v>
      </c>
      <c r="E104" s="243">
        <v>31.440000000000001</v>
      </c>
      <c r="F104" s="246"/>
      <c r="G104" s="245" t="s">
        <v>108</v>
      </c>
      <c r="H104" s="246">
        <v>8.8032000000000004</v>
      </c>
      <c r="I104" s="245"/>
      <c r="J104" s="246"/>
    </row>
    <row r="105">
      <c r="A105" s="1"/>
      <c r="B105" s="1"/>
      <c r="C105" s="247" t="s">
        <v>118</v>
      </c>
      <c r="D105" s="1"/>
      <c r="E105" s="1"/>
      <c r="F105" s="1"/>
      <c r="G105" s="247">
        <v>279.12</v>
      </c>
      <c r="H105" s="247"/>
      <c r="I105" s="247">
        <v>11789.75</v>
      </c>
      <c r="J105" s="247"/>
    </row>
    <row r="106" ht="41.399999999999999">
      <c r="A106" s="236">
        <v>16</v>
      </c>
      <c r="B106" s="236" t="s">
        <v>872</v>
      </c>
      <c r="C106" s="236" t="s">
        <v>873</v>
      </c>
      <c r="D106" s="237" t="s">
        <v>874</v>
      </c>
      <c r="E106" s="210">
        <v>0.02</v>
      </c>
      <c r="F106" s="229">
        <v>853.84999999999991</v>
      </c>
      <c r="G106" s="239"/>
      <c r="H106" s="229"/>
      <c r="I106" s="239" t="s">
        <v>872</v>
      </c>
      <c r="J106" s="229"/>
    </row>
    <row r="107">
      <c r="A107" s="236"/>
      <c r="B107" s="236"/>
      <c r="C107" s="236" t="s">
        <v>109</v>
      </c>
      <c r="D107" s="237"/>
      <c r="E107" s="210"/>
      <c r="F107" s="229">
        <v>128.52000000000001</v>
      </c>
      <c r="G107" s="239" t="s">
        <v>108</v>
      </c>
      <c r="H107" s="229">
        <v>2.5699999999999998</v>
      </c>
      <c r="I107" s="239">
        <v>51.68</v>
      </c>
      <c r="J107" s="229">
        <v>132.84</v>
      </c>
    </row>
    <row r="108">
      <c r="A108" s="236"/>
      <c r="B108" s="236"/>
      <c r="C108" s="236" t="s">
        <v>110</v>
      </c>
      <c r="D108" s="237"/>
      <c r="E108" s="210"/>
      <c r="F108" s="229">
        <v>659.53999999999996</v>
      </c>
      <c r="G108" s="239" t="s">
        <v>108</v>
      </c>
      <c r="H108" s="229">
        <v>13.19</v>
      </c>
      <c r="I108" s="239">
        <v>9.8100000000000005</v>
      </c>
      <c r="J108" s="229">
        <v>129.40000000000001</v>
      </c>
    </row>
    <row r="109">
      <c r="A109" s="236"/>
      <c r="B109" s="236"/>
      <c r="C109" s="236" t="s">
        <v>111</v>
      </c>
      <c r="D109" s="237"/>
      <c r="E109" s="210"/>
      <c r="F109" s="229">
        <v>59.130000000000003</v>
      </c>
      <c r="G109" s="239" t="s">
        <v>108</v>
      </c>
      <c r="H109" s="248">
        <v>1.1799999999999999</v>
      </c>
      <c r="I109" s="239">
        <v>51.68</v>
      </c>
      <c r="J109" s="248">
        <v>61.119999999999997</v>
      </c>
    </row>
    <row r="110">
      <c r="A110" s="236"/>
      <c r="B110" s="236"/>
      <c r="C110" s="236" t="s">
        <v>112</v>
      </c>
      <c r="D110" s="237"/>
      <c r="E110" s="210"/>
      <c r="F110" s="229">
        <v>65.790000000000006</v>
      </c>
      <c r="G110" s="239" t="s">
        <v>108</v>
      </c>
      <c r="H110" s="229">
        <v>1.3200000000000001</v>
      </c>
      <c r="I110" s="239">
        <v>14.65</v>
      </c>
      <c r="J110" s="229">
        <v>19.280000000000001</v>
      </c>
    </row>
    <row r="111">
      <c r="A111" s="236"/>
      <c r="B111" s="236"/>
      <c r="C111" s="236" t="s">
        <v>521</v>
      </c>
      <c r="D111" s="237" t="s">
        <v>114</v>
      </c>
      <c r="E111" s="210">
        <v>97</v>
      </c>
      <c r="F111" s="229"/>
      <c r="G111" s="239"/>
      <c r="H111" s="229">
        <v>3.6400000000000001</v>
      </c>
      <c r="I111" s="239">
        <v>97</v>
      </c>
      <c r="J111" s="229">
        <v>188.13999999999999</v>
      </c>
    </row>
    <row r="112">
      <c r="A112" s="236"/>
      <c r="B112" s="236"/>
      <c r="C112" s="236" t="s">
        <v>522</v>
      </c>
      <c r="D112" s="237" t="s">
        <v>114</v>
      </c>
      <c r="E112" s="210">
        <v>51</v>
      </c>
      <c r="F112" s="229"/>
      <c r="G112" s="239"/>
      <c r="H112" s="229">
        <v>1.9099999999999999</v>
      </c>
      <c r="I112" s="239">
        <v>51</v>
      </c>
      <c r="J112" s="229">
        <v>98.920000000000002</v>
      </c>
    </row>
    <row r="113">
      <c r="A113" s="241"/>
      <c r="B113" s="241"/>
      <c r="C113" s="241" t="s">
        <v>116</v>
      </c>
      <c r="D113" s="242" t="s">
        <v>117</v>
      </c>
      <c r="E113" s="243">
        <v>13.359999999999999</v>
      </c>
      <c r="F113" s="246"/>
      <c r="G113" s="245" t="s">
        <v>108</v>
      </c>
      <c r="H113" s="246">
        <v>0.26719999999999999</v>
      </c>
      <c r="I113" s="245"/>
      <c r="J113" s="246"/>
    </row>
    <row r="114">
      <c r="A114" s="1"/>
      <c r="B114" s="1"/>
      <c r="C114" s="247" t="s">
        <v>118</v>
      </c>
      <c r="D114" s="1"/>
      <c r="E114" s="1"/>
      <c r="F114" s="1"/>
      <c r="G114" s="247">
        <v>22.629999999999999</v>
      </c>
      <c r="H114" s="247"/>
      <c r="I114" s="247">
        <v>568.57999999999993</v>
      </c>
      <c r="J114" s="247"/>
    </row>
    <row r="115" ht="57.600000000000001">
      <c r="A115" s="236">
        <v>17</v>
      </c>
      <c r="B115" s="236" t="s">
        <v>875</v>
      </c>
      <c r="C115" s="236" t="s">
        <v>876</v>
      </c>
      <c r="D115" s="237" t="s">
        <v>877</v>
      </c>
      <c r="E115" s="210">
        <v>0.049244999999999997</v>
      </c>
      <c r="F115" s="229">
        <v>853</v>
      </c>
      <c r="G115" s="239"/>
      <c r="H115" s="229"/>
      <c r="I115" s="239" t="s">
        <v>875</v>
      </c>
      <c r="J115" s="229"/>
    </row>
    <row r="116">
      <c r="A116" s="236"/>
      <c r="B116" s="236"/>
      <c r="C116" s="236" t="s">
        <v>109</v>
      </c>
      <c r="D116" s="237"/>
      <c r="E116" s="210"/>
      <c r="F116" s="229">
        <v>853</v>
      </c>
      <c r="G116" s="239" t="s">
        <v>108</v>
      </c>
      <c r="H116" s="229">
        <v>42.009999999999998</v>
      </c>
      <c r="I116" s="239">
        <v>51.68</v>
      </c>
      <c r="J116" s="229">
        <v>2170.8699999999999</v>
      </c>
    </row>
    <row r="117">
      <c r="A117" s="236"/>
      <c r="B117" s="236"/>
      <c r="C117" s="236" t="s">
        <v>521</v>
      </c>
      <c r="D117" s="237" t="s">
        <v>114</v>
      </c>
      <c r="E117" s="210">
        <v>89</v>
      </c>
      <c r="F117" s="229"/>
      <c r="G117" s="239"/>
      <c r="H117" s="229">
        <v>37.390000000000001</v>
      </c>
      <c r="I117" s="239">
        <v>89</v>
      </c>
      <c r="J117" s="229">
        <v>1932.0699999999999</v>
      </c>
    </row>
    <row r="118">
      <c r="A118" s="236"/>
      <c r="B118" s="236"/>
      <c r="C118" s="236" t="s">
        <v>522</v>
      </c>
      <c r="D118" s="237" t="s">
        <v>114</v>
      </c>
      <c r="E118" s="210">
        <v>41</v>
      </c>
      <c r="F118" s="229"/>
      <c r="G118" s="239"/>
      <c r="H118" s="229">
        <v>17.219999999999999</v>
      </c>
      <c r="I118" s="239">
        <v>41</v>
      </c>
      <c r="J118" s="229">
        <v>890.05999999999995</v>
      </c>
    </row>
    <row r="119">
      <c r="A119" s="241"/>
      <c r="B119" s="241"/>
      <c r="C119" s="241" t="s">
        <v>116</v>
      </c>
      <c r="D119" s="242" t="s">
        <v>117</v>
      </c>
      <c r="E119" s="243">
        <v>100</v>
      </c>
      <c r="F119" s="246"/>
      <c r="G119" s="245" t="s">
        <v>108</v>
      </c>
      <c r="H119" s="246">
        <v>4.9245000000000001</v>
      </c>
      <c r="I119" s="245"/>
      <c r="J119" s="246"/>
    </row>
    <row r="120">
      <c r="A120" s="1"/>
      <c r="B120" s="1"/>
      <c r="C120" s="247" t="s">
        <v>118</v>
      </c>
      <c r="D120" s="1"/>
      <c r="E120" s="1"/>
      <c r="F120" s="1"/>
      <c r="G120" s="247">
        <v>96.620000000000005</v>
      </c>
      <c r="H120" s="247"/>
      <c r="I120" s="247">
        <v>4993</v>
      </c>
      <c r="J120" s="247"/>
    </row>
    <row r="121" ht="27.600000000000001">
      <c r="A121" s="236">
        <v>18</v>
      </c>
      <c r="B121" s="236" t="s">
        <v>878</v>
      </c>
      <c r="C121" s="236" t="s">
        <v>879</v>
      </c>
      <c r="D121" s="237" t="s">
        <v>880</v>
      </c>
      <c r="E121" s="210">
        <v>1</v>
      </c>
      <c r="F121" s="229">
        <v>9.6700000000000017</v>
      </c>
      <c r="G121" s="239"/>
      <c r="H121" s="229"/>
      <c r="I121" s="239" t="s">
        <v>878</v>
      </c>
      <c r="J121" s="229"/>
    </row>
    <row r="122">
      <c r="A122" s="236"/>
      <c r="B122" s="236"/>
      <c r="C122" s="236" t="s">
        <v>109</v>
      </c>
      <c r="D122" s="237"/>
      <c r="E122" s="210"/>
      <c r="F122" s="229">
        <v>6.9400000000000004</v>
      </c>
      <c r="G122" s="239" t="s">
        <v>108</v>
      </c>
      <c r="H122" s="229">
        <v>6.9400000000000004</v>
      </c>
      <c r="I122" s="239">
        <v>51.68</v>
      </c>
      <c r="J122" s="229">
        <v>358.66000000000003</v>
      </c>
    </row>
    <row r="123">
      <c r="A123" s="236"/>
      <c r="B123" s="236"/>
      <c r="C123" s="236" t="s">
        <v>110</v>
      </c>
      <c r="D123" s="237"/>
      <c r="E123" s="210"/>
      <c r="F123" s="229">
        <v>2.2200000000000002</v>
      </c>
      <c r="G123" s="239" t="s">
        <v>108</v>
      </c>
      <c r="H123" s="229">
        <v>2.2200000000000002</v>
      </c>
      <c r="I123" s="239">
        <v>16.289999999999999</v>
      </c>
      <c r="J123" s="229">
        <v>36.159999999999997</v>
      </c>
    </row>
    <row r="124">
      <c r="A124" s="236"/>
      <c r="B124" s="236"/>
      <c r="C124" s="236" t="s">
        <v>111</v>
      </c>
      <c r="D124" s="237"/>
      <c r="E124" s="210"/>
      <c r="F124" s="229">
        <v>0.14000000000000001</v>
      </c>
      <c r="G124" s="239" t="s">
        <v>108</v>
      </c>
      <c r="H124" s="248">
        <v>0.14000000000000001</v>
      </c>
      <c r="I124" s="239">
        <v>51.68</v>
      </c>
      <c r="J124" s="248">
        <v>7.2400000000000002</v>
      </c>
    </row>
    <row r="125">
      <c r="A125" s="236"/>
      <c r="B125" s="236"/>
      <c r="C125" s="236" t="s">
        <v>112</v>
      </c>
      <c r="D125" s="237"/>
      <c r="E125" s="210"/>
      <c r="F125" s="229">
        <v>0.51000000000000001</v>
      </c>
      <c r="G125" s="239" t="s">
        <v>108</v>
      </c>
      <c r="H125" s="229">
        <v>0.51000000000000001</v>
      </c>
      <c r="I125" s="239">
        <v>19.780000000000001</v>
      </c>
      <c r="J125" s="229">
        <v>10.09</v>
      </c>
    </row>
    <row r="126">
      <c r="A126" s="236"/>
      <c r="B126" s="236"/>
      <c r="C126" s="236" t="s">
        <v>521</v>
      </c>
      <c r="D126" s="237" t="s">
        <v>114</v>
      </c>
      <c r="E126" s="210">
        <v>97</v>
      </c>
      <c r="F126" s="229"/>
      <c r="G126" s="239"/>
      <c r="H126" s="229">
        <v>6.8700000000000001</v>
      </c>
      <c r="I126" s="239">
        <v>97</v>
      </c>
      <c r="J126" s="229">
        <v>354.92000000000002</v>
      </c>
    </row>
    <row r="127">
      <c r="A127" s="236"/>
      <c r="B127" s="236"/>
      <c r="C127" s="236" t="s">
        <v>522</v>
      </c>
      <c r="D127" s="237" t="s">
        <v>114</v>
      </c>
      <c r="E127" s="210">
        <v>51</v>
      </c>
      <c r="F127" s="229"/>
      <c r="G127" s="239"/>
      <c r="H127" s="229">
        <v>3.6099999999999999</v>
      </c>
      <c r="I127" s="239">
        <v>51</v>
      </c>
      <c r="J127" s="229">
        <v>186.61000000000001</v>
      </c>
    </row>
    <row r="128">
      <c r="A128" s="241"/>
      <c r="B128" s="241"/>
      <c r="C128" s="241" t="s">
        <v>116</v>
      </c>
      <c r="D128" s="242" t="s">
        <v>117</v>
      </c>
      <c r="E128" s="243">
        <v>0.69999999999999996</v>
      </c>
      <c r="F128" s="246"/>
      <c r="G128" s="245" t="s">
        <v>108</v>
      </c>
      <c r="H128" s="246">
        <v>0.69999999999999996</v>
      </c>
      <c r="I128" s="245"/>
      <c r="J128" s="246"/>
    </row>
    <row r="129">
      <c r="A129" s="1"/>
      <c r="B129" s="1"/>
      <c r="C129" s="247" t="s">
        <v>118</v>
      </c>
      <c r="D129" s="1"/>
      <c r="E129" s="1"/>
      <c r="F129" s="1"/>
      <c r="G129" s="247">
        <v>20.149999999999999</v>
      </c>
      <c r="H129" s="247"/>
      <c r="I129" s="247">
        <v>946.44000000000005</v>
      </c>
      <c r="J129" s="247"/>
    </row>
    <row r="130" ht="57">
      <c r="A130" s="236">
        <v>19</v>
      </c>
      <c r="B130" s="236" t="s">
        <v>840</v>
      </c>
      <c r="C130" s="236" t="s">
        <v>841</v>
      </c>
      <c r="D130" s="237" t="s">
        <v>842</v>
      </c>
      <c r="E130" s="210">
        <v>0.073800000000000004</v>
      </c>
      <c r="F130" s="229">
        <v>1201.2</v>
      </c>
      <c r="G130" s="239"/>
      <c r="H130" s="229"/>
      <c r="I130" s="239" t="s">
        <v>840</v>
      </c>
      <c r="J130" s="229"/>
    </row>
    <row r="131">
      <c r="A131" s="236"/>
      <c r="B131" s="236"/>
      <c r="C131" s="236" t="s">
        <v>109</v>
      </c>
      <c r="D131" s="237"/>
      <c r="E131" s="210"/>
      <c r="F131" s="229">
        <v>1201.2</v>
      </c>
      <c r="G131" s="239" t="s">
        <v>108</v>
      </c>
      <c r="H131" s="229">
        <v>88.650000000000006</v>
      </c>
      <c r="I131" s="239">
        <v>51.68</v>
      </c>
      <c r="J131" s="229">
        <v>4581.3599999999997</v>
      </c>
    </row>
    <row r="132">
      <c r="A132" s="236"/>
      <c r="B132" s="236"/>
      <c r="C132" s="236" t="s">
        <v>521</v>
      </c>
      <c r="D132" s="237" t="s">
        <v>114</v>
      </c>
      <c r="E132" s="210">
        <v>89</v>
      </c>
      <c r="F132" s="229"/>
      <c r="G132" s="239"/>
      <c r="H132" s="229">
        <v>78.900000000000006</v>
      </c>
      <c r="I132" s="239">
        <v>89</v>
      </c>
      <c r="J132" s="229">
        <v>4077.4099999999999</v>
      </c>
    </row>
    <row r="133">
      <c r="A133" s="236"/>
      <c r="B133" s="236"/>
      <c r="C133" s="236" t="s">
        <v>522</v>
      </c>
      <c r="D133" s="237" t="s">
        <v>114</v>
      </c>
      <c r="E133" s="210">
        <v>40</v>
      </c>
      <c r="F133" s="229"/>
      <c r="G133" s="239"/>
      <c r="H133" s="229">
        <v>35.460000000000001</v>
      </c>
      <c r="I133" s="239">
        <v>40</v>
      </c>
      <c r="J133" s="229">
        <v>1832.54</v>
      </c>
    </row>
    <row r="134">
      <c r="A134" s="241"/>
      <c r="B134" s="241"/>
      <c r="C134" s="241" t="s">
        <v>116</v>
      </c>
      <c r="D134" s="242" t="s">
        <v>117</v>
      </c>
      <c r="E134" s="243">
        <v>154</v>
      </c>
      <c r="F134" s="246"/>
      <c r="G134" s="245" t="s">
        <v>108</v>
      </c>
      <c r="H134" s="246">
        <v>11.365200000000002</v>
      </c>
      <c r="I134" s="245"/>
      <c r="J134" s="246"/>
    </row>
    <row r="135">
      <c r="A135" s="1"/>
      <c r="B135" s="1"/>
      <c r="C135" s="247" t="s">
        <v>118</v>
      </c>
      <c r="D135" s="1"/>
      <c r="E135" s="1"/>
      <c r="F135" s="1"/>
      <c r="G135" s="247">
        <v>203.01000000000002</v>
      </c>
      <c r="H135" s="247"/>
      <c r="I135" s="247">
        <v>10491.309999999999</v>
      </c>
      <c r="J135" s="247"/>
    </row>
    <row r="136" ht="57">
      <c r="A136" s="236">
        <v>20</v>
      </c>
      <c r="B136" s="236" t="s">
        <v>881</v>
      </c>
      <c r="C136" s="236" t="s">
        <v>882</v>
      </c>
      <c r="D136" s="237" t="s">
        <v>883</v>
      </c>
      <c r="E136" s="210">
        <v>6</v>
      </c>
      <c r="F136" s="229">
        <v>123.86</v>
      </c>
      <c r="G136" s="239"/>
      <c r="H136" s="229"/>
      <c r="I136" s="239" t="s">
        <v>881</v>
      </c>
      <c r="J136" s="229"/>
    </row>
    <row r="137">
      <c r="A137" s="236"/>
      <c r="B137" s="236"/>
      <c r="C137" s="236" t="s">
        <v>109</v>
      </c>
      <c r="D137" s="237"/>
      <c r="E137" s="210"/>
      <c r="F137" s="229">
        <v>6.8499999999999996</v>
      </c>
      <c r="G137" s="239" t="s">
        <v>108</v>
      </c>
      <c r="H137" s="229">
        <v>41.100000000000001</v>
      </c>
      <c r="I137" s="239">
        <v>51.68</v>
      </c>
      <c r="J137" s="229">
        <v>2124.0500000000002</v>
      </c>
    </row>
    <row r="138">
      <c r="A138" s="236"/>
      <c r="B138" s="236"/>
      <c r="C138" s="236" t="s">
        <v>110</v>
      </c>
      <c r="D138" s="237"/>
      <c r="E138" s="210"/>
      <c r="F138" s="229">
        <v>86.650000000000006</v>
      </c>
      <c r="G138" s="239" t="s">
        <v>108</v>
      </c>
      <c r="H138" s="229">
        <v>519.89999999999998</v>
      </c>
      <c r="I138" s="239">
        <v>9.0399999999999991</v>
      </c>
      <c r="J138" s="229">
        <v>4699.8999999999996</v>
      </c>
    </row>
    <row r="139">
      <c r="A139" s="236"/>
      <c r="B139" s="236"/>
      <c r="C139" s="236" t="s">
        <v>111</v>
      </c>
      <c r="D139" s="237"/>
      <c r="E139" s="210"/>
      <c r="F139" s="229">
        <v>6.1399999999999997</v>
      </c>
      <c r="G139" s="239" t="s">
        <v>108</v>
      </c>
      <c r="H139" s="248">
        <v>36.840000000000003</v>
      </c>
      <c r="I139" s="239">
        <v>51.68</v>
      </c>
      <c r="J139" s="248">
        <v>1903.8900000000001</v>
      </c>
    </row>
    <row r="140">
      <c r="A140" s="236"/>
      <c r="B140" s="236"/>
      <c r="C140" s="236" t="s">
        <v>112</v>
      </c>
      <c r="D140" s="237"/>
      <c r="E140" s="210"/>
      <c r="F140" s="229">
        <v>30.359999999999999</v>
      </c>
      <c r="G140" s="239" t="s">
        <v>108</v>
      </c>
      <c r="H140" s="229">
        <v>182.16</v>
      </c>
      <c r="I140" s="239">
        <v>8.6799999999999997</v>
      </c>
      <c r="J140" s="229">
        <v>1581.1500000000001</v>
      </c>
    </row>
    <row r="141" ht="42.75">
      <c r="A141" s="236">
        <v>21</v>
      </c>
      <c r="B141" s="236" t="s">
        <v>884</v>
      </c>
      <c r="C141" s="236" t="s">
        <v>885</v>
      </c>
      <c r="D141" s="237" t="s">
        <v>860</v>
      </c>
      <c r="E141" s="210">
        <v>-0.029999999999999999</v>
      </c>
      <c r="F141" s="229">
        <v>6014.1199999999999</v>
      </c>
      <c r="G141" s="375" t="s">
        <v>108</v>
      </c>
      <c r="H141" s="229">
        <v>-180.41999999999999</v>
      </c>
      <c r="I141" s="239">
        <v>8.5500000000000007</v>
      </c>
      <c r="J141" s="229">
        <v>-1542.6199999999999</v>
      </c>
    </row>
    <row r="142">
      <c r="A142" s="236"/>
      <c r="B142" s="236"/>
      <c r="C142" s="236" t="s">
        <v>521</v>
      </c>
      <c r="D142" s="237" t="s">
        <v>114</v>
      </c>
      <c r="E142" s="210">
        <v>103</v>
      </c>
      <c r="F142" s="229"/>
      <c r="G142" s="239"/>
      <c r="H142" s="229">
        <v>80.280000000000001</v>
      </c>
      <c r="I142" s="239">
        <v>103</v>
      </c>
      <c r="J142" s="229">
        <v>4148.7799999999997</v>
      </c>
    </row>
    <row r="143">
      <c r="A143" s="236"/>
      <c r="B143" s="236"/>
      <c r="C143" s="236" t="s">
        <v>522</v>
      </c>
      <c r="D143" s="237" t="s">
        <v>114</v>
      </c>
      <c r="E143" s="210">
        <v>60</v>
      </c>
      <c r="F143" s="229"/>
      <c r="G143" s="239"/>
      <c r="H143" s="229">
        <v>46.759999999999998</v>
      </c>
      <c r="I143" s="239">
        <v>60</v>
      </c>
      <c r="J143" s="229">
        <v>2416.7600000000002</v>
      </c>
    </row>
    <row r="144">
      <c r="A144" s="241"/>
      <c r="B144" s="241"/>
      <c r="C144" s="241" t="s">
        <v>116</v>
      </c>
      <c r="D144" s="242" t="s">
        <v>117</v>
      </c>
      <c r="E144" s="243">
        <v>0.81000000000000005</v>
      </c>
      <c r="F144" s="246"/>
      <c r="G144" s="245" t="s">
        <v>108</v>
      </c>
      <c r="H144" s="246">
        <v>4.8600000000000003</v>
      </c>
      <c r="I144" s="245"/>
      <c r="J144" s="246"/>
    </row>
    <row r="145">
      <c r="A145" s="1"/>
      <c r="B145" s="1"/>
      <c r="C145" s="247" t="s">
        <v>118</v>
      </c>
      <c r="D145" s="1"/>
      <c r="E145" s="1"/>
      <c r="F145" s="1"/>
      <c r="G145" s="247">
        <v>689.77999999999997</v>
      </c>
      <c r="H145" s="247"/>
      <c r="I145" s="247">
        <v>13428.019999999999</v>
      </c>
      <c r="J145" s="247"/>
    </row>
    <row r="146" ht="42.75">
      <c r="A146" s="236">
        <v>22</v>
      </c>
      <c r="B146" s="236" t="s">
        <v>886</v>
      </c>
      <c r="C146" s="236" t="s">
        <v>887</v>
      </c>
      <c r="D146" s="237" t="s">
        <v>888</v>
      </c>
      <c r="E146" s="210">
        <v>2.46</v>
      </c>
      <c r="F146" s="229">
        <v>32.120000000000005</v>
      </c>
      <c r="G146" s="239"/>
      <c r="H146" s="229"/>
      <c r="I146" s="239" t="s">
        <v>886</v>
      </c>
      <c r="J146" s="229"/>
    </row>
    <row r="147">
      <c r="A147" s="236"/>
      <c r="B147" s="236"/>
      <c r="C147" s="236" t="s">
        <v>109</v>
      </c>
      <c r="D147" s="237"/>
      <c r="E147" s="210"/>
      <c r="F147" s="229">
        <v>15.23</v>
      </c>
      <c r="G147" s="239" t="s">
        <v>108</v>
      </c>
      <c r="H147" s="229">
        <v>37.469999999999999</v>
      </c>
      <c r="I147" s="239">
        <v>51.68</v>
      </c>
      <c r="J147" s="229">
        <v>1936.23</v>
      </c>
    </row>
    <row r="148">
      <c r="A148" s="236"/>
      <c r="B148" s="236"/>
      <c r="C148" s="236" t="s">
        <v>110</v>
      </c>
      <c r="D148" s="237"/>
      <c r="E148" s="210"/>
      <c r="F148" s="229">
        <v>15.720000000000001</v>
      </c>
      <c r="G148" s="239" t="s">
        <v>108</v>
      </c>
      <c r="H148" s="229">
        <v>38.670000000000002</v>
      </c>
      <c r="I148" s="239">
        <v>17.75</v>
      </c>
      <c r="J148" s="229">
        <v>686.40999999999997</v>
      </c>
    </row>
    <row r="149">
      <c r="A149" s="236"/>
      <c r="B149" s="236"/>
      <c r="C149" s="236" t="s">
        <v>112</v>
      </c>
      <c r="D149" s="237"/>
      <c r="E149" s="210"/>
      <c r="F149" s="229">
        <v>1.1699999999999999</v>
      </c>
      <c r="G149" s="239" t="s">
        <v>108</v>
      </c>
      <c r="H149" s="229">
        <v>2.8799999999999999</v>
      </c>
      <c r="I149" s="239">
        <v>21.91</v>
      </c>
      <c r="J149" s="229">
        <v>63.060000000000002</v>
      </c>
    </row>
    <row r="150">
      <c r="A150" s="236"/>
      <c r="B150" s="236"/>
      <c r="C150" s="236" t="s">
        <v>521</v>
      </c>
      <c r="D150" s="237" t="s">
        <v>114</v>
      </c>
      <c r="E150" s="210">
        <v>103</v>
      </c>
      <c r="F150" s="229"/>
      <c r="G150" s="239"/>
      <c r="H150" s="229">
        <v>38.590000000000003</v>
      </c>
      <c r="I150" s="239">
        <v>103</v>
      </c>
      <c r="J150" s="229">
        <v>1994.3199999999999</v>
      </c>
    </row>
    <row r="151">
      <c r="A151" s="236"/>
      <c r="B151" s="236"/>
      <c r="C151" s="236" t="s">
        <v>522</v>
      </c>
      <c r="D151" s="237" t="s">
        <v>114</v>
      </c>
      <c r="E151" s="210">
        <v>60</v>
      </c>
      <c r="F151" s="229"/>
      <c r="G151" s="239"/>
      <c r="H151" s="229">
        <v>22.48</v>
      </c>
      <c r="I151" s="239">
        <v>60</v>
      </c>
      <c r="J151" s="229">
        <v>1161.74</v>
      </c>
    </row>
    <row r="152">
      <c r="A152" s="241"/>
      <c r="B152" s="241"/>
      <c r="C152" s="241" t="s">
        <v>116</v>
      </c>
      <c r="D152" s="242" t="s">
        <v>117</v>
      </c>
      <c r="E152" s="243">
        <v>1.8</v>
      </c>
      <c r="F152" s="246"/>
      <c r="G152" s="245" t="s">
        <v>108</v>
      </c>
      <c r="H152" s="246">
        <v>4.4279999999999999</v>
      </c>
      <c r="I152" s="245"/>
      <c r="J152" s="246"/>
    </row>
    <row r="153">
      <c r="A153" s="1"/>
      <c r="B153" s="1"/>
      <c r="C153" s="247" t="s">
        <v>118</v>
      </c>
      <c r="D153" s="1"/>
      <c r="E153" s="1"/>
      <c r="F153" s="1"/>
      <c r="G153" s="247">
        <v>140.09000000000003</v>
      </c>
      <c r="H153" s="247"/>
      <c r="I153" s="247">
        <v>5841.7600000000002</v>
      </c>
      <c r="J153" s="247"/>
    </row>
    <row r="154" ht="57">
      <c r="A154" s="236">
        <v>24</v>
      </c>
      <c r="B154" s="236" t="s">
        <v>889</v>
      </c>
      <c r="C154" s="236" t="s">
        <v>890</v>
      </c>
      <c r="D154" s="237" t="s">
        <v>869</v>
      </c>
      <c r="E154" s="210">
        <v>0.040000000000000001</v>
      </c>
      <c r="F154" s="229">
        <v>394.49000000000001</v>
      </c>
      <c r="G154" s="239"/>
      <c r="H154" s="229"/>
      <c r="I154" s="239" t="s">
        <v>889</v>
      </c>
      <c r="J154" s="229"/>
    </row>
    <row r="155">
      <c r="A155" s="236"/>
      <c r="B155" s="236"/>
      <c r="C155" s="236" t="s">
        <v>109</v>
      </c>
      <c r="D155" s="237"/>
      <c r="E155" s="210"/>
      <c r="F155" s="229">
        <v>200.22</v>
      </c>
      <c r="G155" s="239" t="s">
        <v>108</v>
      </c>
      <c r="H155" s="229">
        <v>8.0099999999999998</v>
      </c>
      <c r="I155" s="239">
        <v>51.68</v>
      </c>
      <c r="J155" s="229">
        <v>413.88999999999999</v>
      </c>
    </row>
    <row r="156">
      <c r="A156" s="236"/>
      <c r="B156" s="236"/>
      <c r="C156" s="236" t="s">
        <v>110</v>
      </c>
      <c r="D156" s="237"/>
      <c r="E156" s="210"/>
      <c r="F156" s="229">
        <v>82.670000000000002</v>
      </c>
      <c r="G156" s="239" t="s">
        <v>108</v>
      </c>
      <c r="H156" s="229">
        <v>3.3100000000000001</v>
      </c>
      <c r="I156" s="239">
        <v>13.75</v>
      </c>
      <c r="J156" s="229">
        <v>45.469999999999999</v>
      </c>
    </row>
    <row r="157">
      <c r="A157" s="236"/>
      <c r="B157" s="236"/>
      <c r="C157" s="236" t="s">
        <v>111</v>
      </c>
      <c r="D157" s="237"/>
      <c r="E157" s="210"/>
      <c r="F157" s="229">
        <v>3.3799999999999999</v>
      </c>
      <c r="G157" s="239" t="s">
        <v>108</v>
      </c>
      <c r="H157" s="248">
        <v>0.14000000000000001</v>
      </c>
      <c r="I157" s="239">
        <v>51.68</v>
      </c>
      <c r="J157" s="248">
        <v>6.9900000000000002</v>
      </c>
    </row>
    <row r="158">
      <c r="A158" s="236"/>
      <c r="B158" s="236"/>
      <c r="C158" s="236" t="s">
        <v>112</v>
      </c>
      <c r="D158" s="237"/>
      <c r="E158" s="210"/>
      <c r="F158" s="229">
        <v>111.59999999999999</v>
      </c>
      <c r="G158" s="239" t="s">
        <v>108</v>
      </c>
      <c r="H158" s="229">
        <v>4.46</v>
      </c>
      <c r="I158" s="239">
        <v>7.4000000000000004</v>
      </c>
      <c r="J158" s="229">
        <v>33.030000000000001</v>
      </c>
    </row>
    <row r="159">
      <c r="A159" s="236"/>
      <c r="B159" s="236"/>
      <c r="C159" s="236" t="s">
        <v>521</v>
      </c>
      <c r="D159" s="237" t="s">
        <v>114</v>
      </c>
      <c r="E159" s="210">
        <v>97</v>
      </c>
      <c r="F159" s="229"/>
      <c r="G159" s="239"/>
      <c r="H159" s="229">
        <v>7.9100000000000001</v>
      </c>
      <c r="I159" s="239">
        <v>97</v>
      </c>
      <c r="J159" s="229">
        <v>408.25</v>
      </c>
    </row>
    <row r="160">
      <c r="A160" s="236"/>
      <c r="B160" s="236"/>
      <c r="C160" s="236" t="s">
        <v>522</v>
      </c>
      <c r="D160" s="237" t="s">
        <v>114</v>
      </c>
      <c r="E160" s="210">
        <v>51</v>
      </c>
      <c r="F160" s="229"/>
      <c r="G160" s="239"/>
      <c r="H160" s="229">
        <v>4.1600000000000001</v>
      </c>
      <c r="I160" s="239">
        <v>51</v>
      </c>
      <c r="J160" s="229">
        <v>214.65000000000001</v>
      </c>
    </row>
    <row r="161">
      <c r="A161" s="241"/>
      <c r="B161" s="241"/>
      <c r="C161" s="241" t="s">
        <v>116</v>
      </c>
      <c r="D161" s="242" t="s">
        <v>117</v>
      </c>
      <c r="E161" s="243">
        <v>21.300000000000001</v>
      </c>
      <c r="F161" s="246"/>
      <c r="G161" s="245" t="s">
        <v>108</v>
      </c>
      <c r="H161" s="246">
        <v>0.85200000000000009</v>
      </c>
      <c r="I161" s="245"/>
      <c r="J161" s="246"/>
    </row>
    <row r="162">
      <c r="A162" s="1"/>
      <c r="B162" s="1"/>
      <c r="C162" s="247" t="s">
        <v>118</v>
      </c>
      <c r="D162" s="1"/>
      <c r="E162" s="1"/>
      <c r="F162" s="1"/>
      <c r="G162" s="247">
        <v>27.850000000000001</v>
      </c>
      <c r="H162" s="247"/>
      <c r="I162" s="247">
        <v>1115.29</v>
      </c>
      <c r="J162" s="247"/>
    </row>
    <row r="163" ht="42.75">
      <c r="A163" s="236">
        <v>25</v>
      </c>
      <c r="B163" s="236" t="s">
        <v>891</v>
      </c>
      <c r="C163" s="236" t="s">
        <v>892</v>
      </c>
      <c r="D163" s="237" t="s">
        <v>842</v>
      </c>
      <c r="E163" s="210">
        <v>0.073800000000000004</v>
      </c>
      <c r="F163" s="229">
        <v>663.75</v>
      </c>
      <c r="G163" s="239"/>
      <c r="H163" s="229"/>
      <c r="I163" s="239" t="s">
        <v>891</v>
      </c>
      <c r="J163" s="229"/>
    </row>
    <row r="164">
      <c r="A164" s="236"/>
      <c r="B164" s="236"/>
      <c r="C164" s="236" t="s">
        <v>109</v>
      </c>
      <c r="D164" s="237"/>
      <c r="E164" s="210"/>
      <c r="F164" s="229">
        <v>663.75</v>
      </c>
      <c r="G164" s="239" t="s">
        <v>108</v>
      </c>
      <c r="H164" s="229">
        <v>48.979999999999997</v>
      </c>
      <c r="I164" s="239">
        <v>51.68</v>
      </c>
      <c r="J164" s="229">
        <v>2531.5300000000002</v>
      </c>
    </row>
    <row r="165">
      <c r="A165" s="236"/>
      <c r="B165" s="236"/>
      <c r="C165" s="236" t="s">
        <v>521</v>
      </c>
      <c r="D165" s="237" t="s">
        <v>114</v>
      </c>
      <c r="E165" s="210">
        <v>89</v>
      </c>
      <c r="F165" s="229"/>
      <c r="G165" s="239"/>
      <c r="H165" s="229">
        <v>43.590000000000003</v>
      </c>
      <c r="I165" s="239">
        <v>89</v>
      </c>
      <c r="J165" s="229">
        <v>2253.0599999999999</v>
      </c>
    </row>
    <row r="166">
      <c r="A166" s="236"/>
      <c r="B166" s="236"/>
      <c r="C166" s="236" t="s">
        <v>522</v>
      </c>
      <c r="D166" s="237" t="s">
        <v>114</v>
      </c>
      <c r="E166" s="210">
        <v>40</v>
      </c>
      <c r="F166" s="229"/>
      <c r="G166" s="239"/>
      <c r="H166" s="229">
        <v>19.59</v>
      </c>
      <c r="I166" s="239">
        <v>40</v>
      </c>
      <c r="J166" s="229">
        <v>1012.61</v>
      </c>
    </row>
    <row r="167">
      <c r="A167" s="241"/>
      <c r="B167" s="241"/>
      <c r="C167" s="241" t="s">
        <v>116</v>
      </c>
      <c r="D167" s="242" t="s">
        <v>117</v>
      </c>
      <c r="E167" s="243">
        <v>88.5</v>
      </c>
      <c r="F167" s="246"/>
      <c r="G167" s="245" t="s">
        <v>108</v>
      </c>
      <c r="H167" s="246">
        <v>6.5313000000000008</v>
      </c>
      <c r="I167" s="245"/>
      <c r="J167" s="246"/>
    </row>
    <row r="168">
      <c r="A168" s="1"/>
      <c r="B168" s="1"/>
      <c r="C168" s="247" t="s">
        <v>118</v>
      </c>
      <c r="D168" s="1"/>
      <c r="E168" s="1"/>
      <c r="F168" s="1"/>
      <c r="G168" s="247">
        <v>112.16</v>
      </c>
      <c r="H168" s="247"/>
      <c r="I168" s="247">
        <v>5797.2000000000007</v>
      </c>
      <c r="J168" s="247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>
      <c r="A170" s="249" t="s">
        <v>893</v>
      </c>
      <c r="B170" s="249"/>
      <c r="C170" s="249"/>
      <c r="D170" s="249"/>
      <c r="E170" s="249"/>
      <c r="F170" s="249"/>
      <c r="G170" s="247">
        <v>5529.54</v>
      </c>
      <c r="H170" s="247"/>
      <c r="I170" s="247">
        <v>206369.43000000002</v>
      </c>
      <c r="J170" s="247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ht="16.800000000000001">
      <c r="A174" s="234" t="s">
        <v>894</v>
      </c>
      <c r="B174" s="234"/>
      <c r="C174" s="234"/>
      <c r="D174" s="234"/>
      <c r="E174" s="234"/>
      <c r="F174" s="234"/>
      <c r="G174" s="234"/>
      <c r="H174" s="234"/>
      <c r="I174" s="234"/>
      <c r="J174" s="234"/>
    </row>
    <row r="175" ht="42.75">
      <c r="A175" s="241">
        <v>1</v>
      </c>
      <c r="B175" s="241" t="s">
        <v>749</v>
      </c>
      <c r="C175" s="241" t="s">
        <v>748</v>
      </c>
      <c r="D175" s="242" t="s">
        <v>222</v>
      </c>
      <c r="E175" s="243">
        <v>1</v>
      </c>
      <c r="F175" s="246">
        <v>165407.76999999999</v>
      </c>
      <c r="G175" s="245" t="s">
        <v>895</v>
      </c>
      <c r="H175" s="246">
        <v>172354.89999999999</v>
      </c>
      <c r="I175" s="245">
        <v>6.8600000000000003</v>
      </c>
      <c r="J175" s="246">
        <v>1182354.5900000001</v>
      </c>
    </row>
    <row r="176">
      <c r="A176" s="1"/>
      <c r="B176" s="1"/>
      <c r="C176" s="247" t="s">
        <v>118</v>
      </c>
      <c r="D176" s="1"/>
      <c r="E176" s="1"/>
      <c r="F176" s="1"/>
      <c r="G176" s="247">
        <v>172354.89999999999</v>
      </c>
      <c r="H176" s="247"/>
      <c r="I176" s="247">
        <v>1182354.5900000001</v>
      </c>
      <c r="J176" s="247"/>
    </row>
    <row r="177" ht="71.25">
      <c r="A177" s="241">
        <v>2</v>
      </c>
      <c r="B177" s="241" t="s">
        <v>753</v>
      </c>
      <c r="C177" s="241" t="s">
        <v>752</v>
      </c>
      <c r="D177" s="242" t="s">
        <v>222</v>
      </c>
      <c r="E177" s="243">
        <v>1</v>
      </c>
      <c r="F177" s="246">
        <v>8948.8299999999999</v>
      </c>
      <c r="G177" s="245" t="s">
        <v>895</v>
      </c>
      <c r="H177" s="246">
        <v>9324.6800000000003</v>
      </c>
      <c r="I177" s="245">
        <v>6.8600000000000003</v>
      </c>
      <c r="J177" s="246">
        <v>63967.309999999998</v>
      </c>
    </row>
    <row r="178">
      <c r="A178" s="1"/>
      <c r="B178" s="1"/>
      <c r="C178" s="247" t="s">
        <v>118</v>
      </c>
      <c r="D178" s="1"/>
      <c r="E178" s="1"/>
      <c r="F178" s="1"/>
      <c r="G178" s="247">
        <v>9324.6800000000003</v>
      </c>
      <c r="H178" s="247"/>
      <c r="I178" s="247">
        <v>63967.309999999998</v>
      </c>
      <c r="J178" s="247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>
      <c r="A180" s="249" t="s">
        <v>896</v>
      </c>
      <c r="B180" s="249"/>
      <c r="C180" s="249"/>
      <c r="D180" s="249"/>
      <c r="E180" s="249"/>
      <c r="F180" s="249"/>
      <c r="G180" s="247">
        <v>181679.57999999999</v>
      </c>
      <c r="H180" s="247"/>
      <c r="I180" s="247">
        <v>1246321.9000000001</v>
      </c>
      <c r="J180" s="247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ht="16.800000000000001">
      <c r="A184" s="234" t="s">
        <v>897</v>
      </c>
      <c r="B184" s="234"/>
      <c r="C184" s="234"/>
      <c r="D184" s="234"/>
      <c r="E184" s="234"/>
      <c r="F184" s="234"/>
      <c r="G184" s="234"/>
      <c r="H184" s="234"/>
      <c r="I184" s="234"/>
      <c r="J184" s="234"/>
    </row>
    <row r="185" ht="28.5">
      <c r="A185" s="241">
        <v>1</v>
      </c>
      <c r="B185" s="241" t="s">
        <v>898</v>
      </c>
      <c r="C185" s="241" t="s">
        <v>899</v>
      </c>
      <c r="D185" s="242" t="s">
        <v>222</v>
      </c>
      <c r="E185" s="243">
        <v>1</v>
      </c>
      <c r="F185" s="246">
        <v>0</v>
      </c>
      <c r="G185" s="245"/>
      <c r="H185" s="246"/>
      <c r="I185" s="245" t="s">
        <v>108</v>
      </c>
      <c r="J185" s="246"/>
    </row>
    <row r="186">
      <c r="A186" s="1"/>
      <c r="B186" s="1"/>
      <c r="C186" s="247" t="s">
        <v>118</v>
      </c>
      <c r="D186" s="1"/>
      <c r="E186" s="1"/>
      <c r="F186" s="1"/>
      <c r="G186" s="247">
        <v>0</v>
      </c>
      <c r="H186" s="247"/>
      <c r="I186" s="247">
        <v>0</v>
      </c>
      <c r="J186" s="247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>
      <c r="A188" s="249" t="s">
        <v>900</v>
      </c>
      <c r="B188" s="249"/>
      <c r="C188" s="249"/>
      <c r="D188" s="249"/>
      <c r="E188" s="249"/>
      <c r="F188" s="249"/>
      <c r="G188" s="247">
        <v>0</v>
      </c>
      <c r="H188" s="247"/>
      <c r="I188" s="247">
        <v>0</v>
      </c>
      <c r="J188" s="247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ht="16.800000000000001">
      <c r="A192" s="234" t="s">
        <v>901</v>
      </c>
      <c r="B192" s="234"/>
      <c r="C192" s="234"/>
      <c r="D192" s="234"/>
      <c r="E192" s="234"/>
      <c r="F192" s="234"/>
      <c r="G192" s="234"/>
      <c r="H192" s="234"/>
      <c r="I192" s="234"/>
      <c r="J192" s="234"/>
    </row>
    <row r="193" ht="55.200000000000003">
      <c r="A193" s="241">
        <v>1</v>
      </c>
      <c r="B193" s="241" t="s">
        <v>727</v>
      </c>
      <c r="C193" s="241" t="s">
        <v>902</v>
      </c>
      <c r="D193" s="242" t="s">
        <v>222</v>
      </c>
      <c r="E193" s="243">
        <v>4</v>
      </c>
      <c r="F193" s="246">
        <v>159.13999999999999</v>
      </c>
      <c r="G193" s="245" t="s">
        <v>834</v>
      </c>
      <c r="H193" s="246">
        <v>668.38999999999999</v>
      </c>
      <c r="I193" s="245">
        <v>9.7400000000000002</v>
      </c>
      <c r="J193" s="246">
        <v>6510.1000000000004</v>
      </c>
    </row>
    <row r="194">
      <c r="A194" s="1"/>
      <c r="B194" s="1"/>
      <c r="C194" s="247" t="s">
        <v>118</v>
      </c>
      <c r="D194" s="1"/>
      <c r="E194" s="1"/>
      <c r="F194" s="1"/>
      <c r="G194" s="247">
        <v>668.38999999999999</v>
      </c>
      <c r="H194" s="247"/>
      <c r="I194" s="247">
        <v>6510.1000000000004</v>
      </c>
      <c r="J194" s="247"/>
    </row>
    <row r="195" ht="69">
      <c r="A195" s="241">
        <v>2</v>
      </c>
      <c r="B195" s="241" t="s">
        <v>830</v>
      </c>
      <c r="C195" s="241" t="s">
        <v>831</v>
      </c>
      <c r="D195" s="242" t="s">
        <v>811</v>
      </c>
      <c r="E195" s="243">
        <v>0.024</v>
      </c>
      <c r="F195" s="246">
        <v>23781.66</v>
      </c>
      <c r="G195" s="245" t="s">
        <v>108</v>
      </c>
      <c r="H195" s="246">
        <v>570.75999999999999</v>
      </c>
      <c r="I195" s="245">
        <v>3.8100000000000001</v>
      </c>
      <c r="J195" s="246">
        <v>2174.5900000000001</v>
      </c>
    </row>
    <row r="196">
      <c r="A196" s="1"/>
      <c r="B196" s="1"/>
      <c r="C196" s="247" t="s">
        <v>118</v>
      </c>
      <c r="D196" s="1"/>
      <c r="E196" s="1"/>
      <c r="F196" s="1"/>
      <c r="G196" s="247">
        <v>570.75999999999999</v>
      </c>
      <c r="H196" s="247"/>
      <c r="I196" s="247">
        <v>2174.5900000000001</v>
      </c>
      <c r="J196" s="247"/>
    </row>
    <row r="197" ht="82.799999999999997">
      <c r="A197" s="241">
        <v>3</v>
      </c>
      <c r="B197" s="241" t="s">
        <v>903</v>
      </c>
      <c r="C197" s="241" t="s">
        <v>904</v>
      </c>
      <c r="D197" s="242" t="s">
        <v>54</v>
      </c>
      <c r="E197" s="243">
        <v>35</v>
      </c>
      <c r="F197" s="246">
        <v>55.109999999999999</v>
      </c>
      <c r="G197" s="245" t="s">
        <v>108</v>
      </c>
      <c r="H197" s="246">
        <v>1928.8499999999999</v>
      </c>
      <c r="I197" s="245">
        <v>9.7400000000000002</v>
      </c>
      <c r="J197" s="246">
        <v>18787</v>
      </c>
    </row>
    <row r="198">
      <c r="A198" s="1"/>
      <c r="B198" s="1"/>
      <c r="C198" s="247" t="s">
        <v>118</v>
      </c>
      <c r="D198" s="1"/>
      <c r="E198" s="1"/>
      <c r="F198" s="1"/>
      <c r="G198" s="247">
        <v>1928.8499999999999</v>
      </c>
      <c r="H198" s="247"/>
      <c r="I198" s="247">
        <v>18787</v>
      </c>
      <c r="J198" s="247"/>
    </row>
    <row r="199" ht="69">
      <c r="A199" s="241">
        <v>4</v>
      </c>
      <c r="B199" s="241" t="s">
        <v>730</v>
      </c>
      <c r="C199" s="241" t="s">
        <v>729</v>
      </c>
      <c r="D199" s="242" t="s">
        <v>222</v>
      </c>
      <c r="E199" s="243">
        <v>4</v>
      </c>
      <c r="F199" s="246">
        <v>2090.4200000000001</v>
      </c>
      <c r="G199" s="245" t="s">
        <v>834</v>
      </c>
      <c r="H199" s="246">
        <v>8779.7600000000002</v>
      </c>
      <c r="I199" s="245">
        <v>9.7400000000000002</v>
      </c>
      <c r="J199" s="246">
        <v>85514.899999999994</v>
      </c>
    </row>
    <row r="200">
      <c r="A200" s="1"/>
      <c r="B200" s="1"/>
      <c r="C200" s="247" t="s">
        <v>118</v>
      </c>
      <c r="D200" s="1"/>
      <c r="E200" s="1"/>
      <c r="F200" s="1"/>
      <c r="G200" s="247">
        <v>8779.7600000000002</v>
      </c>
      <c r="H200" s="247"/>
      <c r="I200" s="247">
        <v>85514.899999999994</v>
      </c>
      <c r="J200" s="247"/>
    </row>
    <row r="201" ht="41.399999999999999">
      <c r="A201" s="241">
        <v>5</v>
      </c>
      <c r="B201" s="241" t="s">
        <v>905</v>
      </c>
      <c r="C201" s="241" t="s">
        <v>906</v>
      </c>
      <c r="D201" s="242" t="s">
        <v>860</v>
      </c>
      <c r="E201" s="243">
        <v>0.067860000000000004</v>
      </c>
      <c r="F201" s="246">
        <v>5763</v>
      </c>
      <c r="G201" s="245" t="s">
        <v>108</v>
      </c>
      <c r="H201" s="246">
        <v>391.07999999999998</v>
      </c>
      <c r="I201" s="245">
        <v>8.9800000000000004</v>
      </c>
      <c r="J201" s="246">
        <v>3511.8699999999999</v>
      </c>
    </row>
    <row r="202">
      <c r="A202" s="1"/>
      <c r="B202" s="1"/>
      <c r="C202" s="247" t="s">
        <v>118</v>
      </c>
      <c r="D202" s="1"/>
      <c r="E202" s="1"/>
      <c r="F202" s="1"/>
      <c r="G202" s="247">
        <v>391.07999999999998</v>
      </c>
      <c r="H202" s="247"/>
      <c r="I202" s="247">
        <v>3511.8699999999999</v>
      </c>
      <c r="J202" s="247"/>
    </row>
    <row r="203">
      <c r="A203" s="241">
        <v>6</v>
      </c>
      <c r="B203" s="241" t="s">
        <v>907</v>
      </c>
      <c r="C203" s="241" t="s">
        <v>908</v>
      </c>
      <c r="D203" s="242" t="s">
        <v>860</v>
      </c>
      <c r="E203" s="243">
        <v>0.036035999999999999</v>
      </c>
      <c r="F203" s="246">
        <v>5800</v>
      </c>
      <c r="G203" s="245" t="s">
        <v>108</v>
      </c>
      <c r="H203" s="246">
        <v>209.00999999999999</v>
      </c>
      <c r="I203" s="245">
        <v>9.4800000000000004</v>
      </c>
      <c r="J203" s="246">
        <v>1981.4000000000001</v>
      </c>
    </row>
    <row r="204">
      <c r="A204" s="1"/>
      <c r="B204" s="1"/>
      <c r="C204" s="247" t="s">
        <v>118</v>
      </c>
      <c r="D204" s="1"/>
      <c r="E204" s="1"/>
      <c r="F204" s="1"/>
      <c r="G204" s="247">
        <v>209.00999999999999</v>
      </c>
      <c r="H204" s="247"/>
      <c r="I204" s="247">
        <v>1981.4000000000001</v>
      </c>
      <c r="J204" s="247"/>
    </row>
    <row r="205" ht="55.200000000000003">
      <c r="A205" s="241">
        <v>7</v>
      </c>
      <c r="B205" s="241" t="s">
        <v>909</v>
      </c>
      <c r="C205" s="241" t="s">
        <v>733</v>
      </c>
      <c r="D205" s="242" t="s">
        <v>851</v>
      </c>
      <c r="E205" s="243">
        <v>16</v>
      </c>
      <c r="F205" s="246">
        <v>419.08999999999997</v>
      </c>
      <c r="G205" s="245" t="s">
        <v>834</v>
      </c>
      <c r="H205" s="246">
        <v>7040.71</v>
      </c>
      <c r="I205" s="245">
        <v>9.7400000000000002</v>
      </c>
      <c r="J205" s="246">
        <v>68576.529999999999</v>
      </c>
    </row>
    <row r="206">
      <c r="A206" s="1"/>
      <c r="B206" s="1"/>
      <c r="C206" s="247" t="s">
        <v>118</v>
      </c>
      <c r="D206" s="1"/>
      <c r="E206" s="1"/>
      <c r="F206" s="1"/>
      <c r="G206" s="247">
        <v>7040.71</v>
      </c>
      <c r="H206" s="247"/>
      <c r="I206" s="247">
        <v>68576.529999999999</v>
      </c>
      <c r="J206" s="247"/>
    </row>
    <row r="207" ht="96.599999999999994">
      <c r="A207" s="241">
        <v>8</v>
      </c>
      <c r="B207" s="241" t="s">
        <v>910</v>
      </c>
      <c r="C207" s="241" t="s">
        <v>737</v>
      </c>
      <c r="D207" s="242" t="s">
        <v>911</v>
      </c>
      <c r="E207" s="243">
        <v>44</v>
      </c>
      <c r="F207" s="246">
        <v>3.21</v>
      </c>
      <c r="G207" s="245" t="s">
        <v>834</v>
      </c>
      <c r="H207" s="246">
        <v>148.30000000000001</v>
      </c>
      <c r="I207" s="245">
        <v>9.7400000000000002</v>
      </c>
      <c r="J207" s="246">
        <v>1444.46</v>
      </c>
    </row>
    <row r="208">
      <c r="A208" s="1"/>
      <c r="B208" s="1"/>
      <c r="C208" s="247" t="s">
        <v>118</v>
      </c>
      <c r="D208" s="1"/>
      <c r="E208" s="1"/>
      <c r="F208" s="1"/>
      <c r="G208" s="247">
        <v>148.30000000000001</v>
      </c>
      <c r="H208" s="247"/>
      <c r="I208" s="247">
        <v>1444.46</v>
      </c>
      <c r="J208" s="247"/>
    </row>
    <row r="209" ht="69">
      <c r="A209" s="241">
        <v>9</v>
      </c>
      <c r="B209" s="241" t="s">
        <v>912</v>
      </c>
      <c r="C209" s="241" t="s">
        <v>221</v>
      </c>
      <c r="D209" s="242" t="s">
        <v>222</v>
      </c>
      <c r="E209" s="243">
        <v>7</v>
      </c>
      <c r="F209" s="246">
        <v>113.59999999999999</v>
      </c>
      <c r="G209" s="245" t="s">
        <v>834</v>
      </c>
      <c r="H209" s="246">
        <v>834.96000000000004</v>
      </c>
      <c r="I209" s="245">
        <v>9.7400000000000002</v>
      </c>
      <c r="J209" s="246">
        <v>8132.5100000000002</v>
      </c>
    </row>
    <row r="210">
      <c r="A210" s="1"/>
      <c r="B210" s="1"/>
      <c r="C210" s="247" t="s">
        <v>118</v>
      </c>
      <c r="D210" s="1"/>
      <c r="E210" s="1"/>
      <c r="F210" s="1"/>
      <c r="G210" s="247">
        <v>834.96000000000004</v>
      </c>
      <c r="H210" s="247"/>
      <c r="I210" s="247">
        <v>8132.5100000000002</v>
      </c>
      <c r="J210" s="247"/>
    </row>
    <row r="211" ht="96.599999999999994">
      <c r="A211" s="241">
        <v>10</v>
      </c>
      <c r="B211" s="241" t="s">
        <v>913</v>
      </c>
      <c r="C211" s="241" t="s">
        <v>741</v>
      </c>
      <c r="D211" s="242" t="s">
        <v>865</v>
      </c>
      <c r="E211" s="243">
        <v>13.720000000000001</v>
      </c>
      <c r="F211" s="246">
        <v>21.600000000000001</v>
      </c>
      <c r="G211" s="245" t="s">
        <v>834</v>
      </c>
      <c r="H211" s="246">
        <v>311.17000000000002</v>
      </c>
      <c r="I211" s="245">
        <v>9.7400000000000002</v>
      </c>
      <c r="J211" s="246">
        <v>3030.79</v>
      </c>
    </row>
    <row r="212">
      <c r="A212" s="1"/>
      <c r="B212" s="1"/>
      <c r="C212" s="247" t="s">
        <v>118</v>
      </c>
      <c r="D212" s="1"/>
      <c r="E212" s="1"/>
      <c r="F212" s="1"/>
      <c r="G212" s="247">
        <v>311.17000000000002</v>
      </c>
      <c r="H212" s="247"/>
      <c r="I212" s="247">
        <v>3030.79</v>
      </c>
      <c r="J212" s="247"/>
    </row>
    <row r="213" ht="27.600000000000001">
      <c r="A213" s="241">
        <v>11</v>
      </c>
      <c r="B213" s="241" t="s">
        <v>914</v>
      </c>
      <c r="C213" s="241" t="s">
        <v>915</v>
      </c>
      <c r="D213" s="242" t="s">
        <v>54</v>
      </c>
      <c r="E213" s="243">
        <v>28</v>
      </c>
      <c r="F213" s="246">
        <v>11.44</v>
      </c>
      <c r="G213" s="245" t="s">
        <v>108</v>
      </c>
      <c r="H213" s="246">
        <v>320.31999999999999</v>
      </c>
      <c r="I213" s="245">
        <v>20.190000000000001</v>
      </c>
      <c r="J213" s="246">
        <v>6467.2600000000002</v>
      </c>
    </row>
    <row r="214">
      <c r="A214" s="1"/>
      <c r="B214" s="1"/>
      <c r="C214" s="247" t="s">
        <v>118</v>
      </c>
      <c r="D214" s="1"/>
      <c r="E214" s="1"/>
      <c r="F214" s="1"/>
      <c r="G214" s="247">
        <v>320.31999999999999</v>
      </c>
      <c r="H214" s="247"/>
      <c r="I214" s="247">
        <v>6467.2600000000002</v>
      </c>
      <c r="J214" s="247"/>
    </row>
    <row r="215" ht="27.600000000000001">
      <c r="A215" s="241">
        <v>12</v>
      </c>
      <c r="B215" s="241" t="s">
        <v>916</v>
      </c>
      <c r="C215" s="241" t="s">
        <v>917</v>
      </c>
      <c r="D215" s="242" t="s">
        <v>518</v>
      </c>
      <c r="E215" s="243">
        <v>0.12</v>
      </c>
      <c r="F215" s="246">
        <v>2203</v>
      </c>
      <c r="G215" s="245" t="s">
        <v>108</v>
      </c>
      <c r="H215" s="246">
        <v>264.36000000000001</v>
      </c>
      <c r="I215" s="245">
        <v>6.79</v>
      </c>
      <c r="J215" s="246">
        <v>1795</v>
      </c>
    </row>
    <row r="216">
      <c r="A216" s="1"/>
      <c r="B216" s="1"/>
      <c r="C216" s="247" t="s">
        <v>118</v>
      </c>
      <c r="D216" s="1"/>
      <c r="E216" s="1"/>
      <c r="F216" s="1"/>
      <c r="G216" s="247">
        <v>264.36000000000001</v>
      </c>
      <c r="H216" s="247"/>
      <c r="I216" s="247">
        <v>1795</v>
      </c>
      <c r="J216" s="247"/>
    </row>
    <row r="217" ht="55.200000000000003">
      <c r="A217" s="241">
        <v>13</v>
      </c>
      <c r="B217" s="241" t="s">
        <v>666</v>
      </c>
      <c r="C217" s="241" t="s">
        <v>709</v>
      </c>
      <c r="D217" s="242" t="s">
        <v>222</v>
      </c>
      <c r="E217" s="243">
        <v>6</v>
      </c>
      <c r="F217" s="246">
        <v>256.67000000000002</v>
      </c>
      <c r="G217" s="245" t="s">
        <v>834</v>
      </c>
      <c r="H217" s="246">
        <v>1617.02</v>
      </c>
      <c r="I217" s="245">
        <v>9.7400000000000002</v>
      </c>
      <c r="J217" s="246">
        <v>15749.780000000001</v>
      </c>
    </row>
    <row r="218">
      <c r="A218" s="1"/>
      <c r="B218" s="1"/>
      <c r="C218" s="247" t="s">
        <v>118</v>
      </c>
      <c r="D218" s="1"/>
      <c r="E218" s="1"/>
      <c r="F218" s="1"/>
      <c r="G218" s="247">
        <v>1617.02</v>
      </c>
      <c r="H218" s="247"/>
      <c r="I218" s="247">
        <v>15749.780000000001</v>
      </c>
      <c r="J218" s="247"/>
    </row>
    <row r="219" ht="55.200000000000003">
      <c r="A219" s="241">
        <v>14</v>
      </c>
      <c r="B219" s="241" t="s">
        <v>666</v>
      </c>
      <c r="C219" s="241" t="s">
        <v>722</v>
      </c>
      <c r="D219" s="242" t="s">
        <v>222</v>
      </c>
      <c r="E219" s="243">
        <v>6</v>
      </c>
      <c r="F219" s="246">
        <v>177.87</v>
      </c>
      <c r="G219" s="245" t="s">
        <v>834</v>
      </c>
      <c r="H219" s="246">
        <v>1120.5799999999999</v>
      </c>
      <c r="I219" s="245">
        <v>9.7400000000000002</v>
      </c>
      <c r="J219" s="246">
        <v>10914.459999999999</v>
      </c>
    </row>
    <row r="220">
      <c r="A220" s="1"/>
      <c r="B220" s="1"/>
      <c r="C220" s="247" t="s">
        <v>118</v>
      </c>
      <c r="D220" s="1"/>
      <c r="E220" s="1"/>
      <c r="F220" s="1"/>
      <c r="G220" s="247">
        <v>1120.5799999999999</v>
      </c>
      <c r="H220" s="247"/>
      <c r="I220" s="247">
        <v>10914.459999999999</v>
      </c>
      <c r="J220" s="247"/>
    </row>
    <row r="221" ht="55.200000000000003">
      <c r="A221" s="241">
        <v>15</v>
      </c>
      <c r="B221" s="241" t="s">
        <v>666</v>
      </c>
      <c r="C221" s="241" t="s">
        <v>723</v>
      </c>
      <c r="D221" s="242" t="s">
        <v>222</v>
      </c>
      <c r="E221" s="243">
        <v>6</v>
      </c>
      <c r="F221" s="246">
        <v>2.5699999999999998</v>
      </c>
      <c r="G221" s="245" t="s">
        <v>834</v>
      </c>
      <c r="H221" s="246">
        <v>16.190000000000001</v>
      </c>
      <c r="I221" s="245">
        <v>9.7400000000000002</v>
      </c>
      <c r="J221" s="246">
        <v>157.69999999999999</v>
      </c>
    </row>
    <row r="222">
      <c r="A222" s="1"/>
      <c r="B222" s="1"/>
      <c r="C222" s="247" t="s">
        <v>118</v>
      </c>
      <c r="D222" s="1"/>
      <c r="E222" s="1"/>
      <c r="F222" s="1"/>
      <c r="G222" s="247">
        <v>16.190000000000001</v>
      </c>
      <c r="H222" s="247"/>
      <c r="I222" s="247">
        <v>157.69999999999999</v>
      </c>
      <c r="J222" s="247"/>
    </row>
    <row r="223" ht="55.200000000000003">
      <c r="A223" s="241">
        <v>16</v>
      </c>
      <c r="B223" s="241" t="s">
        <v>666</v>
      </c>
      <c r="C223" s="241" t="s">
        <v>724</v>
      </c>
      <c r="D223" s="242" t="s">
        <v>222</v>
      </c>
      <c r="E223" s="243">
        <v>12</v>
      </c>
      <c r="F223" s="246">
        <v>17.969999999999999</v>
      </c>
      <c r="G223" s="245" t="s">
        <v>834</v>
      </c>
      <c r="H223" s="246">
        <v>226.41999999999999</v>
      </c>
      <c r="I223" s="245">
        <v>9.7400000000000002</v>
      </c>
      <c r="J223" s="246">
        <v>2205.3499999999999</v>
      </c>
    </row>
    <row r="224">
      <c r="A224" s="1"/>
      <c r="B224" s="1"/>
      <c r="C224" s="247" t="s">
        <v>118</v>
      </c>
      <c r="D224" s="1"/>
      <c r="E224" s="1"/>
      <c r="F224" s="1"/>
      <c r="G224" s="247">
        <v>226.41999999999999</v>
      </c>
      <c r="H224" s="247"/>
      <c r="I224" s="247">
        <v>2205.3499999999999</v>
      </c>
      <c r="J224" s="247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>
      <c r="A226" s="249" t="s">
        <v>918</v>
      </c>
      <c r="B226" s="249"/>
      <c r="C226" s="249"/>
      <c r="D226" s="249"/>
      <c r="E226" s="249"/>
      <c r="F226" s="249"/>
      <c r="G226" s="247">
        <v>24447.879999999994</v>
      </c>
      <c r="H226" s="247"/>
      <c r="I226" s="247">
        <v>236953.70000000001</v>
      </c>
      <c r="J226" s="247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>
      <c r="A230" s="249" t="s">
        <v>562</v>
      </c>
      <c r="B230" s="249"/>
      <c r="C230" s="249"/>
      <c r="D230" s="249"/>
      <c r="E230" s="249"/>
      <c r="F230" s="249"/>
      <c r="G230" s="247">
        <v>211657</v>
      </c>
      <c r="H230" s="247"/>
      <c r="I230" s="247">
        <v>1689645.0300000003</v>
      </c>
      <c r="J230" s="247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6">
      <c r="A236" s="250" t="s">
        <v>446</v>
      </c>
      <c r="B236" s="250"/>
      <c r="C236" s="251" t="s">
        <v>63</v>
      </c>
      <c r="D236" s="251"/>
      <c r="E236" s="251"/>
      <c r="F236" s="251"/>
      <c r="G236" s="251"/>
      <c r="H236" s="214" t="str">
        <f>'демонтаж влз'!H58</f>
        <v xml:space="preserve">Просвирова О.А.</v>
      </c>
      <c r="I236" s="214"/>
      <c r="J236" s="214"/>
    </row>
    <row r="237">
      <c r="A237" s="214"/>
      <c r="B237" s="214"/>
      <c r="C237" s="220" t="s">
        <v>448</v>
      </c>
      <c r="D237" s="220"/>
      <c r="E237" s="220"/>
      <c r="F237" s="220"/>
      <c r="G237" s="220"/>
      <c r="H237" s="214"/>
      <c r="I237" s="214"/>
      <c r="J237" s="214"/>
    </row>
    <row r="238">
      <c r="A238" s="214"/>
      <c r="B238" s="214"/>
      <c r="C238" s="214"/>
      <c r="D238" s="214"/>
      <c r="E238" s="214"/>
      <c r="F238" s="214"/>
      <c r="G238" s="214"/>
      <c r="H238" s="214"/>
      <c r="I238" s="214"/>
      <c r="J238" s="214"/>
    </row>
    <row r="239">
      <c r="A239" s="250" t="s">
        <v>449</v>
      </c>
      <c r="B239" s="250"/>
      <c r="C239" s="251" t="s">
        <v>63</v>
      </c>
      <c r="D239" s="251"/>
      <c r="E239" s="251"/>
      <c r="F239" s="251"/>
      <c r="G239" s="251"/>
      <c r="H239" s="214" t="s">
        <v>63</v>
      </c>
      <c r="I239" s="214"/>
      <c r="J239" s="214"/>
    </row>
    <row r="240">
      <c r="A240" s="214"/>
      <c r="B240" s="214"/>
      <c r="C240" s="220" t="s">
        <v>448</v>
      </c>
      <c r="D240" s="220"/>
      <c r="E240" s="220"/>
      <c r="F240" s="220"/>
      <c r="G240" s="220"/>
      <c r="H240" s="214"/>
      <c r="I240" s="214"/>
      <c r="J240" s="214"/>
    </row>
  </sheetData>
  <mergeCells count="113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F13"/>
    <mergeCell ref="A14:J14"/>
    <mergeCell ref="B17:D17"/>
    <mergeCell ref="A18:J18"/>
    <mergeCell ref="A20:J20"/>
    <mergeCell ref="E24:G24"/>
    <mergeCell ref="E25:G25"/>
    <mergeCell ref="E26:G26"/>
    <mergeCell ref="A32:J32"/>
    <mergeCell ref="G38:H38"/>
    <mergeCell ref="I38:J38"/>
    <mergeCell ref="G47:H47"/>
    <mergeCell ref="I47:J47"/>
    <mergeCell ref="G57:H57"/>
    <mergeCell ref="I57:J57"/>
    <mergeCell ref="G67:H67"/>
    <mergeCell ref="I67:J67"/>
    <mergeCell ref="G77:H77"/>
    <mergeCell ref="I77:J77"/>
    <mergeCell ref="G79:H79"/>
    <mergeCell ref="I79:J79"/>
    <mergeCell ref="G87:H87"/>
    <mergeCell ref="I87:J87"/>
    <mergeCell ref="G96:H96"/>
    <mergeCell ref="I96:J96"/>
    <mergeCell ref="G105:H105"/>
    <mergeCell ref="I105:J105"/>
    <mergeCell ref="G114:H114"/>
    <mergeCell ref="I114:J114"/>
    <mergeCell ref="G120:H120"/>
    <mergeCell ref="I120:J120"/>
    <mergeCell ref="G129:H129"/>
    <mergeCell ref="I129:J129"/>
    <mergeCell ref="G135:H135"/>
    <mergeCell ref="I135:J135"/>
    <mergeCell ref="G145:H145"/>
    <mergeCell ref="I145:J145"/>
    <mergeCell ref="G153:H153"/>
    <mergeCell ref="I153:J153"/>
    <mergeCell ref="G162:H162"/>
    <mergeCell ref="I162:J162"/>
    <mergeCell ref="G168:H168"/>
    <mergeCell ref="I168:J168"/>
    <mergeCell ref="A170:F170"/>
    <mergeCell ref="G170:H170"/>
    <mergeCell ref="I170:J170"/>
    <mergeCell ref="A174:J174"/>
    <mergeCell ref="G176:H176"/>
    <mergeCell ref="I176:J176"/>
    <mergeCell ref="G178:H178"/>
    <mergeCell ref="I178:J178"/>
    <mergeCell ref="A180:F180"/>
    <mergeCell ref="G180:H180"/>
    <mergeCell ref="I180:J180"/>
    <mergeCell ref="A184:J184"/>
    <mergeCell ref="G186:H186"/>
    <mergeCell ref="I186:J186"/>
    <mergeCell ref="A188:F188"/>
    <mergeCell ref="G188:H188"/>
    <mergeCell ref="I188:J188"/>
    <mergeCell ref="A192:J192"/>
    <mergeCell ref="G194:H194"/>
    <mergeCell ref="I194:J194"/>
    <mergeCell ref="G196:H196"/>
    <mergeCell ref="I196:J196"/>
    <mergeCell ref="G198:H198"/>
    <mergeCell ref="I198:J198"/>
    <mergeCell ref="G200:H200"/>
    <mergeCell ref="I200:J200"/>
    <mergeCell ref="G202:H202"/>
    <mergeCell ref="I202:J202"/>
    <mergeCell ref="G204:H204"/>
    <mergeCell ref="I204:J204"/>
    <mergeCell ref="G206:H206"/>
    <mergeCell ref="I206:J206"/>
    <mergeCell ref="G208:H208"/>
    <mergeCell ref="I208:J208"/>
    <mergeCell ref="G210:H210"/>
    <mergeCell ref="I210:J210"/>
    <mergeCell ref="G212:H212"/>
    <mergeCell ref="I212:J212"/>
    <mergeCell ref="G214:H214"/>
    <mergeCell ref="I214:J214"/>
    <mergeCell ref="G216:H216"/>
    <mergeCell ref="I216:J216"/>
    <mergeCell ref="G218:H218"/>
    <mergeCell ref="I218:J218"/>
    <mergeCell ref="G220:H220"/>
    <mergeCell ref="I220:J220"/>
    <mergeCell ref="G222:H222"/>
    <mergeCell ref="I222:J222"/>
    <mergeCell ref="G224:H224"/>
    <mergeCell ref="I224:J224"/>
    <mergeCell ref="A226:F226"/>
    <mergeCell ref="G226:H226"/>
    <mergeCell ref="I226:J226"/>
    <mergeCell ref="A230:F230"/>
    <mergeCell ref="G230:H230"/>
    <mergeCell ref="I230:J230"/>
    <mergeCell ref="A236:B236"/>
    <mergeCell ref="C237:G237"/>
    <mergeCell ref="A239:B239"/>
    <mergeCell ref="C240:G240"/>
  </mergeCells>
  <printOptions headings="0" gridLines="0"/>
  <pageMargins left="0.35433070866141736" right="0.23622047244094491" top="0.35433070866141736" bottom="0.39370078740157477" header="0.31496062992125984" footer="0.31496062992125984"/>
  <pageSetup paperSize="9" scale="57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67" zoomScale="89" workbookViewId="0">
      <selection activeCell="A76" activeCellId="0" sqref="76:81"/>
    </sheetView>
  </sheetViews>
  <sheetFormatPr defaultColWidth="9.109375" defaultRowHeight="14.25"/>
  <cols>
    <col customWidth="1" min="1" max="1" style="1" width="5.6640625"/>
    <col customWidth="1" min="2" max="2" style="1" width="19.77734375"/>
    <col customWidth="1" min="3" max="3" style="1" width="33.33203125"/>
    <col customWidth="1" min="4" max="5" style="1" width="11.6640625"/>
    <col customWidth="1" min="6" max="9" style="1" width="12.6640625"/>
    <col customWidth="1" min="10" max="10" style="1" width="13.5546875"/>
    <col min="11" max="16384" style="1" width="9.109375"/>
  </cols>
  <sheetData>
    <row r="1">
      <c r="A1" s="209" t="s">
        <v>89</v>
      </c>
      <c r="B1" s="209"/>
      <c r="C1" s="209"/>
      <c r="D1" s="209"/>
      <c r="E1" s="209"/>
      <c r="F1" s="209"/>
      <c r="G1" s="209"/>
      <c r="H1" s="209"/>
      <c r="I1" s="209"/>
      <c r="J1" s="209"/>
    </row>
    <row r="2">
      <c r="A2" s="210"/>
      <c r="B2" s="210"/>
      <c r="C2" s="210"/>
      <c r="D2" s="210"/>
      <c r="E2" s="210"/>
      <c r="F2" s="210"/>
      <c r="G2" s="210"/>
      <c r="H2" s="210"/>
      <c r="I2" s="210"/>
      <c r="J2" s="211" t="s">
        <v>494</v>
      </c>
    </row>
    <row r="3" ht="16.800000000000001">
      <c r="A3" s="212"/>
      <c r="B3" s="213" t="s">
        <v>451</v>
      </c>
      <c r="C3" s="213"/>
      <c r="D3" s="213"/>
      <c r="E3" s="213"/>
      <c r="F3" s="214"/>
      <c r="G3" s="213" t="s">
        <v>452</v>
      </c>
      <c r="H3" s="370"/>
      <c r="I3" s="370"/>
      <c r="J3" s="370"/>
    </row>
    <row r="4">
      <c r="A4" s="214"/>
      <c r="B4" s="215"/>
      <c r="C4" s="215"/>
      <c r="D4" s="215"/>
      <c r="E4" s="215"/>
      <c r="F4" s="214"/>
      <c r="G4" s="215"/>
      <c r="H4" s="370"/>
      <c r="I4" s="370"/>
      <c r="J4" s="370"/>
    </row>
    <row r="5">
      <c r="A5" s="214"/>
      <c r="B5" s="214"/>
      <c r="C5" s="215"/>
      <c r="D5" s="215"/>
      <c r="E5" s="215"/>
      <c r="F5" s="214"/>
      <c r="G5" s="215"/>
      <c r="H5" s="215"/>
      <c r="I5" s="215"/>
      <c r="J5" s="215"/>
    </row>
    <row r="6">
      <c r="A6" s="215"/>
      <c r="B6" s="216" t="s">
        <v>919</v>
      </c>
      <c r="C6" s="216"/>
      <c r="D6" s="216"/>
      <c r="E6" s="216"/>
      <c r="F6" s="214"/>
      <c r="G6" s="215" t="s">
        <v>496</v>
      </c>
      <c r="H6" s="370"/>
      <c r="I6" s="370"/>
      <c r="J6" s="370"/>
    </row>
    <row r="7">
      <c r="A7" s="217"/>
      <c r="B7" s="218" t="s">
        <v>456</v>
      </c>
      <c r="C7" s="218"/>
      <c r="D7" s="218"/>
      <c r="E7" s="218"/>
      <c r="F7" s="214"/>
      <c r="G7" s="218" t="s">
        <v>456</v>
      </c>
      <c r="H7" s="372"/>
      <c r="I7" s="372"/>
      <c r="J7" s="372"/>
    </row>
    <row r="9">
      <c r="A9" s="214"/>
      <c r="B9" s="214"/>
      <c r="C9" s="214"/>
      <c r="D9" s="214"/>
      <c r="E9" s="214"/>
      <c r="F9" s="214"/>
      <c r="G9" s="214"/>
      <c r="H9" s="214"/>
      <c r="I9" s="214"/>
      <c r="J9" s="211"/>
      <c r="K9" s="59"/>
    </row>
    <row r="10" ht="45" customHeight="1">
      <c r="A10" s="219" t="str">
        <f>CONCATENATE('титул '!K14," ",'титул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  </v>
      </c>
      <c r="B10" s="219"/>
      <c r="C10" s="219"/>
      <c r="D10" s="219"/>
      <c r="E10" s="219"/>
      <c r="F10" s="219"/>
      <c r="G10" s="219"/>
      <c r="H10" s="219"/>
      <c r="I10" s="219"/>
      <c r="J10" s="219"/>
    </row>
    <row r="11">
      <c r="A11" s="220" t="s">
        <v>498</v>
      </c>
      <c r="B11" s="220"/>
      <c r="C11" s="220"/>
      <c r="D11" s="220"/>
      <c r="E11" s="220"/>
      <c r="F11" s="220"/>
      <c r="G11" s="220"/>
      <c r="H11" s="220"/>
      <c r="I11" s="220"/>
      <c r="J11" s="220"/>
    </row>
    <row r="12" ht="29.25" customHeight="1">
      <c r="A12" s="214"/>
      <c r="B12" s="214"/>
      <c r="C12" s="214"/>
      <c r="D12" s="214"/>
      <c r="E12" s="214"/>
      <c r="F12" s="214"/>
      <c r="G12" s="214"/>
      <c r="H12" s="214"/>
      <c r="I12" s="214"/>
      <c r="J12" s="214"/>
      <c r="R12" s="376"/>
    </row>
    <row r="13" ht="37.5" customHeight="1">
      <c r="A13" s="221" t="s">
        <v>499</v>
      </c>
      <c r="B13" s="221"/>
      <c r="C13" s="221"/>
      <c r="D13" s="221"/>
      <c r="E13" s="221"/>
      <c r="F13" s="221"/>
      <c r="G13" s="222" t="s">
        <v>13</v>
      </c>
      <c r="H13" s="223"/>
      <c r="I13" s="223"/>
      <c r="J13" s="223"/>
    </row>
    <row r="14">
      <c r="A14" s="224" t="s">
        <v>460</v>
      </c>
      <c r="B14" s="224"/>
      <c r="C14" s="224"/>
      <c r="D14" s="224"/>
      <c r="E14" s="224"/>
      <c r="F14" s="224"/>
      <c r="G14" s="224"/>
      <c r="H14" s="224"/>
      <c r="I14" s="224"/>
      <c r="J14" s="224"/>
    </row>
    <row r="15" ht="18.75" customHeight="1">
      <c r="A15" s="214"/>
      <c r="B15" s="214"/>
      <c r="C15" s="214"/>
      <c r="D15" s="214"/>
      <c r="E15" s="214"/>
      <c r="F15" s="214"/>
      <c r="G15" s="214"/>
      <c r="H15" s="214"/>
      <c r="I15" s="214"/>
      <c r="J15" s="214"/>
    </row>
    <row r="16" ht="15" customHeight="1">
      <c r="A16" s="214"/>
      <c r="B16" s="214"/>
      <c r="C16" s="214"/>
      <c r="D16" s="214"/>
      <c r="E16" s="214"/>
      <c r="F16" s="214"/>
      <c r="G16" s="214"/>
      <c r="H16" s="214"/>
      <c r="I16" s="214"/>
      <c r="J16" s="214"/>
    </row>
    <row r="17" ht="17.399999999999999">
      <c r="A17" s="225" t="s">
        <v>837</v>
      </c>
      <c r="B17" s="226" t="s">
        <v>920</v>
      </c>
      <c r="C17" s="226"/>
      <c r="D17" s="226"/>
      <c r="E17" s="227"/>
      <c r="F17" s="227"/>
      <c r="G17" s="227"/>
      <c r="H17" s="227"/>
      <c r="I17" s="227"/>
      <c r="J17" s="227"/>
    </row>
    <row r="18">
      <c r="A18" s="224" t="s">
        <v>462</v>
      </c>
      <c r="B18" s="224"/>
      <c r="C18" s="224"/>
      <c r="D18" s="224"/>
      <c r="E18" s="224"/>
      <c r="F18" s="224"/>
      <c r="G18" s="224"/>
      <c r="H18" s="224"/>
      <c r="I18" s="224"/>
      <c r="J18" s="224"/>
    </row>
    <row r="19" ht="18.75" customHeight="1">
      <c r="A19" s="214"/>
      <c r="B19" s="214"/>
      <c r="C19" s="214"/>
      <c r="D19" s="214"/>
      <c r="E19" s="214"/>
      <c r="F19" s="214"/>
      <c r="G19" s="214"/>
      <c r="H19" s="214"/>
      <c r="I19" s="214"/>
      <c r="J19" s="214"/>
    </row>
    <row r="20" ht="15.75" customHeight="1">
      <c r="A20" s="218" t="s">
        <v>503</v>
      </c>
      <c r="B20" s="218"/>
      <c r="C20" s="218"/>
      <c r="D20" s="218"/>
      <c r="E20" s="218"/>
      <c r="F20" s="218"/>
      <c r="G20" s="218"/>
      <c r="H20" s="218"/>
      <c r="I20" s="218"/>
      <c r="J20" s="218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214"/>
    </row>
    <row r="22">
      <c r="A22" s="214"/>
      <c r="B22" s="214"/>
      <c r="C22" s="214"/>
      <c r="D22" s="214"/>
      <c r="E22" s="214"/>
      <c r="F22" s="214"/>
      <c r="G22" s="214"/>
      <c r="H22" s="228" t="s">
        <v>504</v>
      </c>
      <c r="I22" s="228" t="s">
        <v>505</v>
      </c>
      <c r="J22" s="214"/>
    </row>
    <row r="23">
      <c r="A23" s="214"/>
      <c r="B23" s="214"/>
      <c r="C23" s="214"/>
      <c r="D23" s="214"/>
      <c r="E23" s="214"/>
      <c r="F23" s="214"/>
      <c r="G23" s="214"/>
      <c r="H23" s="228" t="s">
        <v>506</v>
      </c>
      <c r="I23" s="228" t="s">
        <v>506</v>
      </c>
      <c r="J23" s="214"/>
    </row>
    <row r="24">
      <c r="A24" s="214"/>
      <c r="B24" s="214"/>
      <c r="C24" s="214"/>
      <c r="D24" s="214"/>
      <c r="E24" s="215" t="s">
        <v>507</v>
      </c>
      <c r="F24" s="215"/>
      <c r="G24" s="215"/>
      <c r="H24" s="229">
        <v>17.89678</v>
      </c>
      <c r="I24" s="229">
        <v>199.63999999999999</v>
      </c>
      <c r="J24" s="214" t="s">
        <v>508</v>
      </c>
    </row>
    <row r="25">
      <c r="A25" s="214"/>
      <c r="B25" s="214"/>
      <c r="C25" s="214"/>
      <c r="D25" s="214"/>
      <c r="E25" s="215" t="s">
        <v>509</v>
      </c>
      <c r="F25" s="215"/>
      <c r="G25" s="215"/>
      <c r="H25" s="229">
        <v>34.902879999999996</v>
      </c>
      <c r="I25" s="229">
        <v>34.902879999999996</v>
      </c>
      <c r="J25" s="214" t="s">
        <v>510</v>
      </c>
    </row>
    <row r="26">
      <c r="A26" s="214"/>
      <c r="B26" s="214"/>
      <c r="C26" s="214"/>
      <c r="D26" s="214"/>
      <c r="E26" s="215" t="s">
        <v>511</v>
      </c>
      <c r="F26" s="215"/>
      <c r="G26" s="215"/>
      <c r="H26" s="229">
        <v>0.33192999999999995</v>
      </c>
      <c r="I26" s="229">
        <v>17.154190000000003</v>
      </c>
      <c r="J26" s="214" t="s">
        <v>508</v>
      </c>
    </row>
    <row r="27">
      <c r="A27" s="214"/>
      <c r="B27" s="214"/>
      <c r="C27" s="214"/>
      <c r="D27" s="214"/>
      <c r="E27" s="214"/>
      <c r="F27" s="214"/>
      <c r="G27" s="214"/>
      <c r="H27" s="210"/>
      <c r="I27" s="229"/>
      <c r="J27" s="214"/>
    </row>
    <row r="28">
      <c r="A28" s="214" t="s">
        <v>764</v>
      </c>
      <c r="B28" s="214"/>
      <c r="C28" s="214"/>
      <c r="D28" s="230"/>
      <c r="E28" s="231"/>
      <c r="F28" s="214"/>
      <c r="G28" s="214"/>
      <c r="H28" s="214"/>
      <c r="I28" s="214"/>
      <c r="J28" s="214"/>
    </row>
    <row r="29" ht="69">
      <c r="A29" s="232" t="s">
        <v>93</v>
      </c>
      <c r="B29" s="232" t="s">
        <v>94</v>
      </c>
      <c r="C29" s="232" t="s">
        <v>95</v>
      </c>
      <c r="D29" s="232" t="s">
        <v>96</v>
      </c>
      <c r="E29" s="232" t="s">
        <v>97</v>
      </c>
      <c r="F29" s="232" t="s">
        <v>98</v>
      </c>
      <c r="G29" s="233" t="s">
        <v>99</v>
      </c>
      <c r="H29" s="232" t="s">
        <v>100</v>
      </c>
      <c r="I29" s="232" t="s">
        <v>101</v>
      </c>
      <c r="J29" s="232" t="s">
        <v>102</v>
      </c>
    </row>
    <row r="30">
      <c r="A30" s="232">
        <v>1</v>
      </c>
      <c r="B30" s="232">
        <v>2</v>
      </c>
      <c r="C30" s="232">
        <v>3</v>
      </c>
      <c r="D30" s="232">
        <v>4</v>
      </c>
      <c r="E30" s="232">
        <v>5</v>
      </c>
      <c r="F30" s="232">
        <v>6</v>
      </c>
      <c r="G30" s="232">
        <v>7</v>
      </c>
      <c r="H30" s="232">
        <v>8</v>
      </c>
      <c r="I30" s="232">
        <v>9</v>
      </c>
      <c r="J30" s="232">
        <v>10</v>
      </c>
    </row>
    <row r="32" ht="16.800000000000001">
      <c r="A32" s="234" t="s">
        <v>921</v>
      </c>
      <c r="B32" s="234"/>
      <c r="C32" s="234"/>
      <c r="D32" s="234"/>
      <c r="E32" s="234"/>
      <c r="F32" s="234"/>
      <c r="G32" s="234"/>
      <c r="H32" s="234"/>
      <c r="I32" s="234"/>
      <c r="J32" s="234"/>
    </row>
    <row r="33" ht="55.200000000000003">
      <c r="A33" s="236">
        <v>1</v>
      </c>
      <c r="B33" s="236" t="s">
        <v>922</v>
      </c>
      <c r="C33" s="236" t="s">
        <v>923</v>
      </c>
      <c r="D33" s="237" t="s">
        <v>107</v>
      </c>
      <c r="E33" s="210">
        <v>4</v>
      </c>
      <c r="F33" s="229">
        <v>15.030000000000001</v>
      </c>
      <c r="G33" s="239"/>
      <c r="H33" s="229"/>
      <c r="I33" s="239" t="s">
        <v>924</v>
      </c>
      <c r="J33" s="229"/>
    </row>
    <row r="34">
      <c r="A34" s="236"/>
      <c r="B34" s="236"/>
      <c r="C34" s="236" t="s">
        <v>109</v>
      </c>
      <c r="D34" s="237"/>
      <c r="E34" s="210"/>
      <c r="F34" s="229">
        <v>2.4500000000000002</v>
      </c>
      <c r="G34" s="239" t="s">
        <v>819</v>
      </c>
      <c r="H34" s="229">
        <v>11.76</v>
      </c>
      <c r="I34" s="239">
        <v>51.68</v>
      </c>
      <c r="J34" s="229">
        <v>607.75999999999999</v>
      </c>
    </row>
    <row r="35">
      <c r="A35" s="236"/>
      <c r="B35" s="236"/>
      <c r="C35" s="236" t="s">
        <v>110</v>
      </c>
      <c r="D35" s="237"/>
      <c r="E35" s="210"/>
      <c r="F35" s="229">
        <v>12.58</v>
      </c>
      <c r="G35" s="239" t="s">
        <v>819</v>
      </c>
      <c r="H35" s="229">
        <v>60.380000000000003</v>
      </c>
      <c r="I35" s="239">
        <v>15.08</v>
      </c>
      <c r="J35" s="229">
        <v>910.59000000000003</v>
      </c>
    </row>
    <row r="36">
      <c r="A36" s="236"/>
      <c r="B36" s="236"/>
      <c r="C36" s="236" t="s">
        <v>111</v>
      </c>
      <c r="D36" s="237"/>
      <c r="E36" s="210"/>
      <c r="F36" s="229">
        <v>2.1600000000000001</v>
      </c>
      <c r="G36" s="239" t="s">
        <v>819</v>
      </c>
      <c r="H36" s="248">
        <v>10.369999999999999</v>
      </c>
      <c r="I36" s="239">
        <v>51.68</v>
      </c>
      <c r="J36" s="248">
        <v>535.82000000000005</v>
      </c>
    </row>
    <row r="37">
      <c r="A37" s="236"/>
      <c r="B37" s="236"/>
      <c r="C37" s="236" t="s">
        <v>521</v>
      </c>
      <c r="D37" s="237" t="s">
        <v>114</v>
      </c>
      <c r="E37" s="210">
        <v>103</v>
      </c>
      <c r="F37" s="229"/>
      <c r="G37" s="239"/>
      <c r="H37" s="229">
        <v>22.789999999999999</v>
      </c>
      <c r="I37" s="239">
        <v>103</v>
      </c>
      <c r="J37" s="229">
        <v>1177.8900000000001</v>
      </c>
    </row>
    <row r="38">
      <c r="A38" s="236"/>
      <c r="B38" s="236"/>
      <c r="C38" s="236" t="s">
        <v>522</v>
      </c>
      <c r="D38" s="237" t="s">
        <v>114</v>
      </c>
      <c r="E38" s="210">
        <v>60</v>
      </c>
      <c r="F38" s="229"/>
      <c r="G38" s="239"/>
      <c r="H38" s="229">
        <v>13.279999999999999</v>
      </c>
      <c r="I38" s="239">
        <v>60</v>
      </c>
      <c r="J38" s="229">
        <v>686.14999999999998</v>
      </c>
    </row>
    <row r="39">
      <c r="A39" s="241"/>
      <c r="B39" s="241"/>
      <c r="C39" s="241" t="s">
        <v>116</v>
      </c>
      <c r="D39" s="242" t="s">
        <v>117</v>
      </c>
      <c r="E39" s="243">
        <v>0.29999999999999999</v>
      </c>
      <c r="F39" s="246"/>
      <c r="G39" s="245" t="s">
        <v>819</v>
      </c>
      <c r="H39" s="246">
        <v>1.4399999999999999</v>
      </c>
      <c r="I39" s="245"/>
      <c r="J39" s="246"/>
    </row>
    <row r="40">
      <c r="C40" s="247" t="s">
        <v>118</v>
      </c>
      <c r="G40" s="247">
        <v>108.21000000000001</v>
      </c>
      <c r="H40" s="247"/>
      <c r="I40" s="247">
        <v>3382.3899999999999</v>
      </c>
      <c r="J40" s="247"/>
    </row>
    <row r="41" ht="110.40000000000001">
      <c r="A41" s="236">
        <v>2</v>
      </c>
      <c r="B41" s="236" t="s">
        <v>812</v>
      </c>
      <c r="C41" s="236" t="s">
        <v>925</v>
      </c>
      <c r="D41" s="237" t="s">
        <v>811</v>
      </c>
      <c r="E41" s="210">
        <v>0.071999999999999995</v>
      </c>
      <c r="F41" s="229">
        <v>5504.9799999999996</v>
      </c>
      <c r="G41" s="239"/>
      <c r="H41" s="229"/>
      <c r="I41" s="239" t="s">
        <v>812</v>
      </c>
      <c r="J41" s="229"/>
    </row>
    <row r="42">
      <c r="A42" s="236"/>
      <c r="B42" s="236"/>
      <c r="C42" s="236" t="s">
        <v>109</v>
      </c>
      <c r="D42" s="237"/>
      <c r="E42" s="210"/>
      <c r="F42" s="229">
        <v>1292.6900000000001</v>
      </c>
      <c r="G42" s="239" t="s">
        <v>108</v>
      </c>
      <c r="H42" s="229">
        <v>93.069999999999993</v>
      </c>
      <c r="I42" s="239">
        <v>51.68</v>
      </c>
      <c r="J42" s="229">
        <v>4810.0500000000002</v>
      </c>
    </row>
    <row r="43">
      <c r="A43" s="236"/>
      <c r="B43" s="236"/>
      <c r="C43" s="236" t="s">
        <v>110</v>
      </c>
      <c r="D43" s="237"/>
      <c r="E43" s="210"/>
      <c r="F43" s="229">
        <v>1064.9200000000001</v>
      </c>
      <c r="G43" s="239" t="s">
        <v>108</v>
      </c>
      <c r="H43" s="229">
        <v>76.670000000000002</v>
      </c>
      <c r="I43" s="239">
        <v>10.56</v>
      </c>
      <c r="J43" s="229">
        <v>809.67999999999995</v>
      </c>
    </row>
    <row r="44">
      <c r="A44" s="236"/>
      <c r="B44" s="236"/>
      <c r="C44" s="236" t="s">
        <v>111</v>
      </c>
      <c r="D44" s="237"/>
      <c r="E44" s="210"/>
      <c r="F44" s="229">
        <v>145.44999999999999</v>
      </c>
      <c r="G44" s="239" t="s">
        <v>108</v>
      </c>
      <c r="H44" s="248">
        <v>10.470000000000001</v>
      </c>
      <c r="I44" s="239">
        <v>51.68</v>
      </c>
      <c r="J44" s="248">
        <v>541.21000000000004</v>
      </c>
    </row>
    <row r="45">
      <c r="A45" s="236"/>
      <c r="B45" s="236"/>
      <c r="C45" s="236" t="s">
        <v>521</v>
      </c>
      <c r="D45" s="237" t="s">
        <v>114</v>
      </c>
      <c r="E45" s="210">
        <v>103</v>
      </c>
      <c r="F45" s="229"/>
      <c r="G45" s="239"/>
      <c r="H45" s="229">
        <v>106.65000000000001</v>
      </c>
      <c r="I45" s="239">
        <v>103</v>
      </c>
      <c r="J45" s="229">
        <v>5511.8000000000002</v>
      </c>
    </row>
    <row r="46">
      <c r="A46" s="236"/>
      <c r="B46" s="236"/>
      <c r="C46" s="236" t="s">
        <v>522</v>
      </c>
      <c r="D46" s="237" t="s">
        <v>114</v>
      </c>
      <c r="E46" s="210">
        <v>60</v>
      </c>
      <c r="F46" s="229"/>
      <c r="G46" s="239"/>
      <c r="H46" s="229">
        <v>62.119999999999997</v>
      </c>
      <c r="I46" s="239">
        <v>60</v>
      </c>
      <c r="J46" s="229">
        <v>3210.7600000000002</v>
      </c>
    </row>
    <row r="47">
      <c r="A47" s="241"/>
      <c r="B47" s="241"/>
      <c r="C47" s="241" t="s">
        <v>116</v>
      </c>
      <c r="D47" s="242" t="s">
        <v>117</v>
      </c>
      <c r="E47" s="243">
        <v>135.93000000000001</v>
      </c>
      <c r="F47" s="246"/>
      <c r="G47" s="245" t="s">
        <v>108</v>
      </c>
      <c r="H47" s="246">
        <v>9.7869600000000005</v>
      </c>
      <c r="I47" s="245"/>
      <c r="J47" s="246"/>
    </row>
    <row r="48">
      <c r="C48" s="247" t="s">
        <v>118</v>
      </c>
      <c r="G48" s="247">
        <v>338.50999999999999</v>
      </c>
      <c r="H48" s="247"/>
      <c r="I48" s="247">
        <v>14342.290000000001</v>
      </c>
      <c r="J48" s="247"/>
    </row>
    <row r="49" ht="55.200000000000003">
      <c r="A49" s="236">
        <v>3</v>
      </c>
      <c r="B49" s="236" t="s">
        <v>926</v>
      </c>
      <c r="C49" s="236" t="s">
        <v>927</v>
      </c>
      <c r="D49" s="237" t="s">
        <v>107</v>
      </c>
      <c r="E49" s="210">
        <v>2</v>
      </c>
      <c r="F49" s="229">
        <v>156.94</v>
      </c>
      <c r="G49" s="239"/>
      <c r="H49" s="229"/>
      <c r="I49" s="239" t="s">
        <v>926</v>
      </c>
      <c r="J49" s="229"/>
    </row>
    <row r="50">
      <c r="A50" s="236"/>
      <c r="B50" s="236"/>
      <c r="C50" s="236" t="s">
        <v>109</v>
      </c>
      <c r="D50" s="237"/>
      <c r="E50" s="210"/>
      <c r="F50" s="229">
        <v>33.960000000000001</v>
      </c>
      <c r="G50" s="239" t="s">
        <v>108</v>
      </c>
      <c r="H50" s="229">
        <v>67.920000000000002</v>
      </c>
      <c r="I50" s="239">
        <v>51.68</v>
      </c>
      <c r="J50" s="229">
        <v>3510.1100000000001</v>
      </c>
    </row>
    <row r="51">
      <c r="A51" s="236"/>
      <c r="B51" s="236"/>
      <c r="C51" s="236" t="s">
        <v>110</v>
      </c>
      <c r="D51" s="237"/>
      <c r="E51" s="210"/>
      <c r="F51" s="229">
        <v>26.969999999999999</v>
      </c>
      <c r="G51" s="239" t="s">
        <v>108</v>
      </c>
      <c r="H51" s="229">
        <v>53.939999999999998</v>
      </c>
      <c r="I51" s="239">
        <v>9.8800000000000008</v>
      </c>
      <c r="J51" s="229">
        <v>532.92999999999995</v>
      </c>
    </row>
    <row r="52">
      <c r="A52" s="236"/>
      <c r="B52" s="236"/>
      <c r="C52" s="236" t="s">
        <v>111</v>
      </c>
      <c r="D52" s="237"/>
      <c r="E52" s="210"/>
      <c r="F52" s="229">
        <v>3.8300000000000001</v>
      </c>
      <c r="G52" s="239" t="s">
        <v>108</v>
      </c>
      <c r="H52" s="248">
        <v>7.6600000000000001</v>
      </c>
      <c r="I52" s="239">
        <v>51.68</v>
      </c>
      <c r="J52" s="248">
        <v>395.87</v>
      </c>
    </row>
    <row r="53">
      <c r="A53" s="236"/>
      <c r="B53" s="236"/>
      <c r="C53" s="236" t="s">
        <v>521</v>
      </c>
      <c r="D53" s="237" t="s">
        <v>114</v>
      </c>
      <c r="E53" s="210">
        <v>103</v>
      </c>
      <c r="F53" s="229"/>
      <c r="G53" s="239"/>
      <c r="H53" s="229">
        <v>77.849999999999994</v>
      </c>
      <c r="I53" s="239">
        <v>103</v>
      </c>
      <c r="J53" s="229">
        <v>4023.1599999999999</v>
      </c>
    </row>
    <row r="54">
      <c r="A54" s="236"/>
      <c r="B54" s="236"/>
      <c r="C54" s="236" t="s">
        <v>522</v>
      </c>
      <c r="D54" s="237" t="s">
        <v>114</v>
      </c>
      <c r="E54" s="210">
        <v>60</v>
      </c>
      <c r="F54" s="229"/>
      <c r="G54" s="239"/>
      <c r="H54" s="229">
        <v>45.350000000000001</v>
      </c>
      <c r="I54" s="239">
        <v>60</v>
      </c>
      <c r="J54" s="229">
        <v>2343.5900000000001</v>
      </c>
    </row>
    <row r="55">
      <c r="A55" s="241"/>
      <c r="B55" s="241"/>
      <c r="C55" s="241" t="s">
        <v>116</v>
      </c>
      <c r="D55" s="242" t="s">
        <v>117</v>
      </c>
      <c r="E55" s="243">
        <v>3.5299999999999998</v>
      </c>
      <c r="F55" s="246"/>
      <c r="G55" s="245" t="s">
        <v>108</v>
      </c>
      <c r="H55" s="246">
        <v>7.0599999999999996</v>
      </c>
      <c r="I55" s="245"/>
      <c r="J55" s="246"/>
    </row>
    <row r="56">
      <c r="C56" s="247" t="s">
        <v>118</v>
      </c>
      <c r="G56" s="247">
        <v>245.06</v>
      </c>
      <c r="H56" s="247"/>
      <c r="I56" s="247">
        <v>10409.790000000001</v>
      </c>
      <c r="J56" s="247"/>
    </row>
    <row r="57" ht="28.199999999999999">
      <c r="A57" s="236">
        <v>4</v>
      </c>
      <c r="B57" s="236" t="s">
        <v>928</v>
      </c>
      <c r="C57" s="236" t="s">
        <v>929</v>
      </c>
      <c r="D57" s="237" t="s">
        <v>880</v>
      </c>
      <c r="E57" s="210">
        <v>21</v>
      </c>
      <c r="F57" s="229">
        <v>6.3699999999999992</v>
      </c>
      <c r="G57" s="239"/>
      <c r="H57" s="229"/>
      <c r="I57" s="239" t="s">
        <v>928</v>
      </c>
      <c r="J57" s="229"/>
    </row>
    <row r="58">
      <c r="A58" s="236"/>
      <c r="B58" s="236"/>
      <c r="C58" s="236" t="s">
        <v>109</v>
      </c>
      <c r="D58" s="237"/>
      <c r="E58" s="210"/>
      <c r="F58" s="229">
        <v>5.3499999999999996</v>
      </c>
      <c r="G58" s="239" t="s">
        <v>108</v>
      </c>
      <c r="H58" s="229">
        <v>112.34999999999999</v>
      </c>
      <c r="I58" s="239">
        <v>51.68</v>
      </c>
      <c r="J58" s="229">
        <v>5806.25</v>
      </c>
    </row>
    <row r="59">
      <c r="A59" s="236"/>
      <c r="B59" s="236"/>
      <c r="C59" s="236" t="s">
        <v>110</v>
      </c>
      <c r="D59" s="237"/>
      <c r="E59" s="210"/>
      <c r="F59" s="229">
        <v>0.040000000000000001</v>
      </c>
      <c r="G59" s="239" t="s">
        <v>108</v>
      </c>
      <c r="H59" s="229">
        <v>0.83999999999999997</v>
      </c>
      <c r="I59" s="239">
        <v>4.75</v>
      </c>
      <c r="J59" s="229">
        <v>3.9900000000000002</v>
      </c>
    </row>
    <row r="60">
      <c r="A60" s="236"/>
      <c r="B60" s="236"/>
      <c r="C60" s="236" t="s">
        <v>112</v>
      </c>
      <c r="D60" s="237"/>
      <c r="E60" s="210"/>
      <c r="F60" s="229">
        <v>0.97999999999999998</v>
      </c>
      <c r="G60" s="239" t="s">
        <v>108</v>
      </c>
      <c r="H60" s="229">
        <v>20.579999999999998</v>
      </c>
      <c r="I60" s="239">
        <v>14.94</v>
      </c>
      <c r="J60" s="229">
        <v>307.47000000000003</v>
      </c>
    </row>
    <row r="61">
      <c r="A61" s="236">
        <v>5</v>
      </c>
      <c r="B61" s="236" t="s">
        <v>930</v>
      </c>
      <c r="C61" s="236" t="s">
        <v>931</v>
      </c>
      <c r="D61" s="237" t="s">
        <v>54</v>
      </c>
      <c r="E61" s="210">
        <v>7.3499999999999996</v>
      </c>
      <c r="F61" s="229">
        <v>0</v>
      </c>
      <c r="G61" s="375" t="s">
        <v>108</v>
      </c>
      <c r="H61" s="229">
        <v>0</v>
      </c>
      <c r="I61" s="239">
        <v>9.2200000000000006</v>
      </c>
      <c r="J61" s="229">
        <v>0</v>
      </c>
    </row>
    <row r="62">
      <c r="A62" s="236"/>
      <c r="B62" s="236"/>
      <c r="C62" s="236" t="s">
        <v>521</v>
      </c>
      <c r="D62" s="237" t="s">
        <v>114</v>
      </c>
      <c r="E62" s="210">
        <v>97</v>
      </c>
      <c r="F62" s="229"/>
      <c r="G62" s="239"/>
      <c r="H62" s="229">
        <v>108.98</v>
      </c>
      <c r="I62" s="239">
        <v>97</v>
      </c>
      <c r="J62" s="229">
        <v>5632.0600000000004</v>
      </c>
    </row>
    <row r="63">
      <c r="A63" s="236"/>
      <c r="B63" s="236"/>
      <c r="C63" s="236" t="s">
        <v>522</v>
      </c>
      <c r="D63" s="237" t="s">
        <v>114</v>
      </c>
      <c r="E63" s="210">
        <v>51</v>
      </c>
      <c r="F63" s="229"/>
      <c r="G63" s="239"/>
      <c r="H63" s="229">
        <v>57.299999999999997</v>
      </c>
      <c r="I63" s="239">
        <v>51</v>
      </c>
      <c r="J63" s="229">
        <v>2961.1900000000001</v>
      </c>
    </row>
    <row r="64">
      <c r="A64" s="241"/>
      <c r="B64" s="241"/>
      <c r="C64" s="241" t="s">
        <v>116</v>
      </c>
      <c r="D64" s="242" t="s">
        <v>117</v>
      </c>
      <c r="E64" s="243">
        <v>0.58999999999999997</v>
      </c>
      <c r="F64" s="246"/>
      <c r="G64" s="245" t="s">
        <v>108</v>
      </c>
      <c r="H64" s="246">
        <v>12.389999999999999</v>
      </c>
      <c r="I64" s="245"/>
      <c r="J64" s="246"/>
    </row>
    <row r="65">
      <c r="C65" s="247" t="s">
        <v>118</v>
      </c>
      <c r="G65" s="247">
        <v>300.05000000000001</v>
      </c>
      <c r="H65" s="247"/>
      <c r="I65" s="247">
        <v>14710.959999999999</v>
      </c>
      <c r="J65" s="247"/>
    </row>
    <row r="66" ht="42.75">
      <c r="A66" s="236">
        <v>6</v>
      </c>
      <c r="B66" s="236" t="s">
        <v>825</v>
      </c>
      <c r="C66" s="236" t="s">
        <v>932</v>
      </c>
      <c r="D66" s="237" t="s">
        <v>518</v>
      </c>
      <c r="E66" s="210">
        <v>0.12</v>
      </c>
      <c r="F66" s="229">
        <v>148.35999999999999</v>
      </c>
      <c r="G66" s="239"/>
      <c r="H66" s="229"/>
      <c r="I66" s="239" t="s">
        <v>804</v>
      </c>
      <c r="J66" s="229"/>
    </row>
    <row r="67">
      <c r="A67" s="236"/>
      <c r="B67" s="236"/>
      <c r="C67" s="236" t="s">
        <v>109</v>
      </c>
      <c r="D67" s="237"/>
      <c r="E67" s="210"/>
      <c r="F67" s="229">
        <v>145.44999999999999</v>
      </c>
      <c r="G67" s="239" t="s">
        <v>827</v>
      </c>
      <c r="H67" s="229">
        <v>18.329999999999998</v>
      </c>
      <c r="I67" s="239">
        <v>51.68</v>
      </c>
      <c r="J67" s="229">
        <v>947.12</v>
      </c>
    </row>
    <row r="68">
      <c r="A68" s="236"/>
      <c r="B68" s="236"/>
      <c r="C68" s="236" t="s">
        <v>112</v>
      </c>
      <c r="D68" s="237"/>
      <c r="E68" s="210"/>
      <c r="F68" s="229">
        <v>2.9100000000000001</v>
      </c>
      <c r="G68" s="239" t="s">
        <v>108</v>
      </c>
      <c r="H68" s="229">
        <v>0.34999999999999998</v>
      </c>
      <c r="I68" s="239">
        <v>51.659999999999997</v>
      </c>
      <c r="J68" s="229">
        <v>18.039999999999999</v>
      </c>
    </row>
    <row r="69">
      <c r="A69" s="236"/>
      <c r="B69" s="236"/>
      <c r="C69" s="236" t="s">
        <v>521</v>
      </c>
      <c r="D69" s="237" t="s">
        <v>114</v>
      </c>
      <c r="E69" s="210">
        <v>97</v>
      </c>
      <c r="F69" s="229"/>
      <c r="G69" s="239"/>
      <c r="H69" s="229">
        <v>17.780000000000001</v>
      </c>
      <c r="I69" s="239">
        <v>97</v>
      </c>
      <c r="J69" s="229">
        <v>918.71000000000004</v>
      </c>
    </row>
    <row r="70">
      <c r="A70" s="236"/>
      <c r="B70" s="236"/>
      <c r="C70" s="236" t="s">
        <v>522</v>
      </c>
      <c r="D70" s="237" t="s">
        <v>114</v>
      </c>
      <c r="E70" s="210">
        <v>51</v>
      </c>
      <c r="F70" s="229"/>
      <c r="G70" s="239"/>
      <c r="H70" s="229">
        <v>9.3499999999999996</v>
      </c>
      <c r="I70" s="239">
        <v>51</v>
      </c>
      <c r="J70" s="229">
        <v>483.02999999999997</v>
      </c>
    </row>
    <row r="71">
      <c r="A71" s="241"/>
      <c r="B71" s="241"/>
      <c r="C71" s="241" t="s">
        <v>116</v>
      </c>
      <c r="D71" s="242" t="s">
        <v>117</v>
      </c>
      <c r="E71" s="243">
        <v>15.119999999999999</v>
      </c>
      <c r="F71" s="246"/>
      <c r="G71" s="245" t="s">
        <v>827</v>
      </c>
      <c r="H71" s="246">
        <v>1.9051199999999999</v>
      </c>
      <c r="I71" s="245"/>
      <c r="J71" s="246"/>
    </row>
    <row r="72">
      <c r="C72" s="247" t="s">
        <v>118</v>
      </c>
      <c r="G72" s="247">
        <v>45.810000000000002</v>
      </c>
      <c r="H72" s="247"/>
      <c r="I72" s="247">
        <v>2366.9000000000001</v>
      </c>
      <c r="J72" s="247"/>
    </row>
    <row r="74">
      <c r="A74" s="249" t="s">
        <v>933</v>
      </c>
      <c r="B74" s="249"/>
      <c r="C74" s="249"/>
      <c r="D74" s="249"/>
      <c r="E74" s="249"/>
      <c r="F74" s="249"/>
      <c r="G74" s="247">
        <v>1037.6399999999999</v>
      </c>
      <c r="H74" s="247"/>
      <c r="I74" s="247">
        <v>45212.330000000002</v>
      </c>
      <c r="J74" s="247"/>
    </row>
    <row r="78" ht="16.800000000000001">
      <c r="A78" s="234" t="s">
        <v>829</v>
      </c>
      <c r="B78" s="234"/>
      <c r="C78" s="234"/>
      <c r="D78" s="234"/>
      <c r="E78" s="234"/>
      <c r="F78" s="234"/>
      <c r="G78" s="234"/>
      <c r="H78" s="234"/>
      <c r="I78" s="234"/>
      <c r="J78" s="234"/>
    </row>
    <row r="79" ht="71.25">
      <c r="A79" s="241">
        <v>1</v>
      </c>
      <c r="B79" s="241" t="s">
        <v>903</v>
      </c>
      <c r="C79" s="241" t="s">
        <v>904</v>
      </c>
      <c r="D79" s="242" t="s">
        <v>54</v>
      </c>
      <c r="E79" s="243">
        <v>75</v>
      </c>
      <c r="F79" s="246">
        <v>55.109999999999999</v>
      </c>
      <c r="G79" s="245" t="s">
        <v>108</v>
      </c>
      <c r="H79" s="246">
        <v>4133.25</v>
      </c>
      <c r="I79" s="245">
        <v>9.7400000000000002</v>
      </c>
      <c r="J79" s="246">
        <v>40257.860000000001</v>
      </c>
    </row>
    <row r="80">
      <c r="C80" s="247" t="s">
        <v>118</v>
      </c>
      <c r="G80" s="247">
        <v>4133.25</v>
      </c>
      <c r="H80" s="247"/>
      <c r="I80" s="247">
        <v>40257.860000000001</v>
      </c>
      <c r="J80" s="247"/>
    </row>
    <row r="81" ht="42.75">
      <c r="A81" s="241">
        <v>2</v>
      </c>
      <c r="B81" s="241" t="s">
        <v>934</v>
      </c>
      <c r="C81" s="241" t="s">
        <v>713</v>
      </c>
      <c r="D81" s="242" t="s">
        <v>222</v>
      </c>
      <c r="E81" s="243">
        <v>14</v>
      </c>
      <c r="F81" s="246">
        <v>16.809999999999999</v>
      </c>
      <c r="G81" s="245" t="s">
        <v>834</v>
      </c>
      <c r="H81" s="246">
        <v>247.11000000000001</v>
      </c>
      <c r="I81" s="245">
        <v>9.7400000000000002</v>
      </c>
      <c r="J81" s="246">
        <v>2406.8200000000002</v>
      </c>
    </row>
    <row r="82">
      <c r="C82" s="247" t="s">
        <v>118</v>
      </c>
      <c r="G82" s="247">
        <v>247.11000000000001</v>
      </c>
      <c r="H82" s="247"/>
      <c r="I82" s="247">
        <v>2406.8200000000002</v>
      </c>
      <c r="J82" s="247"/>
    </row>
    <row r="83" ht="42.75">
      <c r="A83" s="241">
        <v>3</v>
      </c>
      <c r="B83" s="241" t="s">
        <v>934</v>
      </c>
      <c r="C83" s="241" t="s">
        <v>715</v>
      </c>
      <c r="D83" s="242" t="s">
        <v>222</v>
      </c>
      <c r="E83" s="243">
        <v>14</v>
      </c>
      <c r="F83" s="246">
        <v>4.8799999999999999</v>
      </c>
      <c r="G83" s="245" t="s">
        <v>834</v>
      </c>
      <c r="H83" s="246">
        <v>71.739999999999995</v>
      </c>
      <c r="I83" s="245">
        <v>9.7400000000000002</v>
      </c>
      <c r="J83" s="246">
        <v>698.71000000000004</v>
      </c>
    </row>
    <row r="84">
      <c r="C84" s="247" t="s">
        <v>118</v>
      </c>
      <c r="G84" s="247">
        <v>71.739999999999995</v>
      </c>
      <c r="H84" s="247"/>
      <c r="I84" s="247">
        <v>698.71000000000004</v>
      </c>
      <c r="J84" s="247"/>
    </row>
    <row r="85" ht="42.75">
      <c r="A85" s="241">
        <v>4</v>
      </c>
      <c r="B85" s="241" t="s">
        <v>934</v>
      </c>
      <c r="C85" s="241" t="s">
        <v>716</v>
      </c>
      <c r="D85" s="242" t="s">
        <v>222</v>
      </c>
      <c r="E85" s="243">
        <v>7</v>
      </c>
      <c r="F85" s="246">
        <v>69.430000000000007</v>
      </c>
      <c r="G85" s="245" t="s">
        <v>834</v>
      </c>
      <c r="H85" s="246">
        <v>510.31</v>
      </c>
      <c r="I85" s="245">
        <v>9.7400000000000002</v>
      </c>
      <c r="J85" s="246">
        <v>4970.4200000000001</v>
      </c>
    </row>
    <row r="86">
      <c r="C86" s="247" t="s">
        <v>118</v>
      </c>
      <c r="G86" s="247">
        <v>510.31</v>
      </c>
      <c r="H86" s="247"/>
      <c r="I86" s="247">
        <v>4970.4200000000001</v>
      </c>
      <c r="J86" s="247"/>
    </row>
    <row r="87" ht="42.75">
      <c r="A87" s="241">
        <v>5</v>
      </c>
      <c r="B87" s="241" t="s">
        <v>934</v>
      </c>
      <c r="C87" s="241" t="s">
        <v>717</v>
      </c>
      <c r="D87" s="242" t="s">
        <v>222</v>
      </c>
      <c r="E87" s="243">
        <v>14</v>
      </c>
      <c r="F87" s="246">
        <v>157.72999999999999</v>
      </c>
      <c r="G87" s="245" t="s">
        <v>834</v>
      </c>
      <c r="H87" s="246">
        <v>2318.6300000000001</v>
      </c>
      <c r="I87" s="245">
        <v>9.7400000000000002</v>
      </c>
      <c r="J87" s="246">
        <v>22583.470000000001</v>
      </c>
    </row>
    <row r="88">
      <c r="C88" s="247" t="s">
        <v>118</v>
      </c>
      <c r="G88" s="247">
        <v>2318.6300000000001</v>
      </c>
      <c r="H88" s="247"/>
      <c r="I88" s="247">
        <v>22583.470000000001</v>
      </c>
      <c r="J88" s="247"/>
    </row>
    <row r="89" ht="42.75">
      <c r="A89" s="241">
        <v>6</v>
      </c>
      <c r="B89" s="241" t="s">
        <v>934</v>
      </c>
      <c r="C89" s="241" t="s">
        <v>718</v>
      </c>
      <c r="D89" s="242" t="s">
        <v>222</v>
      </c>
      <c r="E89" s="243">
        <v>7</v>
      </c>
      <c r="F89" s="246">
        <v>56.079999999999998</v>
      </c>
      <c r="G89" s="245" t="s">
        <v>834</v>
      </c>
      <c r="H89" s="246">
        <v>412.19</v>
      </c>
      <c r="I89" s="245">
        <v>9.7400000000000002</v>
      </c>
      <c r="J89" s="246">
        <v>4014.71</v>
      </c>
    </row>
    <row r="90">
      <c r="C90" s="247" t="s">
        <v>118</v>
      </c>
      <c r="G90" s="247">
        <v>412.19</v>
      </c>
      <c r="H90" s="247"/>
      <c r="I90" s="247">
        <v>4014.71</v>
      </c>
      <c r="J90" s="247"/>
    </row>
    <row r="91" ht="42.75">
      <c r="A91" s="241">
        <v>7</v>
      </c>
      <c r="B91" s="241" t="s">
        <v>934</v>
      </c>
      <c r="C91" s="241" t="s">
        <v>321</v>
      </c>
      <c r="D91" s="242" t="s">
        <v>222</v>
      </c>
      <c r="E91" s="243">
        <v>14</v>
      </c>
      <c r="F91" s="246">
        <v>22.719999999999999</v>
      </c>
      <c r="G91" s="245" t="s">
        <v>834</v>
      </c>
      <c r="H91" s="246">
        <v>333.98000000000002</v>
      </c>
      <c r="I91" s="245">
        <v>9.7400000000000002</v>
      </c>
      <c r="J91" s="246">
        <v>3253</v>
      </c>
    </row>
    <row r="92">
      <c r="C92" s="247" t="s">
        <v>118</v>
      </c>
      <c r="G92" s="247">
        <v>333.98000000000002</v>
      </c>
      <c r="H92" s="247"/>
      <c r="I92" s="247">
        <v>3253</v>
      </c>
      <c r="J92" s="247"/>
    </row>
    <row r="93" ht="42.75">
      <c r="A93" s="241">
        <v>8</v>
      </c>
      <c r="B93" s="241" t="s">
        <v>934</v>
      </c>
      <c r="C93" s="241" t="s">
        <v>719</v>
      </c>
      <c r="D93" s="242" t="s">
        <v>222</v>
      </c>
      <c r="E93" s="243">
        <v>14</v>
      </c>
      <c r="F93" s="246">
        <v>1.54</v>
      </c>
      <c r="G93" s="245" t="s">
        <v>834</v>
      </c>
      <c r="H93" s="246">
        <v>22.640000000000001</v>
      </c>
      <c r="I93" s="245">
        <v>9.7400000000000002</v>
      </c>
      <c r="J93" s="246">
        <v>220.49000000000001</v>
      </c>
    </row>
    <row r="94">
      <c r="C94" s="247" t="s">
        <v>118</v>
      </c>
      <c r="G94" s="247">
        <v>22.640000000000001</v>
      </c>
      <c r="H94" s="247"/>
      <c r="I94" s="247">
        <v>220.49000000000001</v>
      </c>
      <c r="J94" s="247"/>
    </row>
    <row r="95" ht="42.75">
      <c r="A95" s="241">
        <v>9</v>
      </c>
      <c r="B95" s="241" t="s">
        <v>935</v>
      </c>
      <c r="C95" s="241" t="s">
        <v>936</v>
      </c>
      <c r="D95" s="242" t="s">
        <v>518</v>
      </c>
      <c r="E95" s="243">
        <v>0.12</v>
      </c>
      <c r="F95" s="246">
        <v>11055</v>
      </c>
      <c r="G95" s="245" t="s">
        <v>108</v>
      </c>
      <c r="H95" s="246">
        <v>1326.5999999999999</v>
      </c>
      <c r="I95" s="245">
        <v>2.3799999999999999</v>
      </c>
      <c r="J95" s="246">
        <v>3157.3099999999999</v>
      </c>
    </row>
    <row r="96">
      <c r="C96" s="247" t="s">
        <v>118</v>
      </c>
      <c r="G96" s="247">
        <v>1326.5999999999999</v>
      </c>
      <c r="H96" s="247"/>
      <c r="I96" s="247">
        <v>3157.3099999999999</v>
      </c>
      <c r="J96" s="247"/>
    </row>
    <row r="97" ht="42.75">
      <c r="A97" s="241">
        <v>10</v>
      </c>
      <c r="B97" s="241" t="s">
        <v>934</v>
      </c>
      <c r="C97" s="241" t="s">
        <v>937</v>
      </c>
      <c r="D97" s="242" t="s">
        <v>222</v>
      </c>
      <c r="E97" s="243">
        <v>16</v>
      </c>
      <c r="F97" s="246">
        <v>65.25</v>
      </c>
      <c r="G97" s="245" t="s">
        <v>834</v>
      </c>
      <c r="H97" s="246">
        <v>1096.2</v>
      </c>
      <c r="I97" s="245">
        <v>9.7400000000000002</v>
      </c>
      <c r="J97" s="246">
        <v>10676.99</v>
      </c>
    </row>
    <row r="98">
      <c r="C98" s="247" t="s">
        <v>118</v>
      </c>
      <c r="G98" s="247">
        <v>1096.2</v>
      </c>
      <c r="H98" s="247"/>
      <c r="I98" s="247">
        <v>10676.99</v>
      </c>
      <c r="J98" s="247"/>
    </row>
    <row r="99" ht="42.75">
      <c r="A99" s="241">
        <v>11</v>
      </c>
      <c r="B99" s="241" t="s">
        <v>934</v>
      </c>
      <c r="C99" s="241" t="s">
        <v>720</v>
      </c>
      <c r="D99" s="242" t="s">
        <v>222</v>
      </c>
      <c r="E99" s="243">
        <v>28</v>
      </c>
      <c r="F99" s="246">
        <v>106.78</v>
      </c>
      <c r="G99" s="245" t="s">
        <v>834</v>
      </c>
      <c r="H99" s="246">
        <v>3139.3299999999999</v>
      </c>
      <c r="I99" s="245">
        <v>9.7400000000000002</v>
      </c>
      <c r="J99" s="246">
        <v>30577.09</v>
      </c>
    </row>
    <row r="100">
      <c r="C100" s="247" t="s">
        <v>118</v>
      </c>
      <c r="G100" s="247">
        <v>3139.3299999999999</v>
      </c>
      <c r="H100" s="247"/>
      <c r="I100" s="247">
        <v>30577.09</v>
      </c>
      <c r="J100" s="247"/>
    </row>
    <row r="101" ht="42.75">
      <c r="A101" s="241">
        <v>12</v>
      </c>
      <c r="B101" s="241" t="s">
        <v>934</v>
      </c>
      <c r="C101" s="241" t="s">
        <v>721</v>
      </c>
      <c r="D101" s="242" t="s">
        <v>222</v>
      </c>
      <c r="E101" s="243">
        <v>28</v>
      </c>
      <c r="F101" s="246">
        <v>109.59999999999999</v>
      </c>
      <c r="G101" s="245" t="s">
        <v>834</v>
      </c>
      <c r="H101" s="246">
        <v>3222.2399999999998</v>
      </c>
      <c r="I101" s="245">
        <v>9.7400000000000002</v>
      </c>
      <c r="J101" s="246">
        <v>31384.619999999999</v>
      </c>
    </row>
    <row r="102">
      <c r="C102" s="247" t="s">
        <v>118</v>
      </c>
      <c r="G102" s="247">
        <v>3222.2399999999998</v>
      </c>
      <c r="H102" s="247"/>
      <c r="I102" s="247">
        <v>31384.619999999999</v>
      </c>
      <c r="J102" s="247"/>
    </row>
    <row r="103" ht="71.25">
      <c r="A103" s="241">
        <v>13</v>
      </c>
      <c r="B103" s="241" t="s">
        <v>938</v>
      </c>
      <c r="C103" s="241" t="s">
        <v>939</v>
      </c>
      <c r="D103" s="242" t="s">
        <v>54</v>
      </c>
      <c r="E103" s="243">
        <v>1.05</v>
      </c>
      <c r="F103" s="246">
        <v>23.73</v>
      </c>
      <c r="G103" s="245" t="s">
        <v>108</v>
      </c>
      <c r="H103" s="246">
        <v>24.920000000000002</v>
      </c>
      <c r="I103" s="245">
        <v>9.2200000000000006</v>
      </c>
      <c r="J103" s="246">
        <v>229.72999999999999</v>
      </c>
    </row>
    <row r="104">
      <c r="C104" s="247" t="s">
        <v>118</v>
      </c>
      <c r="G104" s="247">
        <v>24.920000000000002</v>
      </c>
      <c r="H104" s="247"/>
      <c r="I104" s="247">
        <v>229.72999999999999</v>
      </c>
      <c r="J104" s="247"/>
    </row>
    <row r="106">
      <c r="A106" s="249" t="s">
        <v>836</v>
      </c>
      <c r="B106" s="249"/>
      <c r="C106" s="249"/>
      <c r="D106" s="249"/>
      <c r="E106" s="249"/>
      <c r="F106" s="249"/>
      <c r="G106" s="247">
        <v>16859.139999999999</v>
      </c>
      <c r="H106" s="247"/>
      <c r="I106" s="247">
        <v>154431.22000000003</v>
      </c>
      <c r="J106" s="247"/>
    </row>
    <row r="110">
      <c r="A110" s="249" t="s">
        <v>562</v>
      </c>
      <c r="B110" s="249"/>
      <c r="C110" s="249"/>
      <c r="D110" s="249"/>
      <c r="E110" s="249"/>
      <c r="F110" s="249"/>
      <c r="G110" s="247">
        <v>17896.779999999999</v>
      </c>
      <c r="H110" s="247"/>
      <c r="I110" s="247">
        <v>199643.55000000002</v>
      </c>
      <c r="J110" s="247"/>
    </row>
    <row r="113">
      <c r="A113" s="377"/>
      <c r="B113" s="377"/>
      <c r="C113" s="377"/>
      <c r="D113" s="377"/>
      <c r="E113" s="377"/>
      <c r="F113" s="377"/>
      <c r="G113" s="377"/>
      <c r="H113" s="377"/>
      <c r="I113" s="377"/>
      <c r="J113" s="377"/>
    </row>
    <row r="114">
      <c r="A114" s="377"/>
      <c r="B114" s="377"/>
      <c r="C114" s="377"/>
      <c r="D114" s="377"/>
      <c r="E114" s="377"/>
      <c r="F114" s="377"/>
      <c r="G114" s="377"/>
      <c r="H114" s="377"/>
      <c r="I114" s="377"/>
      <c r="J114" s="377"/>
    </row>
    <row r="115">
      <c r="A115" s="377"/>
      <c r="B115" s="377"/>
      <c r="C115" s="377"/>
      <c r="D115" s="377"/>
      <c r="E115" s="377"/>
      <c r="F115" s="377"/>
      <c r="G115" s="377"/>
      <c r="H115" s="377"/>
      <c r="I115" s="377"/>
      <c r="J115" s="377"/>
    </row>
    <row r="116" ht="15">
      <c r="A116" s="378" t="s">
        <v>446</v>
      </c>
      <c r="B116" s="378"/>
      <c r="C116" s="379" t="s">
        <v>63</v>
      </c>
      <c r="D116" s="379"/>
      <c r="E116" s="379"/>
      <c r="F116" s="379"/>
      <c r="G116" s="379"/>
      <c r="H116" s="214" t="s">
        <v>447</v>
      </c>
      <c r="I116" s="380"/>
      <c r="J116" s="380"/>
    </row>
    <row r="117" ht="15">
      <c r="A117" s="380"/>
      <c r="B117" s="380"/>
      <c r="C117" s="381" t="s">
        <v>448</v>
      </c>
      <c r="D117" s="381"/>
      <c r="E117" s="381"/>
      <c r="F117" s="381"/>
      <c r="G117" s="381"/>
      <c r="H117" s="380"/>
      <c r="I117" s="380"/>
      <c r="J117" s="380"/>
    </row>
    <row r="118" ht="15">
      <c r="A118" s="380"/>
      <c r="B118" s="380"/>
      <c r="C118" s="380"/>
      <c r="D118" s="380"/>
      <c r="E118" s="380"/>
      <c r="F118" s="380"/>
      <c r="G118" s="380"/>
      <c r="H118" s="380"/>
      <c r="I118" s="380"/>
      <c r="J118" s="380"/>
    </row>
    <row r="119" ht="15">
      <c r="A119" s="378" t="s">
        <v>449</v>
      </c>
      <c r="B119" s="378"/>
      <c r="C119" s="379" t="s">
        <v>63</v>
      </c>
      <c r="D119" s="379"/>
      <c r="E119" s="379"/>
      <c r="F119" s="379"/>
      <c r="G119" s="379"/>
      <c r="H119" s="380" t="s">
        <v>63</v>
      </c>
      <c r="I119" s="380"/>
      <c r="J119" s="380"/>
    </row>
    <row r="120" ht="15">
      <c r="A120" s="380"/>
      <c r="B120" s="380"/>
      <c r="C120" s="381" t="s">
        <v>448</v>
      </c>
      <c r="D120" s="381"/>
      <c r="E120" s="381"/>
      <c r="F120" s="381"/>
      <c r="G120" s="381"/>
      <c r="H120" s="380"/>
      <c r="I120" s="380"/>
      <c r="J120" s="380"/>
    </row>
    <row r="126">
      <c r="J126" s="373"/>
    </row>
  </sheetData>
  <mergeCells count="69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F13"/>
    <mergeCell ref="A14:J14"/>
    <mergeCell ref="B17:D17"/>
    <mergeCell ref="A18:J18"/>
    <mergeCell ref="A20:J20"/>
    <mergeCell ref="E24:G24"/>
    <mergeCell ref="E25:G25"/>
    <mergeCell ref="E26:G26"/>
    <mergeCell ref="A32:J32"/>
    <mergeCell ref="G40:H40"/>
    <mergeCell ref="I40:J40"/>
    <mergeCell ref="G48:H48"/>
    <mergeCell ref="I48:J48"/>
    <mergeCell ref="G56:H56"/>
    <mergeCell ref="I56:J56"/>
    <mergeCell ref="G65:H65"/>
    <mergeCell ref="I65:J65"/>
    <mergeCell ref="G72:H72"/>
    <mergeCell ref="I72:J72"/>
    <mergeCell ref="A74:F74"/>
    <mergeCell ref="G74:H74"/>
    <mergeCell ref="I74:J74"/>
    <mergeCell ref="A78:J78"/>
    <mergeCell ref="G80:H80"/>
    <mergeCell ref="I80:J80"/>
    <mergeCell ref="G82:H82"/>
    <mergeCell ref="I82:J82"/>
    <mergeCell ref="G84:H84"/>
    <mergeCell ref="I84:J84"/>
    <mergeCell ref="G86:H86"/>
    <mergeCell ref="I86:J86"/>
    <mergeCell ref="G88:H88"/>
    <mergeCell ref="I88:J88"/>
    <mergeCell ref="G90:H90"/>
    <mergeCell ref="I90:J90"/>
    <mergeCell ref="G92:H92"/>
    <mergeCell ref="I92:J92"/>
    <mergeCell ref="G94:H94"/>
    <mergeCell ref="I94:J94"/>
    <mergeCell ref="G96:H96"/>
    <mergeCell ref="I96:J96"/>
    <mergeCell ref="G98:H98"/>
    <mergeCell ref="I98:J98"/>
    <mergeCell ref="G100:H100"/>
    <mergeCell ref="I100:J100"/>
    <mergeCell ref="G102:H102"/>
    <mergeCell ref="I102:J102"/>
    <mergeCell ref="G104:H104"/>
    <mergeCell ref="I104:J104"/>
    <mergeCell ref="A106:F106"/>
    <mergeCell ref="G106:H106"/>
    <mergeCell ref="I106:J106"/>
    <mergeCell ref="A110:F110"/>
    <mergeCell ref="G110:H110"/>
    <mergeCell ref="I110:J110"/>
    <mergeCell ref="A116:B116"/>
    <mergeCell ref="C117:G117"/>
    <mergeCell ref="A119:B119"/>
    <mergeCell ref="C120:G120"/>
  </mergeCells>
  <printOptions headings="0" gridLines="0"/>
  <pageMargins left="0.31496062992125984" right="0.19685039370078738" top="0.39370078740157477" bottom="0.31496062992125984" header="0.31496062992125984" footer="0.31496062992125984"/>
  <pageSetup paperSize="9" scale="63" fitToWidth="1" fitToHeight="4" pageOrder="downThenOver" orientation="portrait" usePrinterDefaults="1" blackAndWhite="0" draft="0" cellComments="none" useFirstPageNumber="0" errors="displayed" horizontalDpi="600" verticalDpi="600" copies="1"/>
  <headerFoot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6">
    <outlinePr applyStyles="0" summaryBelow="1" summaryRight="1" showOutlineSymbols="1"/>
    <pageSetUpPr autoPageBreaks="1" fitToPage="0"/>
  </sheetPr>
  <sheetViews>
    <sheetView showRuler="1" view="pageBreakPreview" topLeftCell="A194" zoomScale="89" workbookViewId="0">
      <selection activeCell="K33" activeCellId="0" sqref="K33"/>
    </sheetView>
  </sheetViews>
  <sheetFormatPr defaultColWidth="9.109375" defaultRowHeight="14.25"/>
  <cols>
    <col customWidth="1" min="1" max="1" style="1" width="5.6640625"/>
    <col customWidth="1" min="2" max="2" style="1" width="11.6640625"/>
    <col customWidth="1" min="3" max="3" style="1" width="26.6640625"/>
    <col customWidth="1" min="4" max="5" style="1" width="11.6640625"/>
    <col customWidth="1" min="6" max="9" style="1" width="12.6640625"/>
    <col customWidth="1" min="10" max="10" style="1" width="13.5546875"/>
    <col min="11" max="16384" style="1" width="9.109375"/>
  </cols>
  <sheetData>
    <row r="1">
      <c r="A1" s="209" t="s">
        <v>89</v>
      </c>
      <c r="B1" s="209"/>
      <c r="C1" s="209"/>
      <c r="D1" s="209"/>
      <c r="E1" s="209"/>
      <c r="F1" s="209"/>
      <c r="G1" s="209"/>
      <c r="H1" s="209"/>
      <c r="I1" s="209"/>
      <c r="J1" s="209"/>
    </row>
    <row r="2">
      <c r="A2" s="210"/>
      <c r="B2" s="210"/>
      <c r="C2" s="210"/>
      <c r="D2" s="210"/>
      <c r="E2" s="210"/>
      <c r="F2" s="210"/>
      <c r="G2" s="210"/>
      <c r="H2" s="210"/>
      <c r="I2" s="210"/>
      <c r="J2" s="211" t="s">
        <v>494</v>
      </c>
    </row>
    <row r="3" ht="16.800000000000001">
      <c r="A3" s="212"/>
      <c r="B3" s="213" t="s">
        <v>451</v>
      </c>
      <c r="C3" s="213"/>
      <c r="D3" s="213"/>
      <c r="E3" s="213"/>
      <c r="F3" s="214"/>
      <c r="G3" s="213" t="s">
        <v>452</v>
      </c>
      <c r="H3" s="370"/>
      <c r="I3" s="370"/>
      <c r="J3" s="370"/>
    </row>
    <row r="4">
      <c r="A4" s="214"/>
      <c r="B4" s="215"/>
      <c r="C4" s="215"/>
      <c r="D4" s="215"/>
      <c r="E4" s="215"/>
      <c r="F4" s="214"/>
      <c r="G4" s="215"/>
      <c r="H4" s="370"/>
      <c r="I4" s="370"/>
      <c r="J4" s="370"/>
    </row>
    <row r="5">
      <c r="A5" s="214"/>
      <c r="B5" s="214"/>
      <c r="C5" s="215"/>
      <c r="D5" s="215"/>
      <c r="E5" s="215"/>
      <c r="F5" s="214"/>
      <c r="G5" s="215"/>
      <c r="H5" s="215"/>
      <c r="I5" s="215"/>
      <c r="J5" s="215"/>
    </row>
    <row r="6">
      <c r="A6" s="215"/>
      <c r="B6" s="216" t="s">
        <v>495</v>
      </c>
      <c r="C6" s="216"/>
      <c r="D6" s="216"/>
      <c r="E6" s="216"/>
      <c r="F6" s="214"/>
      <c r="G6" s="215" t="s">
        <v>496</v>
      </c>
      <c r="H6" s="370"/>
      <c r="I6" s="370"/>
      <c r="J6" s="370"/>
    </row>
    <row r="7">
      <c r="A7" s="217"/>
      <c r="B7" s="218" t="s">
        <v>456</v>
      </c>
      <c r="C7" s="218"/>
      <c r="D7" s="218"/>
      <c r="E7" s="218"/>
      <c r="F7" s="214"/>
      <c r="G7" s="218" t="s">
        <v>456</v>
      </c>
      <c r="H7" s="372"/>
      <c r="I7" s="372"/>
      <c r="J7" s="372"/>
    </row>
    <row r="9">
      <c r="A9" s="214"/>
      <c r="B9" s="214"/>
      <c r="C9" s="214"/>
      <c r="D9" s="214"/>
      <c r="E9" s="214"/>
      <c r="F9" s="214"/>
      <c r="G9" s="214"/>
      <c r="H9" s="214"/>
      <c r="I9" s="214"/>
      <c r="J9" s="211"/>
      <c r="K9" s="59"/>
    </row>
    <row r="10" ht="45" customHeight="1">
      <c r="A10" s="219" t="str">
        <f>CONCATENATE('титул '!M13," ",'титул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  </v>
      </c>
      <c r="B10" s="219"/>
      <c r="C10" s="219"/>
      <c r="D10" s="219"/>
      <c r="E10" s="219"/>
      <c r="F10" s="219"/>
      <c r="G10" s="219"/>
      <c r="H10" s="219"/>
      <c r="I10" s="219"/>
      <c r="J10" s="219"/>
    </row>
    <row r="11">
      <c r="A11" s="220" t="s">
        <v>498</v>
      </c>
      <c r="B11" s="220"/>
      <c r="C11" s="220"/>
      <c r="D11" s="220"/>
      <c r="E11" s="220"/>
      <c r="F11" s="220"/>
      <c r="G11" s="220"/>
      <c r="H11" s="220"/>
      <c r="I11" s="220"/>
      <c r="J11" s="220"/>
    </row>
    <row r="12" ht="29.25" customHeight="1">
      <c r="A12" s="214"/>
      <c r="B12" s="214"/>
      <c r="C12" s="214"/>
      <c r="D12" s="214"/>
      <c r="E12" s="214"/>
      <c r="F12" s="214"/>
      <c r="G12" s="214"/>
      <c r="H12" s="214"/>
      <c r="I12" s="214"/>
      <c r="J12" s="214"/>
      <c r="R12" s="376"/>
    </row>
    <row r="13" ht="37.5" customHeight="1">
      <c r="A13" s="221" t="s">
        <v>499</v>
      </c>
      <c r="B13" s="221"/>
      <c r="C13" s="221"/>
      <c r="D13" s="221"/>
      <c r="E13" s="221"/>
      <c r="F13" s="221"/>
      <c r="G13" s="222" t="s">
        <v>940</v>
      </c>
      <c r="H13" s="223"/>
      <c r="I13" s="223"/>
      <c r="J13" s="223"/>
    </row>
    <row r="14">
      <c r="A14" s="224" t="s">
        <v>460</v>
      </c>
      <c r="B14" s="224"/>
      <c r="C14" s="224"/>
      <c r="D14" s="224"/>
      <c r="E14" s="224"/>
      <c r="F14" s="224"/>
      <c r="G14" s="224"/>
      <c r="H14" s="224"/>
      <c r="I14" s="224"/>
      <c r="J14" s="224"/>
    </row>
    <row r="15" ht="18.75" customHeight="1">
      <c r="A15" s="214"/>
      <c r="B15" s="214"/>
      <c r="C15" s="214"/>
      <c r="D15" s="214"/>
      <c r="E15" s="214"/>
      <c r="F15" s="214"/>
      <c r="G15" s="214"/>
      <c r="H15" s="214"/>
      <c r="I15" s="214"/>
      <c r="J15" s="214"/>
    </row>
    <row r="16" ht="15" customHeight="1">
      <c r="A16" s="214"/>
      <c r="B16" s="214"/>
      <c r="C16" s="214"/>
      <c r="D16" s="214"/>
      <c r="E16" s="214"/>
      <c r="F16" s="214"/>
      <c r="G16" s="214"/>
      <c r="H16" s="214"/>
      <c r="I16" s="214"/>
      <c r="J16" s="214"/>
    </row>
    <row r="17" ht="17.399999999999999">
      <c r="A17" s="225" t="s">
        <v>837</v>
      </c>
      <c r="B17" s="226" t="s">
        <v>941</v>
      </c>
      <c r="C17" s="226"/>
      <c r="D17" s="226"/>
      <c r="E17" s="227"/>
      <c r="F17" s="227"/>
      <c r="G17" s="227"/>
      <c r="H17" s="227"/>
      <c r="I17" s="227"/>
      <c r="J17" s="227"/>
    </row>
    <row r="18">
      <c r="A18" s="224" t="s">
        <v>462</v>
      </c>
      <c r="B18" s="224"/>
      <c r="C18" s="224"/>
      <c r="D18" s="224"/>
      <c r="E18" s="224"/>
      <c r="F18" s="224"/>
      <c r="G18" s="224"/>
      <c r="H18" s="224"/>
      <c r="I18" s="224"/>
      <c r="J18" s="224"/>
    </row>
    <row r="19" ht="18.75" customHeight="1">
      <c r="A19" s="214"/>
      <c r="B19" s="214"/>
      <c r="C19" s="214"/>
      <c r="D19" s="214"/>
      <c r="E19" s="214"/>
      <c r="F19" s="214"/>
      <c r="G19" s="214"/>
      <c r="H19" s="214"/>
      <c r="I19" s="214"/>
      <c r="J19" s="214"/>
    </row>
    <row r="20" ht="15.75" customHeight="1">
      <c r="A20" s="218" t="s">
        <v>503</v>
      </c>
      <c r="B20" s="218"/>
      <c r="C20" s="218"/>
      <c r="D20" s="218"/>
      <c r="E20" s="218"/>
      <c r="F20" s="218"/>
      <c r="G20" s="218"/>
      <c r="H20" s="218"/>
      <c r="I20" s="218"/>
      <c r="J20" s="218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214"/>
    </row>
    <row r="22">
      <c r="A22" s="214"/>
      <c r="B22" s="214"/>
      <c r="C22" s="214"/>
      <c r="D22" s="214"/>
      <c r="E22" s="214"/>
      <c r="F22" s="214"/>
      <c r="G22" s="214"/>
      <c r="H22" s="228" t="s">
        <v>504</v>
      </c>
      <c r="I22" s="228" t="s">
        <v>505</v>
      </c>
      <c r="J22" s="214"/>
    </row>
    <row r="23">
      <c r="A23" s="214"/>
      <c r="B23" s="214"/>
      <c r="C23" s="214"/>
      <c r="D23" s="214"/>
      <c r="E23" s="214"/>
      <c r="F23" s="214"/>
      <c r="G23" s="214"/>
      <c r="H23" s="228" t="s">
        <v>506</v>
      </c>
      <c r="I23" s="228" t="s">
        <v>506</v>
      </c>
      <c r="J23" s="214"/>
    </row>
    <row r="24">
      <c r="A24" s="214"/>
      <c r="B24" s="214"/>
      <c r="C24" s="214"/>
      <c r="D24" s="214"/>
      <c r="E24" s="215" t="s">
        <v>507</v>
      </c>
      <c r="F24" s="215"/>
      <c r="G24" s="215"/>
      <c r="H24" s="229">
        <v>8.492580000000002</v>
      </c>
      <c r="I24" s="229">
        <v>110.52</v>
      </c>
      <c r="J24" s="214" t="s">
        <v>508</v>
      </c>
    </row>
    <row r="25">
      <c r="A25" s="214"/>
      <c r="B25" s="214"/>
      <c r="C25" s="214"/>
      <c r="D25" s="214"/>
      <c r="E25" s="215" t="s">
        <v>509</v>
      </c>
      <c r="F25" s="215"/>
      <c r="G25" s="215"/>
      <c r="H25" s="229">
        <v>52.621957999999999</v>
      </c>
      <c r="I25" s="229">
        <v>52.621957999999999</v>
      </c>
      <c r="J25" s="214" t="s">
        <v>510</v>
      </c>
    </row>
    <row r="26">
      <c r="A26" s="214"/>
      <c r="B26" s="214"/>
      <c r="C26" s="214"/>
      <c r="D26" s="214"/>
      <c r="E26" s="215" t="s">
        <v>511</v>
      </c>
      <c r="F26" s="215"/>
      <c r="G26" s="215"/>
      <c r="H26" s="229">
        <v>0.46264999999999995</v>
      </c>
      <c r="I26" s="229">
        <v>20.241320000000002</v>
      </c>
      <c r="J26" s="214" t="s">
        <v>508</v>
      </c>
    </row>
    <row r="27">
      <c r="A27" s="214"/>
      <c r="B27" s="214"/>
      <c r="C27" s="214"/>
      <c r="D27" s="214"/>
      <c r="E27" s="214"/>
      <c r="F27" s="214"/>
      <c r="G27" s="214"/>
      <c r="H27" s="210"/>
      <c r="I27" s="229"/>
      <c r="J27" s="214"/>
    </row>
    <row r="28">
      <c r="A28" s="214" t="s">
        <v>942</v>
      </c>
      <c r="B28" s="214"/>
      <c r="C28" s="214"/>
      <c r="D28" s="230"/>
      <c r="E28" s="231"/>
      <c r="F28" s="214"/>
      <c r="G28" s="214"/>
      <c r="H28" s="214"/>
      <c r="I28" s="214"/>
      <c r="J28" s="214"/>
    </row>
    <row r="29" ht="69">
      <c r="A29" s="232" t="s">
        <v>93</v>
      </c>
      <c r="B29" s="232" t="s">
        <v>94</v>
      </c>
      <c r="C29" s="232" t="s">
        <v>95</v>
      </c>
      <c r="D29" s="232" t="s">
        <v>96</v>
      </c>
      <c r="E29" s="232" t="s">
        <v>97</v>
      </c>
      <c r="F29" s="232" t="s">
        <v>98</v>
      </c>
      <c r="G29" s="233" t="s">
        <v>99</v>
      </c>
      <c r="H29" s="232" t="s">
        <v>100</v>
      </c>
      <c r="I29" s="232" t="s">
        <v>101</v>
      </c>
      <c r="J29" s="232" t="s">
        <v>102</v>
      </c>
    </row>
    <row r="30">
      <c r="A30" s="232">
        <v>1</v>
      </c>
      <c r="B30" s="232">
        <v>2</v>
      </c>
      <c r="C30" s="232">
        <v>3</v>
      </c>
      <c r="D30" s="232">
        <v>4</v>
      </c>
      <c r="E30" s="232">
        <v>5</v>
      </c>
      <c r="F30" s="232">
        <v>6</v>
      </c>
      <c r="G30" s="232">
        <v>7</v>
      </c>
      <c r="H30" s="232">
        <v>8</v>
      </c>
      <c r="I30" s="232">
        <v>9</v>
      </c>
      <c r="J30" s="232">
        <v>10</v>
      </c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ht="16.800000000000001">
      <c r="A32" s="234" t="s">
        <v>943</v>
      </c>
      <c r="B32" s="234"/>
      <c r="C32" s="234"/>
      <c r="D32" s="234"/>
      <c r="E32" s="234"/>
      <c r="F32" s="234"/>
      <c r="G32" s="234"/>
      <c r="H32" s="234"/>
      <c r="I32" s="234"/>
      <c r="J32" s="234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ht="16.800000000000001">
      <c r="A34" s="234" t="s">
        <v>944</v>
      </c>
      <c r="B34" s="234"/>
      <c r="C34" s="234"/>
      <c r="D34" s="234"/>
      <c r="E34" s="234"/>
      <c r="F34" s="234"/>
      <c r="G34" s="234"/>
      <c r="H34" s="234"/>
      <c r="I34" s="234"/>
      <c r="J34" s="234"/>
    </row>
    <row r="35" ht="69">
      <c r="A35" s="236">
        <v>2</v>
      </c>
      <c r="B35" s="236" t="s">
        <v>840</v>
      </c>
      <c r="C35" s="236" t="s">
        <v>841</v>
      </c>
      <c r="D35" s="237" t="s">
        <v>842</v>
      </c>
      <c r="E35" s="210">
        <v>0.089999999999999997</v>
      </c>
      <c r="F35" s="229">
        <v>1201.2</v>
      </c>
      <c r="G35" s="239"/>
      <c r="H35" s="229"/>
      <c r="I35" s="239" t="s">
        <v>840</v>
      </c>
      <c r="J35" s="229"/>
    </row>
    <row r="36">
      <c r="A36" s="236"/>
      <c r="B36" s="236"/>
      <c r="C36" s="236" t="s">
        <v>109</v>
      </c>
      <c r="D36" s="237"/>
      <c r="E36" s="210"/>
      <c r="F36" s="229">
        <v>1201.2</v>
      </c>
      <c r="G36" s="239" t="s">
        <v>108</v>
      </c>
      <c r="H36" s="229">
        <v>108.11</v>
      </c>
      <c r="I36" s="239">
        <v>43.75</v>
      </c>
      <c r="J36" s="229">
        <v>4729.7299999999996</v>
      </c>
    </row>
    <row r="37">
      <c r="A37" s="236"/>
      <c r="B37" s="236"/>
      <c r="C37" s="236" t="s">
        <v>521</v>
      </c>
      <c r="D37" s="237" t="s">
        <v>114</v>
      </c>
      <c r="E37" s="210">
        <v>89</v>
      </c>
      <c r="F37" s="229"/>
      <c r="G37" s="239"/>
      <c r="H37" s="229">
        <v>96.219999999999999</v>
      </c>
      <c r="I37" s="239">
        <v>89</v>
      </c>
      <c r="J37" s="229">
        <v>4209.46</v>
      </c>
    </row>
    <row r="38">
      <c r="A38" s="236"/>
      <c r="B38" s="236"/>
      <c r="C38" s="236" t="s">
        <v>522</v>
      </c>
      <c r="D38" s="237" t="s">
        <v>114</v>
      </c>
      <c r="E38" s="210">
        <v>40</v>
      </c>
      <c r="F38" s="229"/>
      <c r="G38" s="239"/>
      <c r="H38" s="229">
        <v>43.240000000000002</v>
      </c>
      <c r="I38" s="239">
        <v>40</v>
      </c>
      <c r="J38" s="229">
        <v>1891.8900000000001</v>
      </c>
    </row>
    <row r="39">
      <c r="A39" s="241"/>
      <c r="B39" s="241"/>
      <c r="C39" s="241" t="s">
        <v>116</v>
      </c>
      <c r="D39" s="242" t="s">
        <v>117</v>
      </c>
      <c r="E39" s="243">
        <v>154</v>
      </c>
      <c r="F39" s="246"/>
      <c r="G39" s="245" t="s">
        <v>108</v>
      </c>
      <c r="H39" s="246">
        <v>13.859999999999999</v>
      </c>
      <c r="I39" s="245"/>
      <c r="J39" s="246"/>
    </row>
    <row r="40">
      <c r="A40" s="1"/>
      <c r="B40" s="1"/>
      <c r="C40" s="247" t="s">
        <v>118</v>
      </c>
      <c r="D40" s="1"/>
      <c r="E40" s="1"/>
      <c r="F40" s="1"/>
      <c r="G40" s="247">
        <v>247.56999999999999</v>
      </c>
      <c r="H40" s="247"/>
      <c r="I40" s="247">
        <v>10831.08</v>
      </c>
      <c r="J40" s="247"/>
    </row>
    <row r="41" ht="28.800000000000001">
      <c r="A41" s="236">
        <v>4</v>
      </c>
      <c r="B41" s="236" t="s">
        <v>945</v>
      </c>
      <c r="C41" s="236" t="s">
        <v>946</v>
      </c>
      <c r="D41" s="237" t="s">
        <v>874</v>
      </c>
      <c r="E41" s="210">
        <v>0.25</v>
      </c>
      <c r="F41" s="229">
        <v>391.96999999999997</v>
      </c>
      <c r="G41" s="239"/>
      <c r="H41" s="229"/>
      <c r="I41" s="239" t="s">
        <v>945</v>
      </c>
      <c r="J41" s="229"/>
    </row>
    <row r="42">
      <c r="A42" s="236"/>
      <c r="B42" s="236"/>
      <c r="C42" s="236" t="s">
        <v>109</v>
      </c>
      <c r="D42" s="237"/>
      <c r="E42" s="210"/>
      <c r="F42" s="229">
        <v>50.990000000000002</v>
      </c>
      <c r="G42" s="239" t="s">
        <v>108</v>
      </c>
      <c r="H42" s="229">
        <v>12.75</v>
      </c>
      <c r="I42" s="239">
        <v>43.75</v>
      </c>
      <c r="J42" s="229">
        <v>557.70000000000005</v>
      </c>
    </row>
    <row r="43">
      <c r="A43" s="236"/>
      <c r="B43" s="236"/>
      <c r="C43" s="236" t="s">
        <v>110</v>
      </c>
      <c r="D43" s="237"/>
      <c r="E43" s="210"/>
      <c r="F43" s="229">
        <v>339.95999999999998</v>
      </c>
      <c r="G43" s="239" t="s">
        <v>108</v>
      </c>
      <c r="H43" s="229">
        <v>84.989999999999995</v>
      </c>
      <c r="I43" s="239">
        <v>21.02</v>
      </c>
      <c r="J43" s="229">
        <v>1786.49</v>
      </c>
    </row>
    <row r="44">
      <c r="A44" s="236"/>
      <c r="B44" s="236"/>
      <c r="C44" s="236" t="s">
        <v>112</v>
      </c>
      <c r="D44" s="237"/>
      <c r="E44" s="210"/>
      <c r="F44" s="229">
        <v>1.02</v>
      </c>
      <c r="G44" s="239" t="s">
        <v>108</v>
      </c>
      <c r="H44" s="229">
        <v>0.26000000000000001</v>
      </c>
      <c r="I44" s="239">
        <v>43.740000000000002</v>
      </c>
      <c r="J44" s="229">
        <v>11.15</v>
      </c>
    </row>
    <row r="45">
      <c r="A45" s="236"/>
      <c r="B45" s="236"/>
      <c r="C45" s="236" t="s">
        <v>521</v>
      </c>
      <c r="D45" s="237" t="s">
        <v>114</v>
      </c>
      <c r="E45" s="210">
        <v>97</v>
      </c>
      <c r="F45" s="229"/>
      <c r="G45" s="239"/>
      <c r="H45" s="229">
        <v>12.369999999999999</v>
      </c>
      <c r="I45" s="239">
        <v>97</v>
      </c>
      <c r="J45" s="229">
        <v>540.97000000000003</v>
      </c>
    </row>
    <row r="46">
      <c r="A46" s="236"/>
      <c r="B46" s="236"/>
      <c r="C46" s="236" t="s">
        <v>522</v>
      </c>
      <c r="D46" s="237" t="s">
        <v>114</v>
      </c>
      <c r="E46" s="210">
        <v>51</v>
      </c>
      <c r="F46" s="229"/>
      <c r="G46" s="239"/>
      <c r="H46" s="229">
        <v>6.5</v>
      </c>
      <c r="I46" s="239">
        <v>51</v>
      </c>
      <c r="J46" s="229">
        <v>284.43000000000001</v>
      </c>
    </row>
    <row r="47">
      <c r="A47" s="241"/>
      <c r="B47" s="241"/>
      <c r="C47" s="241" t="s">
        <v>116</v>
      </c>
      <c r="D47" s="242" t="s">
        <v>117</v>
      </c>
      <c r="E47" s="243">
        <v>5.2999999999999998</v>
      </c>
      <c r="F47" s="246"/>
      <c r="G47" s="245" t="s">
        <v>108</v>
      </c>
      <c r="H47" s="246">
        <v>1.325</v>
      </c>
      <c r="I47" s="245"/>
      <c r="J47" s="246"/>
    </row>
    <row r="48">
      <c r="A48" s="1"/>
      <c r="B48" s="1"/>
      <c r="C48" s="247" t="s">
        <v>118</v>
      </c>
      <c r="D48" s="1"/>
      <c r="E48" s="1"/>
      <c r="F48" s="1"/>
      <c r="G48" s="247">
        <v>116.87</v>
      </c>
      <c r="H48" s="247"/>
      <c r="I48" s="247">
        <v>3180.7400000000002</v>
      </c>
      <c r="J48" s="247"/>
    </row>
    <row r="49" ht="55.200000000000003">
      <c r="A49" s="236">
        <v>6</v>
      </c>
      <c r="B49" s="236" t="s">
        <v>891</v>
      </c>
      <c r="C49" s="236" t="s">
        <v>892</v>
      </c>
      <c r="D49" s="237" t="s">
        <v>842</v>
      </c>
      <c r="E49" s="210">
        <v>0.059999999999999998</v>
      </c>
      <c r="F49" s="229">
        <v>663.75</v>
      </c>
      <c r="G49" s="239"/>
      <c r="H49" s="229"/>
      <c r="I49" s="239" t="s">
        <v>891</v>
      </c>
      <c r="J49" s="229"/>
    </row>
    <row r="50">
      <c r="A50" s="236"/>
      <c r="B50" s="236"/>
      <c r="C50" s="236" t="s">
        <v>109</v>
      </c>
      <c r="D50" s="237"/>
      <c r="E50" s="210"/>
      <c r="F50" s="229">
        <v>663.75</v>
      </c>
      <c r="G50" s="239" t="s">
        <v>108</v>
      </c>
      <c r="H50" s="229">
        <v>39.829999999999998</v>
      </c>
      <c r="I50" s="239">
        <v>43.75</v>
      </c>
      <c r="J50" s="229">
        <v>1742.3399999999999</v>
      </c>
    </row>
    <row r="51">
      <c r="A51" s="236"/>
      <c r="B51" s="236"/>
      <c r="C51" s="236" t="s">
        <v>521</v>
      </c>
      <c r="D51" s="237" t="s">
        <v>114</v>
      </c>
      <c r="E51" s="210">
        <v>89</v>
      </c>
      <c r="F51" s="229"/>
      <c r="G51" s="239"/>
      <c r="H51" s="229">
        <v>35.450000000000003</v>
      </c>
      <c r="I51" s="239">
        <v>89</v>
      </c>
      <c r="J51" s="229">
        <v>1550.6800000000001</v>
      </c>
    </row>
    <row r="52">
      <c r="A52" s="236"/>
      <c r="B52" s="236"/>
      <c r="C52" s="236" t="s">
        <v>522</v>
      </c>
      <c r="D52" s="237" t="s">
        <v>114</v>
      </c>
      <c r="E52" s="210">
        <v>40</v>
      </c>
      <c r="F52" s="229"/>
      <c r="G52" s="239"/>
      <c r="H52" s="229">
        <v>15.93</v>
      </c>
      <c r="I52" s="239">
        <v>40</v>
      </c>
      <c r="J52" s="229">
        <v>696.94000000000005</v>
      </c>
    </row>
    <row r="53">
      <c r="A53" s="241"/>
      <c r="B53" s="241"/>
      <c r="C53" s="241" t="s">
        <v>116</v>
      </c>
      <c r="D53" s="242" t="s">
        <v>117</v>
      </c>
      <c r="E53" s="243">
        <v>88.5</v>
      </c>
      <c r="F53" s="246"/>
      <c r="G53" s="245" t="s">
        <v>108</v>
      </c>
      <c r="H53" s="246">
        <v>5.3099999999999996</v>
      </c>
      <c r="I53" s="245"/>
      <c r="J53" s="246"/>
    </row>
    <row r="54">
      <c r="A54" s="1"/>
      <c r="B54" s="1"/>
      <c r="C54" s="247" t="s">
        <v>118</v>
      </c>
      <c r="D54" s="1"/>
      <c r="E54" s="1"/>
      <c r="F54" s="1"/>
      <c r="G54" s="247">
        <v>91.210000000000008</v>
      </c>
      <c r="H54" s="247"/>
      <c r="I54" s="247">
        <v>3989.96</v>
      </c>
      <c r="J54" s="247"/>
    </row>
    <row r="55" ht="41.399999999999999">
      <c r="A55" s="236">
        <v>7</v>
      </c>
      <c r="B55" s="236" t="s">
        <v>947</v>
      </c>
      <c r="C55" s="236" t="s">
        <v>948</v>
      </c>
      <c r="D55" s="237" t="s">
        <v>874</v>
      </c>
      <c r="E55" s="210">
        <v>0.20999999999999999</v>
      </c>
      <c r="F55" s="229">
        <v>406.88</v>
      </c>
      <c r="G55" s="239"/>
      <c r="H55" s="229"/>
      <c r="I55" s="239" t="s">
        <v>947</v>
      </c>
      <c r="J55" s="229"/>
    </row>
    <row r="56">
      <c r="A56" s="236"/>
      <c r="B56" s="236"/>
      <c r="C56" s="236" t="s">
        <v>109</v>
      </c>
      <c r="D56" s="237"/>
      <c r="E56" s="210"/>
      <c r="F56" s="229">
        <v>109.28</v>
      </c>
      <c r="G56" s="239" t="s">
        <v>108</v>
      </c>
      <c r="H56" s="229">
        <v>22.949999999999999</v>
      </c>
      <c r="I56" s="239">
        <v>43.75</v>
      </c>
      <c r="J56" s="229">
        <v>1004.01</v>
      </c>
    </row>
    <row r="57">
      <c r="A57" s="236"/>
      <c r="B57" s="236"/>
      <c r="C57" s="236" t="s">
        <v>110</v>
      </c>
      <c r="D57" s="237"/>
      <c r="E57" s="210"/>
      <c r="F57" s="229">
        <v>223.91</v>
      </c>
      <c r="G57" s="239" t="s">
        <v>108</v>
      </c>
      <c r="H57" s="229">
        <v>47.020000000000003</v>
      </c>
      <c r="I57" s="239">
        <v>13.58</v>
      </c>
      <c r="J57" s="229">
        <v>638.54999999999995</v>
      </c>
    </row>
    <row r="58">
      <c r="A58" s="236"/>
      <c r="B58" s="236"/>
      <c r="C58" s="236" t="s">
        <v>111</v>
      </c>
      <c r="D58" s="237"/>
      <c r="E58" s="210"/>
      <c r="F58" s="229">
        <v>12.69</v>
      </c>
      <c r="G58" s="239" t="s">
        <v>108</v>
      </c>
      <c r="H58" s="248">
        <v>2.6600000000000001</v>
      </c>
      <c r="I58" s="239">
        <v>43.75</v>
      </c>
      <c r="J58" s="248">
        <v>116.59</v>
      </c>
    </row>
    <row r="59">
      <c r="A59" s="236"/>
      <c r="B59" s="236"/>
      <c r="C59" s="236" t="s">
        <v>112</v>
      </c>
      <c r="D59" s="237"/>
      <c r="E59" s="210"/>
      <c r="F59" s="229">
        <v>73.689999999999998</v>
      </c>
      <c r="G59" s="239" t="s">
        <v>108</v>
      </c>
      <c r="H59" s="229">
        <v>15.470000000000001</v>
      </c>
      <c r="I59" s="239">
        <v>10.27</v>
      </c>
      <c r="J59" s="229">
        <v>158.93000000000001</v>
      </c>
    </row>
    <row r="60">
      <c r="A60" s="236"/>
      <c r="B60" s="236"/>
      <c r="C60" s="236" t="s">
        <v>521</v>
      </c>
      <c r="D60" s="237" t="s">
        <v>114</v>
      </c>
      <c r="E60" s="210">
        <v>97</v>
      </c>
      <c r="F60" s="229"/>
      <c r="G60" s="239"/>
      <c r="H60" s="229">
        <v>24.84</v>
      </c>
      <c r="I60" s="239">
        <v>97</v>
      </c>
      <c r="J60" s="229">
        <v>1086.98</v>
      </c>
    </row>
    <row r="61">
      <c r="A61" s="236"/>
      <c r="B61" s="236"/>
      <c r="C61" s="236" t="s">
        <v>522</v>
      </c>
      <c r="D61" s="237" t="s">
        <v>114</v>
      </c>
      <c r="E61" s="210">
        <v>51</v>
      </c>
      <c r="F61" s="229"/>
      <c r="G61" s="239"/>
      <c r="H61" s="229">
        <v>13.06</v>
      </c>
      <c r="I61" s="239">
        <v>51</v>
      </c>
      <c r="J61" s="229">
        <v>571.50999999999999</v>
      </c>
    </row>
    <row r="62">
      <c r="A62" s="241"/>
      <c r="B62" s="241"/>
      <c r="C62" s="241" t="s">
        <v>116</v>
      </c>
      <c r="D62" s="242" t="s">
        <v>117</v>
      </c>
      <c r="E62" s="243">
        <v>11.359999999999999</v>
      </c>
      <c r="F62" s="246"/>
      <c r="G62" s="245" t="s">
        <v>108</v>
      </c>
      <c r="H62" s="246">
        <v>2.3855999999999997</v>
      </c>
      <c r="I62" s="245"/>
      <c r="J62" s="246"/>
    </row>
    <row r="63">
      <c r="A63" s="1"/>
      <c r="B63" s="1"/>
      <c r="C63" s="247" t="s">
        <v>118</v>
      </c>
      <c r="D63" s="1"/>
      <c r="E63" s="1"/>
      <c r="F63" s="1"/>
      <c r="G63" s="247">
        <v>123.34</v>
      </c>
      <c r="H63" s="247"/>
      <c r="I63" s="247">
        <v>3459.98</v>
      </c>
      <c r="J63" s="247"/>
    </row>
    <row r="64" ht="41.399999999999999">
      <c r="A64" s="236">
        <v>9</v>
      </c>
      <c r="B64" s="236" t="s">
        <v>949</v>
      </c>
      <c r="C64" s="236" t="s">
        <v>950</v>
      </c>
      <c r="D64" s="237" t="s">
        <v>874</v>
      </c>
      <c r="E64" s="210">
        <v>0.20999999999999999</v>
      </c>
      <c r="F64" s="229">
        <v>482.21000000000004</v>
      </c>
      <c r="G64" s="239"/>
      <c r="H64" s="229"/>
      <c r="I64" s="239" t="s">
        <v>949</v>
      </c>
      <c r="J64" s="229"/>
    </row>
    <row r="65">
      <c r="A65" s="236"/>
      <c r="B65" s="236"/>
      <c r="C65" s="236" t="s">
        <v>109</v>
      </c>
      <c r="D65" s="237"/>
      <c r="E65" s="210"/>
      <c r="F65" s="229">
        <v>55.219999999999999</v>
      </c>
      <c r="G65" s="239" t="s">
        <v>108</v>
      </c>
      <c r="H65" s="229">
        <v>11.6</v>
      </c>
      <c r="I65" s="239">
        <v>43.75</v>
      </c>
      <c r="J65" s="229">
        <v>507.32999999999998</v>
      </c>
    </row>
    <row r="66">
      <c r="A66" s="236"/>
      <c r="B66" s="236"/>
      <c r="C66" s="236" t="s">
        <v>110</v>
      </c>
      <c r="D66" s="237"/>
      <c r="E66" s="210"/>
      <c r="F66" s="229">
        <v>425.88999999999999</v>
      </c>
      <c r="G66" s="239" t="s">
        <v>108</v>
      </c>
      <c r="H66" s="229">
        <v>89.439999999999998</v>
      </c>
      <c r="I66" s="239">
        <v>14.029999999999999</v>
      </c>
      <c r="J66" s="229">
        <v>1254.8</v>
      </c>
    </row>
    <row r="67">
      <c r="A67" s="236"/>
      <c r="B67" s="236"/>
      <c r="C67" s="236" t="s">
        <v>111</v>
      </c>
      <c r="D67" s="237"/>
      <c r="E67" s="210"/>
      <c r="F67" s="229">
        <v>25.920000000000002</v>
      </c>
      <c r="G67" s="239" t="s">
        <v>108</v>
      </c>
      <c r="H67" s="248">
        <v>5.4400000000000004</v>
      </c>
      <c r="I67" s="239">
        <v>43.75</v>
      </c>
      <c r="J67" s="248">
        <v>238.13999999999999</v>
      </c>
    </row>
    <row r="68">
      <c r="A68" s="236"/>
      <c r="B68" s="236"/>
      <c r="C68" s="236" t="s">
        <v>112</v>
      </c>
      <c r="D68" s="237"/>
      <c r="E68" s="210"/>
      <c r="F68" s="229">
        <v>1.1000000000000001</v>
      </c>
      <c r="G68" s="239" t="s">
        <v>108</v>
      </c>
      <c r="H68" s="229">
        <v>0.23000000000000001</v>
      </c>
      <c r="I68" s="239">
        <v>43.93</v>
      </c>
      <c r="J68" s="229">
        <v>10.15</v>
      </c>
    </row>
    <row r="69">
      <c r="A69" s="236"/>
      <c r="B69" s="236"/>
      <c r="C69" s="236" t="s">
        <v>521</v>
      </c>
      <c r="D69" s="237" t="s">
        <v>114</v>
      </c>
      <c r="E69" s="210">
        <v>97</v>
      </c>
      <c r="F69" s="229"/>
      <c r="G69" s="239"/>
      <c r="H69" s="229">
        <v>16.530000000000001</v>
      </c>
      <c r="I69" s="239">
        <v>97</v>
      </c>
      <c r="J69" s="229">
        <v>723.11000000000001</v>
      </c>
    </row>
    <row r="70">
      <c r="A70" s="236"/>
      <c r="B70" s="236"/>
      <c r="C70" s="236" t="s">
        <v>522</v>
      </c>
      <c r="D70" s="237" t="s">
        <v>114</v>
      </c>
      <c r="E70" s="210">
        <v>51</v>
      </c>
      <c r="F70" s="229"/>
      <c r="G70" s="239"/>
      <c r="H70" s="229">
        <v>8.6899999999999995</v>
      </c>
      <c r="I70" s="239">
        <v>51</v>
      </c>
      <c r="J70" s="229">
        <v>380.19</v>
      </c>
    </row>
    <row r="71">
      <c r="A71" s="241"/>
      <c r="B71" s="241"/>
      <c r="C71" s="241" t="s">
        <v>116</v>
      </c>
      <c r="D71" s="242" t="s">
        <v>117</v>
      </c>
      <c r="E71" s="243">
        <v>5.7400000000000002</v>
      </c>
      <c r="F71" s="246"/>
      <c r="G71" s="245" t="s">
        <v>108</v>
      </c>
      <c r="H71" s="246">
        <v>1.2054</v>
      </c>
      <c r="I71" s="245"/>
      <c r="J71" s="246"/>
    </row>
    <row r="72">
      <c r="A72" s="1"/>
      <c r="B72" s="1"/>
      <c r="C72" s="247" t="s">
        <v>118</v>
      </c>
      <c r="D72" s="1"/>
      <c r="E72" s="1"/>
      <c r="F72" s="1"/>
      <c r="G72" s="247">
        <v>126.48999999999999</v>
      </c>
      <c r="H72" s="247"/>
      <c r="I72" s="247">
        <v>2875.5799999999999</v>
      </c>
      <c r="J72" s="247"/>
    </row>
    <row r="73" ht="57.600000000000001">
      <c r="A73" s="236">
        <v>11</v>
      </c>
      <c r="B73" s="236" t="s">
        <v>951</v>
      </c>
      <c r="C73" s="236" t="s">
        <v>952</v>
      </c>
      <c r="D73" s="237" t="s">
        <v>953</v>
      </c>
      <c r="E73" s="210">
        <v>0.0040000000000000001</v>
      </c>
      <c r="F73" s="229">
        <v>32728.959999999999</v>
      </c>
      <c r="G73" s="239"/>
      <c r="H73" s="229"/>
      <c r="I73" s="239" t="s">
        <v>951</v>
      </c>
      <c r="J73" s="229"/>
    </row>
    <row r="74">
      <c r="A74" s="236"/>
      <c r="B74" s="236"/>
      <c r="C74" s="236" t="s">
        <v>109</v>
      </c>
      <c r="D74" s="237"/>
      <c r="E74" s="210"/>
      <c r="F74" s="229">
        <v>1125.1800000000001</v>
      </c>
      <c r="G74" s="239" t="s">
        <v>108</v>
      </c>
      <c r="H74" s="229">
        <v>4.5</v>
      </c>
      <c r="I74" s="239">
        <v>43.75</v>
      </c>
      <c r="J74" s="229">
        <v>196.91</v>
      </c>
    </row>
    <row r="75">
      <c r="A75" s="236"/>
      <c r="B75" s="236"/>
      <c r="C75" s="236" t="s">
        <v>112</v>
      </c>
      <c r="D75" s="237"/>
      <c r="E75" s="210"/>
      <c r="F75" s="229">
        <v>31603.779999999999</v>
      </c>
      <c r="G75" s="239" t="s">
        <v>108</v>
      </c>
      <c r="H75" s="229">
        <v>126.42</v>
      </c>
      <c r="I75" s="239">
        <v>8.2899999999999991</v>
      </c>
      <c r="J75" s="229">
        <v>1047.98</v>
      </c>
    </row>
    <row r="76" ht="55.200000000000003">
      <c r="A76" s="236" t="s">
        <v>954</v>
      </c>
      <c r="B76" s="236" t="s">
        <v>955</v>
      </c>
      <c r="C76" s="236" t="s">
        <v>956</v>
      </c>
      <c r="D76" s="237" t="s">
        <v>54</v>
      </c>
      <c r="E76" s="210">
        <v>-4</v>
      </c>
      <c r="F76" s="229">
        <v>31.530000000000001</v>
      </c>
      <c r="G76" s="375" t="s">
        <v>108</v>
      </c>
      <c r="H76" s="229">
        <v>-126.12</v>
      </c>
      <c r="I76" s="239">
        <v>8.2899999999999991</v>
      </c>
      <c r="J76" s="229">
        <v>-1045.53</v>
      </c>
    </row>
    <row r="77">
      <c r="A77" s="236"/>
      <c r="B77" s="236"/>
      <c r="C77" s="236" t="s">
        <v>521</v>
      </c>
      <c r="D77" s="237" t="s">
        <v>114</v>
      </c>
      <c r="E77" s="210">
        <v>98</v>
      </c>
      <c r="F77" s="229"/>
      <c r="G77" s="239"/>
      <c r="H77" s="229">
        <v>4.4100000000000001</v>
      </c>
      <c r="I77" s="239">
        <v>98</v>
      </c>
      <c r="J77" s="229">
        <v>192.97</v>
      </c>
    </row>
    <row r="78">
      <c r="A78" s="236"/>
      <c r="B78" s="236"/>
      <c r="C78" s="236" t="s">
        <v>522</v>
      </c>
      <c r="D78" s="237" t="s">
        <v>114</v>
      </c>
      <c r="E78" s="210">
        <v>58</v>
      </c>
      <c r="F78" s="229"/>
      <c r="G78" s="239"/>
      <c r="H78" s="229">
        <v>2.6099999999999999</v>
      </c>
      <c r="I78" s="239">
        <v>58</v>
      </c>
      <c r="J78" s="229">
        <v>114.20999999999999</v>
      </c>
    </row>
    <row r="79">
      <c r="A79" s="241"/>
      <c r="B79" s="241"/>
      <c r="C79" s="241" t="s">
        <v>116</v>
      </c>
      <c r="D79" s="242" t="s">
        <v>117</v>
      </c>
      <c r="E79" s="243">
        <v>133</v>
      </c>
      <c r="F79" s="246"/>
      <c r="G79" s="245" t="s">
        <v>108</v>
      </c>
      <c r="H79" s="246">
        <v>0.53200000000000003</v>
      </c>
      <c r="I79" s="245"/>
      <c r="J79" s="246"/>
    </row>
    <row r="80">
      <c r="A80" s="1"/>
      <c r="B80" s="1"/>
      <c r="C80" s="247" t="s">
        <v>118</v>
      </c>
      <c r="D80" s="1"/>
      <c r="E80" s="1"/>
      <c r="F80" s="1"/>
      <c r="G80" s="247">
        <v>11.820000000000007</v>
      </c>
      <c r="H80" s="247"/>
      <c r="I80" s="247">
        <v>506.54000000000019</v>
      </c>
      <c r="J80" s="247"/>
    </row>
    <row r="81" ht="55.200000000000003">
      <c r="A81" s="236">
        <v>12</v>
      </c>
      <c r="B81" s="236" t="s">
        <v>957</v>
      </c>
      <c r="C81" s="236" t="s">
        <v>958</v>
      </c>
      <c r="D81" s="237" t="s">
        <v>874</v>
      </c>
      <c r="E81" s="210">
        <v>0.040000000000000001</v>
      </c>
      <c r="F81" s="229">
        <v>287.81</v>
      </c>
      <c r="G81" s="239"/>
      <c r="H81" s="229"/>
      <c r="I81" s="239" t="s">
        <v>957</v>
      </c>
      <c r="J81" s="229"/>
    </row>
    <row r="82">
      <c r="A82" s="236"/>
      <c r="B82" s="236"/>
      <c r="C82" s="236" t="s">
        <v>109</v>
      </c>
      <c r="D82" s="237"/>
      <c r="E82" s="210"/>
      <c r="F82" s="229">
        <v>178.55000000000001</v>
      </c>
      <c r="G82" s="239" t="s">
        <v>108</v>
      </c>
      <c r="H82" s="229">
        <v>7.1399999999999997</v>
      </c>
      <c r="I82" s="239">
        <v>43.75</v>
      </c>
      <c r="J82" s="229">
        <v>312.45999999999998</v>
      </c>
    </row>
    <row r="83">
      <c r="A83" s="236"/>
      <c r="B83" s="236"/>
      <c r="C83" s="236" t="s">
        <v>110</v>
      </c>
      <c r="D83" s="237"/>
      <c r="E83" s="210"/>
      <c r="F83" s="229">
        <v>69.859999999999999</v>
      </c>
      <c r="G83" s="239" t="s">
        <v>108</v>
      </c>
      <c r="H83" s="229">
        <v>2.79</v>
      </c>
      <c r="I83" s="239">
        <v>11.630000000000001</v>
      </c>
      <c r="J83" s="229">
        <v>32.5</v>
      </c>
    </row>
    <row r="84">
      <c r="A84" s="236"/>
      <c r="B84" s="236"/>
      <c r="C84" s="236" t="s">
        <v>111</v>
      </c>
      <c r="D84" s="237"/>
      <c r="E84" s="210"/>
      <c r="F84" s="229">
        <v>2.7000000000000002</v>
      </c>
      <c r="G84" s="239" t="s">
        <v>108</v>
      </c>
      <c r="H84" s="248">
        <v>0.11</v>
      </c>
      <c r="I84" s="239">
        <v>43.75</v>
      </c>
      <c r="J84" s="248">
        <v>4.7300000000000004</v>
      </c>
    </row>
    <row r="85">
      <c r="A85" s="236"/>
      <c r="B85" s="236"/>
      <c r="C85" s="236" t="s">
        <v>112</v>
      </c>
      <c r="D85" s="237"/>
      <c r="E85" s="210"/>
      <c r="F85" s="229">
        <v>39.399999999999999</v>
      </c>
      <c r="G85" s="239" t="s">
        <v>108</v>
      </c>
      <c r="H85" s="229">
        <v>1.5800000000000001</v>
      </c>
      <c r="I85" s="239">
        <v>13.69</v>
      </c>
      <c r="J85" s="229">
        <v>21.579999999999998</v>
      </c>
    </row>
    <row r="86">
      <c r="A86" s="236"/>
      <c r="B86" s="236"/>
      <c r="C86" s="236" t="s">
        <v>521</v>
      </c>
      <c r="D86" s="237" t="s">
        <v>114</v>
      </c>
      <c r="E86" s="210">
        <v>97</v>
      </c>
      <c r="F86" s="229"/>
      <c r="G86" s="239"/>
      <c r="H86" s="229">
        <v>7.0300000000000002</v>
      </c>
      <c r="I86" s="239">
        <v>97</v>
      </c>
      <c r="J86" s="229">
        <v>307.67000000000002</v>
      </c>
    </row>
    <row r="87">
      <c r="A87" s="236"/>
      <c r="B87" s="236"/>
      <c r="C87" s="236" t="s">
        <v>522</v>
      </c>
      <c r="D87" s="237" t="s">
        <v>114</v>
      </c>
      <c r="E87" s="210">
        <v>51</v>
      </c>
      <c r="F87" s="229"/>
      <c r="G87" s="239"/>
      <c r="H87" s="229">
        <v>3.7000000000000002</v>
      </c>
      <c r="I87" s="239">
        <v>51</v>
      </c>
      <c r="J87" s="229">
        <v>161.77000000000001</v>
      </c>
    </row>
    <row r="88">
      <c r="A88" s="241"/>
      <c r="B88" s="241"/>
      <c r="C88" s="241" t="s">
        <v>116</v>
      </c>
      <c r="D88" s="242" t="s">
        <v>117</v>
      </c>
      <c r="E88" s="243">
        <v>18.559999999999999</v>
      </c>
      <c r="F88" s="246"/>
      <c r="G88" s="245" t="s">
        <v>108</v>
      </c>
      <c r="H88" s="246">
        <v>0.74239999999999995</v>
      </c>
      <c r="I88" s="245"/>
      <c r="J88" s="246"/>
    </row>
    <row r="89">
      <c r="A89" s="1"/>
      <c r="B89" s="1"/>
      <c r="C89" s="247" t="s">
        <v>118</v>
      </c>
      <c r="D89" s="1"/>
      <c r="E89" s="1"/>
      <c r="F89" s="1"/>
      <c r="G89" s="247">
        <v>22.239999999999998</v>
      </c>
      <c r="H89" s="247"/>
      <c r="I89" s="247">
        <v>835.98000000000002</v>
      </c>
      <c r="J89" s="247"/>
    </row>
    <row r="90" ht="55.200000000000003">
      <c r="A90" s="236">
        <v>13</v>
      </c>
      <c r="B90" s="236" t="s">
        <v>959</v>
      </c>
      <c r="C90" s="236" t="s">
        <v>960</v>
      </c>
      <c r="D90" s="237" t="s">
        <v>874</v>
      </c>
      <c r="E90" s="210">
        <v>0.070000000000000007</v>
      </c>
      <c r="F90" s="229">
        <v>1133.8399999999999</v>
      </c>
      <c r="G90" s="239"/>
      <c r="H90" s="229"/>
      <c r="I90" s="239" t="s">
        <v>959</v>
      </c>
      <c r="J90" s="229"/>
    </row>
    <row r="91">
      <c r="A91" s="236"/>
      <c r="B91" s="236"/>
      <c r="C91" s="236" t="s">
        <v>109</v>
      </c>
      <c r="D91" s="237"/>
      <c r="E91" s="210"/>
      <c r="F91" s="229">
        <v>179.31999999999999</v>
      </c>
      <c r="G91" s="239" t="s">
        <v>108</v>
      </c>
      <c r="H91" s="229">
        <v>12.550000000000001</v>
      </c>
      <c r="I91" s="239">
        <v>43.75</v>
      </c>
      <c r="J91" s="229">
        <v>549.16999999999996</v>
      </c>
    </row>
    <row r="92">
      <c r="A92" s="236"/>
      <c r="B92" s="236"/>
      <c r="C92" s="236" t="s">
        <v>110</v>
      </c>
      <c r="D92" s="237"/>
      <c r="E92" s="210"/>
      <c r="F92" s="229">
        <v>887.71000000000004</v>
      </c>
      <c r="G92" s="239" t="s">
        <v>108</v>
      </c>
      <c r="H92" s="229">
        <v>62.140000000000001</v>
      </c>
      <c r="I92" s="239">
        <v>8.3599999999999994</v>
      </c>
      <c r="J92" s="229">
        <v>519.49000000000001</v>
      </c>
    </row>
    <row r="93">
      <c r="A93" s="236"/>
      <c r="B93" s="236"/>
      <c r="C93" s="236" t="s">
        <v>111</v>
      </c>
      <c r="D93" s="237"/>
      <c r="E93" s="210"/>
      <c r="F93" s="229">
        <v>80.060000000000002</v>
      </c>
      <c r="G93" s="239" t="s">
        <v>108</v>
      </c>
      <c r="H93" s="248">
        <v>5.5999999999999996</v>
      </c>
      <c r="I93" s="239">
        <v>43.75</v>
      </c>
      <c r="J93" s="248">
        <v>245.18000000000001</v>
      </c>
    </row>
    <row r="94">
      <c r="A94" s="236"/>
      <c r="B94" s="236"/>
      <c r="C94" s="236" t="s">
        <v>112</v>
      </c>
      <c r="D94" s="237"/>
      <c r="E94" s="210"/>
      <c r="F94" s="229">
        <v>66.810000000000002</v>
      </c>
      <c r="G94" s="239" t="s">
        <v>108</v>
      </c>
      <c r="H94" s="229">
        <v>4.6799999999999997</v>
      </c>
      <c r="I94" s="239">
        <v>14.43</v>
      </c>
      <c r="J94" s="229">
        <v>67.480000000000004</v>
      </c>
    </row>
    <row r="95">
      <c r="A95" s="236"/>
      <c r="B95" s="236"/>
      <c r="C95" s="236" t="s">
        <v>521</v>
      </c>
      <c r="D95" s="237" t="s">
        <v>114</v>
      </c>
      <c r="E95" s="210">
        <v>97</v>
      </c>
      <c r="F95" s="229"/>
      <c r="G95" s="239"/>
      <c r="H95" s="229">
        <v>17.609999999999999</v>
      </c>
      <c r="I95" s="239">
        <v>97</v>
      </c>
      <c r="J95" s="229">
        <v>770.51999999999998</v>
      </c>
    </row>
    <row r="96">
      <c r="A96" s="236"/>
      <c r="B96" s="236"/>
      <c r="C96" s="236" t="s">
        <v>522</v>
      </c>
      <c r="D96" s="237" t="s">
        <v>114</v>
      </c>
      <c r="E96" s="210">
        <v>51</v>
      </c>
      <c r="F96" s="229"/>
      <c r="G96" s="239"/>
      <c r="H96" s="229">
        <v>9.2599999999999998</v>
      </c>
      <c r="I96" s="239">
        <v>51</v>
      </c>
      <c r="J96" s="229">
        <v>405.12</v>
      </c>
    </row>
    <row r="97">
      <c r="A97" s="241"/>
      <c r="B97" s="241"/>
      <c r="C97" s="241" t="s">
        <v>116</v>
      </c>
      <c r="D97" s="242" t="s">
        <v>117</v>
      </c>
      <c r="E97" s="243">
        <v>18.640000000000001</v>
      </c>
      <c r="F97" s="246"/>
      <c r="G97" s="245" t="s">
        <v>108</v>
      </c>
      <c r="H97" s="246">
        <v>1.3048000000000002</v>
      </c>
      <c r="I97" s="245"/>
      <c r="J97" s="246"/>
    </row>
    <row r="98">
      <c r="A98" s="1"/>
      <c r="B98" s="1"/>
      <c r="C98" s="247" t="s">
        <v>118</v>
      </c>
      <c r="D98" s="1"/>
      <c r="E98" s="1"/>
      <c r="F98" s="1"/>
      <c r="G98" s="247">
        <v>106.24000000000001</v>
      </c>
      <c r="H98" s="247"/>
      <c r="I98" s="247">
        <v>2311.7799999999997</v>
      </c>
      <c r="J98" s="247"/>
    </row>
    <row r="99" ht="93.599999999999994">
      <c r="A99" s="236">
        <v>14</v>
      </c>
      <c r="B99" s="236" t="s">
        <v>961</v>
      </c>
      <c r="C99" s="236" t="s">
        <v>962</v>
      </c>
      <c r="D99" s="237" t="s">
        <v>874</v>
      </c>
      <c r="E99" s="210">
        <v>0.01</v>
      </c>
      <c r="F99" s="229">
        <v>1133.8399999999999</v>
      </c>
      <c r="G99" s="239"/>
      <c r="H99" s="229"/>
      <c r="I99" s="239" t="s">
        <v>959</v>
      </c>
      <c r="J99" s="229"/>
    </row>
    <row r="100">
      <c r="A100" s="236"/>
      <c r="B100" s="236"/>
      <c r="C100" s="236" t="s">
        <v>109</v>
      </c>
      <c r="D100" s="237"/>
      <c r="E100" s="210"/>
      <c r="F100" s="229">
        <v>179.31999999999999</v>
      </c>
      <c r="G100" s="239" t="s">
        <v>520</v>
      </c>
      <c r="H100" s="229">
        <v>2.1499999999999999</v>
      </c>
      <c r="I100" s="239">
        <v>43.75</v>
      </c>
      <c r="J100" s="229">
        <v>94.140000000000001</v>
      </c>
    </row>
    <row r="101">
      <c r="A101" s="236"/>
      <c r="B101" s="236"/>
      <c r="C101" s="236" t="s">
        <v>110</v>
      </c>
      <c r="D101" s="237"/>
      <c r="E101" s="210"/>
      <c r="F101" s="229">
        <v>887.71000000000004</v>
      </c>
      <c r="G101" s="239" t="s">
        <v>520</v>
      </c>
      <c r="H101" s="229">
        <v>10.65</v>
      </c>
      <c r="I101" s="239">
        <v>8.3599999999999994</v>
      </c>
      <c r="J101" s="229">
        <v>89.060000000000002</v>
      </c>
    </row>
    <row r="102">
      <c r="A102" s="236"/>
      <c r="B102" s="236"/>
      <c r="C102" s="236" t="s">
        <v>111</v>
      </c>
      <c r="D102" s="237"/>
      <c r="E102" s="210"/>
      <c r="F102" s="229">
        <v>80.060000000000002</v>
      </c>
      <c r="G102" s="239" t="s">
        <v>520</v>
      </c>
      <c r="H102" s="248">
        <v>0.95999999999999996</v>
      </c>
      <c r="I102" s="239">
        <v>43.75</v>
      </c>
      <c r="J102" s="248">
        <v>42.030000000000001</v>
      </c>
    </row>
    <row r="103">
      <c r="A103" s="236"/>
      <c r="B103" s="236"/>
      <c r="C103" s="236" t="s">
        <v>112</v>
      </c>
      <c r="D103" s="237"/>
      <c r="E103" s="210"/>
      <c r="F103" s="229">
        <v>66.810000000000002</v>
      </c>
      <c r="G103" s="239" t="s">
        <v>108</v>
      </c>
      <c r="H103" s="229">
        <v>0.67000000000000004</v>
      </c>
      <c r="I103" s="239">
        <v>14.43</v>
      </c>
      <c r="J103" s="229">
        <v>9.6400000000000006</v>
      </c>
    </row>
    <row r="104">
      <c r="A104" s="236"/>
      <c r="B104" s="236"/>
      <c r="C104" s="236" t="s">
        <v>521</v>
      </c>
      <c r="D104" s="237" t="s">
        <v>114</v>
      </c>
      <c r="E104" s="210">
        <v>97</v>
      </c>
      <c r="F104" s="229"/>
      <c r="G104" s="239"/>
      <c r="H104" s="229">
        <v>3.02</v>
      </c>
      <c r="I104" s="239">
        <v>97</v>
      </c>
      <c r="J104" s="229">
        <v>132.08000000000001</v>
      </c>
    </row>
    <row r="105">
      <c r="A105" s="236"/>
      <c r="B105" s="236"/>
      <c r="C105" s="236" t="s">
        <v>522</v>
      </c>
      <c r="D105" s="237" t="s">
        <v>114</v>
      </c>
      <c r="E105" s="210">
        <v>51</v>
      </c>
      <c r="F105" s="229"/>
      <c r="G105" s="239"/>
      <c r="H105" s="229">
        <v>1.5900000000000001</v>
      </c>
      <c r="I105" s="239">
        <v>51</v>
      </c>
      <c r="J105" s="229">
        <v>69.450000000000003</v>
      </c>
    </row>
    <row r="106">
      <c r="A106" s="241"/>
      <c r="B106" s="241"/>
      <c r="C106" s="241" t="s">
        <v>116</v>
      </c>
      <c r="D106" s="242" t="s">
        <v>117</v>
      </c>
      <c r="E106" s="243">
        <v>18.640000000000001</v>
      </c>
      <c r="F106" s="246"/>
      <c r="G106" s="245" t="s">
        <v>520</v>
      </c>
      <c r="H106" s="246">
        <v>0.22367999999999999</v>
      </c>
      <c r="I106" s="245"/>
      <c r="J106" s="246"/>
    </row>
    <row r="107">
      <c r="A107" s="1"/>
      <c r="B107" s="1"/>
      <c r="C107" s="247" t="s">
        <v>118</v>
      </c>
      <c r="D107" s="1"/>
      <c r="E107" s="1"/>
      <c r="F107" s="1"/>
      <c r="G107" s="247">
        <v>18.080000000000002</v>
      </c>
      <c r="H107" s="247"/>
      <c r="I107" s="247">
        <v>394.37</v>
      </c>
      <c r="J107" s="247"/>
    </row>
    <row r="108" ht="41.399999999999999">
      <c r="A108" s="236">
        <v>15</v>
      </c>
      <c r="B108" s="236" t="s">
        <v>963</v>
      </c>
      <c r="C108" s="236" t="s">
        <v>964</v>
      </c>
      <c r="D108" s="237" t="s">
        <v>965</v>
      </c>
      <c r="E108" s="210">
        <v>53</v>
      </c>
      <c r="F108" s="229">
        <v>8.2099999999999991</v>
      </c>
      <c r="G108" s="239"/>
      <c r="H108" s="229"/>
      <c r="I108" s="239" t="s">
        <v>963</v>
      </c>
      <c r="J108" s="229"/>
    </row>
    <row r="109">
      <c r="A109" s="236"/>
      <c r="B109" s="236"/>
      <c r="C109" s="236" t="s">
        <v>109</v>
      </c>
      <c r="D109" s="237"/>
      <c r="E109" s="210"/>
      <c r="F109" s="229">
        <v>1.5600000000000001</v>
      </c>
      <c r="G109" s="239" t="s">
        <v>108</v>
      </c>
      <c r="H109" s="229">
        <v>82.680000000000007</v>
      </c>
      <c r="I109" s="239">
        <v>43.75</v>
      </c>
      <c r="J109" s="229">
        <v>3617.25</v>
      </c>
    </row>
    <row r="110">
      <c r="A110" s="236"/>
      <c r="B110" s="236"/>
      <c r="C110" s="236" t="s">
        <v>110</v>
      </c>
      <c r="D110" s="237"/>
      <c r="E110" s="210"/>
      <c r="F110" s="229">
        <v>0.14000000000000001</v>
      </c>
      <c r="G110" s="239" t="s">
        <v>108</v>
      </c>
      <c r="H110" s="229">
        <v>7.4199999999999999</v>
      </c>
      <c r="I110" s="239">
        <v>6.6399999999999997</v>
      </c>
      <c r="J110" s="229">
        <v>49.270000000000003</v>
      </c>
    </row>
    <row r="111">
      <c r="A111" s="236"/>
      <c r="B111" s="236"/>
      <c r="C111" s="236" t="s">
        <v>112</v>
      </c>
      <c r="D111" s="237"/>
      <c r="E111" s="210"/>
      <c r="F111" s="229">
        <v>6.5099999999999998</v>
      </c>
      <c r="G111" s="239" t="s">
        <v>108</v>
      </c>
      <c r="H111" s="229">
        <v>345.02999999999997</v>
      </c>
      <c r="I111" s="239">
        <v>21.739999999999998</v>
      </c>
      <c r="J111" s="229">
        <v>7500.9499999999998</v>
      </c>
    </row>
    <row r="112">
      <c r="A112" s="236"/>
      <c r="B112" s="236"/>
      <c r="C112" s="236" t="s">
        <v>521</v>
      </c>
      <c r="D112" s="237" t="s">
        <v>114</v>
      </c>
      <c r="E112" s="210">
        <v>97</v>
      </c>
      <c r="F112" s="229"/>
      <c r="G112" s="239"/>
      <c r="H112" s="229">
        <v>80.200000000000003</v>
      </c>
      <c r="I112" s="239">
        <v>97</v>
      </c>
      <c r="J112" s="229">
        <v>3508.73</v>
      </c>
    </row>
    <row r="113">
      <c r="A113" s="236"/>
      <c r="B113" s="236"/>
      <c r="C113" s="236" t="s">
        <v>522</v>
      </c>
      <c r="D113" s="237" t="s">
        <v>114</v>
      </c>
      <c r="E113" s="210">
        <v>51</v>
      </c>
      <c r="F113" s="229"/>
      <c r="G113" s="239"/>
      <c r="H113" s="229">
        <v>42.170000000000002</v>
      </c>
      <c r="I113" s="239">
        <v>51</v>
      </c>
      <c r="J113" s="229">
        <v>1844.8</v>
      </c>
    </row>
    <row r="114">
      <c r="A114" s="241"/>
      <c r="B114" s="241"/>
      <c r="C114" s="241" t="s">
        <v>116</v>
      </c>
      <c r="D114" s="242" t="s">
        <v>117</v>
      </c>
      <c r="E114" s="243">
        <v>0.17000000000000001</v>
      </c>
      <c r="F114" s="246"/>
      <c r="G114" s="245" t="s">
        <v>108</v>
      </c>
      <c r="H114" s="246">
        <v>9.0099999999999998</v>
      </c>
      <c r="I114" s="245"/>
      <c r="J114" s="246"/>
    </row>
    <row r="115">
      <c r="A115" s="1"/>
      <c r="B115" s="1"/>
      <c r="C115" s="247" t="s">
        <v>118</v>
      </c>
      <c r="D115" s="1"/>
      <c r="E115" s="1"/>
      <c r="F115" s="1"/>
      <c r="G115" s="247">
        <v>557.5</v>
      </c>
      <c r="H115" s="247"/>
      <c r="I115" s="247">
        <v>16521</v>
      </c>
      <c r="J115" s="247"/>
    </row>
    <row r="116" ht="82.799999999999997">
      <c r="A116" s="236">
        <v>16</v>
      </c>
      <c r="B116" s="236" t="s">
        <v>966</v>
      </c>
      <c r="C116" s="236" t="s">
        <v>967</v>
      </c>
      <c r="D116" s="237" t="s">
        <v>968</v>
      </c>
      <c r="E116" s="210">
        <v>0.025399999999999999</v>
      </c>
      <c r="F116" s="229">
        <v>1107.45</v>
      </c>
      <c r="G116" s="239"/>
      <c r="H116" s="229"/>
      <c r="I116" s="239" t="s">
        <v>966</v>
      </c>
      <c r="J116" s="229"/>
    </row>
    <row r="117">
      <c r="A117" s="236"/>
      <c r="B117" s="236"/>
      <c r="C117" s="236" t="s">
        <v>109</v>
      </c>
      <c r="D117" s="237"/>
      <c r="E117" s="210"/>
      <c r="F117" s="229">
        <v>629.59000000000003</v>
      </c>
      <c r="G117" s="239" t="s">
        <v>108</v>
      </c>
      <c r="H117" s="229">
        <v>15.99</v>
      </c>
      <c r="I117" s="239">
        <v>43.75</v>
      </c>
      <c r="J117" s="229">
        <v>699.63</v>
      </c>
    </row>
    <row r="118">
      <c r="A118" s="236"/>
      <c r="B118" s="236"/>
      <c r="C118" s="236" t="s">
        <v>110</v>
      </c>
      <c r="D118" s="237"/>
      <c r="E118" s="210"/>
      <c r="F118" s="229">
        <v>2.9300000000000002</v>
      </c>
      <c r="G118" s="239" t="s">
        <v>108</v>
      </c>
      <c r="H118" s="229">
        <v>0.070000000000000007</v>
      </c>
      <c r="I118" s="239">
        <v>20.850000000000001</v>
      </c>
      <c r="J118" s="229">
        <v>1.55</v>
      </c>
    </row>
    <row r="119">
      <c r="A119" s="236"/>
      <c r="B119" s="236"/>
      <c r="C119" s="236" t="s">
        <v>111</v>
      </c>
      <c r="D119" s="237"/>
      <c r="E119" s="210"/>
      <c r="F119" s="229">
        <v>0.14000000000000001</v>
      </c>
      <c r="G119" s="239" t="s">
        <v>108</v>
      </c>
      <c r="H119" s="248">
        <v>0</v>
      </c>
      <c r="I119" s="239">
        <v>43.75</v>
      </c>
      <c r="J119" s="248">
        <v>0.16</v>
      </c>
    </row>
    <row r="120">
      <c r="A120" s="236"/>
      <c r="B120" s="236"/>
      <c r="C120" s="236" t="s">
        <v>112</v>
      </c>
      <c r="D120" s="237"/>
      <c r="E120" s="210"/>
      <c r="F120" s="229">
        <v>474.93000000000001</v>
      </c>
      <c r="G120" s="239" t="s">
        <v>108</v>
      </c>
      <c r="H120" s="229">
        <v>12.06</v>
      </c>
      <c r="I120" s="239">
        <v>6.9299999999999997</v>
      </c>
      <c r="J120" s="229">
        <v>83.599999999999994</v>
      </c>
    </row>
    <row r="121">
      <c r="A121" s="236"/>
      <c r="B121" s="236"/>
      <c r="C121" s="236" t="s">
        <v>521</v>
      </c>
      <c r="D121" s="237" t="s">
        <v>114</v>
      </c>
      <c r="E121" s="210">
        <v>100</v>
      </c>
      <c r="F121" s="229"/>
      <c r="G121" s="239"/>
      <c r="H121" s="229">
        <v>15.99</v>
      </c>
      <c r="I121" s="239">
        <v>100</v>
      </c>
      <c r="J121" s="229">
        <v>699.78999999999996</v>
      </c>
    </row>
    <row r="122">
      <c r="A122" s="236"/>
      <c r="B122" s="236"/>
      <c r="C122" s="236" t="s">
        <v>522</v>
      </c>
      <c r="D122" s="237" t="s">
        <v>114</v>
      </c>
      <c r="E122" s="210">
        <v>49</v>
      </c>
      <c r="F122" s="229"/>
      <c r="G122" s="239"/>
      <c r="H122" s="229">
        <v>7.8399999999999999</v>
      </c>
      <c r="I122" s="239">
        <v>49</v>
      </c>
      <c r="J122" s="229">
        <v>342.89999999999998</v>
      </c>
    </row>
    <row r="123">
      <c r="A123" s="241"/>
      <c r="B123" s="241"/>
      <c r="C123" s="241" t="s">
        <v>116</v>
      </c>
      <c r="D123" s="242" t="s">
        <v>117</v>
      </c>
      <c r="E123" s="243">
        <v>71.060000000000002</v>
      </c>
      <c r="F123" s="246"/>
      <c r="G123" s="245" t="s">
        <v>108</v>
      </c>
      <c r="H123" s="246">
        <v>1.804924</v>
      </c>
      <c r="I123" s="245"/>
      <c r="J123" s="246"/>
    </row>
    <row r="124">
      <c r="A124" s="1"/>
      <c r="B124" s="1"/>
      <c r="C124" s="247" t="s">
        <v>118</v>
      </c>
      <c r="D124" s="1"/>
      <c r="E124" s="1"/>
      <c r="F124" s="1"/>
      <c r="G124" s="247">
        <v>51.950000000000003</v>
      </c>
      <c r="H124" s="247"/>
      <c r="I124" s="247">
        <v>1827.47</v>
      </c>
      <c r="J124" s="247"/>
    </row>
    <row r="125" ht="41.399999999999999">
      <c r="A125" s="236">
        <v>17</v>
      </c>
      <c r="B125" s="236" t="s">
        <v>969</v>
      </c>
      <c r="C125" s="236" t="s">
        <v>970</v>
      </c>
      <c r="D125" s="237" t="s">
        <v>971</v>
      </c>
      <c r="E125" s="210">
        <v>1</v>
      </c>
      <c r="F125" s="229">
        <v>138.57000000000002</v>
      </c>
      <c r="G125" s="239"/>
      <c r="H125" s="229"/>
      <c r="I125" s="239" t="s">
        <v>969</v>
      </c>
      <c r="J125" s="229"/>
    </row>
    <row r="126">
      <c r="A126" s="236"/>
      <c r="B126" s="236"/>
      <c r="C126" s="236" t="s">
        <v>109</v>
      </c>
      <c r="D126" s="237"/>
      <c r="E126" s="210"/>
      <c r="F126" s="229">
        <v>5.1100000000000003</v>
      </c>
      <c r="G126" s="239" t="s">
        <v>108</v>
      </c>
      <c r="H126" s="229">
        <v>5.1100000000000003</v>
      </c>
      <c r="I126" s="239">
        <v>43.75</v>
      </c>
      <c r="J126" s="229">
        <v>223.56</v>
      </c>
    </row>
    <row r="127">
      <c r="A127" s="236"/>
      <c r="B127" s="236"/>
      <c r="C127" s="236" t="s">
        <v>112</v>
      </c>
      <c r="D127" s="237"/>
      <c r="E127" s="210"/>
      <c r="F127" s="229">
        <v>133.46000000000001</v>
      </c>
      <c r="G127" s="239" t="s">
        <v>108</v>
      </c>
      <c r="H127" s="229">
        <v>133.46000000000001</v>
      </c>
      <c r="I127" s="239">
        <v>2.9500000000000002</v>
      </c>
      <c r="J127" s="229">
        <v>393.70999999999998</v>
      </c>
    </row>
    <row r="128" ht="41.399999999999999">
      <c r="A128" s="236" t="s">
        <v>972</v>
      </c>
      <c r="B128" s="236" t="s">
        <v>973</v>
      </c>
      <c r="C128" s="236" t="s">
        <v>974</v>
      </c>
      <c r="D128" s="237" t="s">
        <v>252</v>
      </c>
      <c r="E128" s="210">
        <v>-2</v>
      </c>
      <c r="F128" s="229">
        <v>66.680000000000007</v>
      </c>
      <c r="G128" s="375" t="s">
        <v>108</v>
      </c>
      <c r="H128" s="229">
        <v>-133.36000000000001</v>
      </c>
      <c r="I128" s="239">
        <v>2.9500000000000002</v>
      </c>
      <c r="J128" s="229">
        <v>-393.41000000000003</v>
      </c>
    </row>
    <row r="129">
      <c r="A129" s="236"/>
      <c r="B129" s="236"/>
      <c r="C129" s="236" t="s">
        <v>521</v>
      </c>
      <c r="D129" s="237" t="s">
        <v>114</v>
      </c>
      <c r="E129" s="210">
        <v>90</v>
      </c>
      <c r="F129" s="229"/>
      <c r="G129" s="239"/>
      <c r="H129" s="229">
        <v>4.5999999999999996</v>
      </c>
      <c r="I129" s="239">
        <v>90</v>
      </c>
      <c r="J129" s="229">
        <v>201.19999999999999</v>
      </c>
    </row>
    <row r="130">
      <c r="A130" s="236"/>
      <c r="B130" s="236"/>
      <c r="C130" s="236" t="s">
        <v>522</v>
      </c>
      <c r="D130" s="237" t="s">
        <v>114</v>
      </c>
      <c r="E130" s="210">
        <v>46</v>
      </c>
      <c r="F130" s="229"/>
      <c r="G130" s="239"/>
      <c r="H130" s="229">
        <v>2.3500000000000001</v>
      </c>
      <c r="I130" s="239">
        <v>46</v>
      </c>
      <c r="J130" s="229">
        <v>102.84</v>
      </c>
    </row>
    <row r="131">
      <c r="A131" s="241"/>
      <c r="B131" s="241"/>
      <c r="C131" s="241" t="s">
        <v>116</v>
      </c>
      <c r="D131" s="242" t="s">
        <v>117</v>
      </c>
      <c r="E131" s="243">
        <v>0.55000000000000004</v>
      </c>
      <c r="F131" s="246"/>
      <c r="G131" s="245" t="s">
        <v>108</v>
      </c>
      <c r="H131" s="246">
        <v>0.55000000000000004</v>
      </c>
      <c r="I131" s="245"/>
      <c r="J131" s="246"/>
    </row>
    <row r="132">
      <c r="A132" s="1"/>
      <c r="B132" s="1"/>
      <c r="C132" s="247" t="s">
        <v>118</v>
      </c>
      <c r="D132" s="1"/>
      <c r="E132" s="1"/>
      <c r="F132" s="1"/>
      <c r="G132" s="247">
        <v>12.159999999999997</v>
      </c>
      <c r="H132" s="247"/>
      <c r="I132" s="247">
        <v>527.89999999999998</v>
      </c>
      <c r="J132" s="247"/>
    </row>
    <row r="133" ht="82.799999999999997">
      <c r="A133" s="236">
        <v>18</v>
      </c>
      <c r="B133" s="236" t="s">
        <v>975</v>
      </c>
      <c r="C133" s="236" t="s">
        <v>976</v>
      </c>
      <c r="D133" s="237" t="s">
        <v>880</v>
      </c>
      <c r="E133" s="210">
        <v>1</v>
      </c>
      <c r="F133" s="229">
        <v>25.469999999999999</v>
      </c>
      <c r="G133" s="239"/>
      <c r="H133" s="229"/>
      <c r="I133" s="239" t="s">
        <v>975</v>
      </c>
      <c r="J133" s="229"/>
    </row>
    <row r="134">
      <c r="A134" s="236"/>
      <c r="B134" s="236"/>
      <c r="C134" s="236" t="s">
        <v>109</v>
      </c>
      <c r="D134" s="237"/>
      <c r="E134" s="210"/>
      <c r="F134" s="229">
        <v>20.199999999999999</v>
      </c>
      <c r="G134" s="239" t="s">
        <v>108</v>
      </c>
      <c r="H134" s="229">
        <v>20.199999999999999</v>
      </c>
      <c r="I134" s="239">
        <v>43.75</v>
      </c>
      <c r="J134" s="229">
        <v>883.75</v>
      </c>
    </row>
    <row r="135">
      <c r="A135" s="236"/>
      <c r="B135" s="236"/>
      <c r="C135" s="236" t="s">
        <v>112</v>
      </c>
      <c r="D135" s="237"/>
      <c r="E135" s="210"/>
      <c r="F135" s="229">
        <v>5.2699999999999996</v>
      </c>
      <c r="G135" s="239" t="s">
        <v>108</v>
      </c>
      <c r="H135" s="229">
        <v>5.2699999999999996</v>
      </c>
      <c r="I135" s="239">
        <v>28.609999999999999</v>
      </c>
      <c r="J135" s="229">
        <v>150.77000000000001</v>
      </c>
    </row>
    <row r="136">
      <c r="A136" s="236"/>
      <c r="B136" s="236"/>
      <c r="C136" s="236" t="s">
        <v>521</v>
      </c>
      <c r="D136" s="237" t="s">
        <v>114</v>
      </c>
      <c r="E136" s="210">
        <v>97</v>
      </c>
      <c r="F136" s="229"/>
      <c r="G136" s="239"/>
      <c r="H136" s="229">
        <v>19.59</v>
      </c>
      <c r="I136" s="239">
        <v>97</v>
      </c>
      <c r="J136" s="229">
        <v>857.24000000000001</v>
      </c>
    </row>
    <row r="137">
      <c r="A137" s="236"/>
      <c r="B137" s="236"/>
      <c r="C137" s="236" t="s">
        <v>522</v>
      </c>
      <c r="D137" s="237" t="s">
        <v>114</v>
      </c>
      <c r="E137" s="210">
        <v>51</v>
      </c>
      <c r="F137" s="229"/>
      <c r="G137" s="239"/>
      <c r="H137" s="229">
        <v>10.300000000000001</v>
      </c>
      <c r="I137" s="239">
        <v>51</v>
      </c>
      <c r="J137" s="229">
        <v>450.70999999999998</v>
      </c>
    </row>
    <row r="138">
      <c r="A138" s="241"/>
      <c r="B138" s="241"/>
      <c r="C138" s="241" t="s">
        <v>116</v>
      </c>
      <c r="D138" s="242" t="s">
        <v>117</v>
      </c>
      <c r="E138" s="243">
        <v>2.1000000000000001</v>
      </c>
      <c r="F138" s="246"/>
      <c r="G138" s="245" t="s">
        <v>108</v>
      </c>
      <c r="H138" s="246">
        <v>2.1000000000000001</v>
      </c>
      <c r="I138" s="245"/>
      <c r="J138" s="246"/>
    </row>
    <row r="139">
      <c r="A139" s="1"/>
      <c r="B139" s="1"/>
      <c r="C139" s="247" t="s">
        <v>118</v>
      </c>
      <c r="D139" s="1"/>
      <c r="E139" s="1"/>
      <c r="F139" s="1"/>
      <c r="G139" s="247">
        <v>55.359999999999999</v>
      </c>
      <c r="H139" s="247"/>
      <c r="I139" s="247">
        <v>2342.4700000000003</v>
      </c>
      <c r="J139" s="247"/>
    </row>
    <row r="140" ht="93.599999999999994">
      <c r="A140" s="236">
        <v>19</v>
      </c>
      <c r="B140" s="236" t="s">
        <v>977</v>
      </c>
      <c r="C140" s="236" t="s">
        <v>976</v>
      </c>
      <c r="D140" s="237" t="s">
        <v>880</v>
      </c>
      <c r="E140" s="210">
        <v>1</v>
      </c>
      <c r="F140" s="229">
        <v>25.469999999999999</v>
      </c>
      <c r="G140" s="239"/>
      <c r="H140" s="229"/>
      <c r="I140" s="239" t="s">
        <v>975</v>
      </c>
      <c r="J140" s="229"/>
    </row>
    <row r="141">
      <c r="A141" s="236"/>
      <c r="B141" s="236"/>
      <c r="C141" s="236" t="s">
        <v>109</v>
      </c>
      <c r="D141" s="237"/>
      <c r="E141" s="210"/>
      <c r="F141" s="229">
        <v>20.199999999999999</v>
      </c>
      <c r="G141" s="239" t="s">
        <v>520</v>
      </c>
      <c r="H141" s="229">
        <v>24.239999999999998</v>
      </c>
      <c r="I141" s="239">
        <v>43.75</v>
      </c>
      <c r="J141" s="229">
        <v>1060.5</v>
      </c>
    </row>
    <row r="142">
      <c r="A142" s="236"/>
      <c r="B142" s="236"/>
      <c r="C142" s="236" t="s">
        <v>112</v>
      </c>
      <c r="D142" s="237"/>
      <c r="E142" s="210"/>
      <c r="F142" s="229">
        <v>5.2699999999999996</v>
      </c>
      <c r="G142" s="239" t="s">
        <v>108</v>
      </c>
      <c r="H142" s="229">
        <v>5.2699999999999996</v>
      </c>
      <c r="I142" s="239">
        <v>28.609999999999999</v>
      </c>
      <c r="J142" s="229">
        <v>150.77000000000001</v>
      </c>
    </row>
    <row r="143">
      <c r="A143" s="236"/>
      <c r="B143" s="236"/>
      <c r="C143" s="236" t="s">
        <v>521</v>
      </c>
      <c r="D143" s="237" t="s">
        <v>114</v>
      </c>
      <c r="E143" s="210">
        <v>97</v>
      </c>
      <c r="F143" s="229"/>
      <c r="G143" s="239"/>
      <c r="H143" s="229">
        <v>23.510000000000002</v>
      </c>
      <c r="I143" s="239">
        <v>97</v>
      </c>
      <c r="J143" s="229">
        <v>1028.6900000000001</v>
      </c>
    </row>
    <row r="144">
      <c r="A144" s="236"/>
      <c r="B144" s="236"/>
      <c r="C144" s="236" t="s">
        <v>522</v>
      </c>
      <c r="D144" s="237" t="s">
        <v>114</v>
      </c>
      <c r="E144" s="210">
        <v>51</v>
      </c>
      <c r="F144" s="229"/>
      <c r="G144" s="239"/>
      <c r="H144" s="229">
        <v>12.359999999999999</v>
      </c>
      <c r="I144" s="239">
        <v>51</v>
      </c>
      <c r="J144" s="229">
        <v>540.86000000000001</v>
      </c>
    </row>
    <row r="145">
      <c r="A145" s="241"/>
      <c r="B145" s="241"/>
      <c r="C145" s="241" t="s">
        <v>116</v>
      </c>
      <c r="D145" s="242" t="s">
        <v>117</v>
      </c>
      <c r="E145" s="243">
        <v>2.1000000000000001</v>
      </c>
      <c r="F145" s="246"/>
      <c r="G145" s="245" t="s">
        <v>520</v>
      </c>
      <c r="H145" s="246">
        <v>2.52</v>
      </c>
      <c r="I145" s="245"/>
      <c r="J145" s="246"/>
    </row>
    <row r="146">
      <c r="A146" s="1"/>
      <c r="B146" s="1"/>
      <c r="C146" s="247" t="s">
        <v>118</v>
      </c>
      <c r="D146" s="1"/>
      <c r="E146" s="1"/>
      <c r="F146" s="1"/>
      <c r="G146" s="247">
        <v>65.379999999999995</v>
      </c>
      <c r="H146" s="247"/>
      <c r="I146" s="247">
        <v>2780.8200000000002</v>
      </c>
      <c r="J146" s="247"/>
    </row>
    <row r="147" ht="55.200000000000003">
      <c r="A147" s="236">
        <v>21</v>
      </c>
      <c r="B147" s="236" t="s">
        <v>978</v>
      </c>
      <c r="C147" s="236" t="s">
        <v>979</v>
      </c>
      <c r="D147" s="237" t="s">
        <v>880</v>
      </c>
      <c r="E147" s="210">
        <v>4</v>
      </c>
      <c r="F147" s="229">
        <v>28.48</v>
      </c>
      <c r="G147" s="239"/>
      <c r="H147" s="229"/>
      <c r="I147" s="239" t="s">
        <v>978</v>
      </c>
      <c r="J147" s="229"/>
    </row>
    <row r="148">
      <c r="A148" s="236"/>
      <c r="B148" s="236"/>
      <c r="C148" s="236" t="s">
        <v>109</v>
      </c>
      <c r="D148" s="237"/>
      <c r="E148" s="210"/>
      <c r="F148" s="229">
        <v>4.9100000000000001</v>
      </c>
      <c r="G148" s="239" t="s">
        <v>108</v>
      </c>
      <c r="H148" s="229">
        <v>19.640000000000001</v>
      </c>
      <c r="I148" s="239">
        <v>43.75</v>
      </c>
      <c r="J148" s="229">
        <v>859.25</v>
      </c>
    </row>
    <row r="149">
      <c r="A149" s="236"/>
      <c r="B149" s="236"/>
      <c r="C149" s="236" t="s">
        <v>112</v>
      </c>
      <c r="D149" s="237"/>
      <c r="E149" s="210"/>
      <c r="F149" s="229">
        <v>23.57</v>
      </c>
      <c r="G149" s="239" t="s">
        <v>108</v>
      </c>
      <c r="H149" s="229">
        <v>94.280000000000001</v>
      </c>
      <c r="I149" s="239">
        <v>9.3100000000000005</v>
      </c>
      <c r="J149" s="229">
        <v>877.75</v>
      </c>
    </row>
    <row r="150">
      <c r="A150" s="236"/>
      <c r="B150" s="236"/>
      <c r="C150" s="236" t="s">
        <v>521</v>
      </c>
      <c r="D150" s="237" t="s">
        <v>114</v>
      </c>
      <c r="E150" s="210">
        <v>97</v>
      </c>
      <c r="F150" s="229"/>
      <c r="G150" s="239"/>
      <c r="H150" s="229">
        <v>19.050000000000001</v>
      </c>
      <c r="I150" s="239">
        <v>97</v>
      </c>
      <c r="J150" s="229">
        <v>833.47000000000003</v>
      </c>
    </row>
    <row r="151">
      <c r="A151" s="236"/>
      <c r="B151" s="236"/>
      <c r="C151" s="236" t="s">
        <v>522</v>
      </c>
      <c r="D151" s="237" t="s">
        <v>114</v>
      </c>
      <c r="E151" s="210">
        <v>51</v>
      </c>
      <c r="F151" s="229"/>
      <c r="G151" s="239"/>
      <c r="H151" s="229">
        <v>10.02</v>
      </c>
      <c r="I151" s="239">
        <v>51</v>
      </c>
      <c r="J151" s="229">
        <v>438.22000000000003</v>
      </c>
    </row>
    <row r="152">
      <c r="A152" s="241"/>
      <c r="B152" s="241"/>
      <c r="C152" s="241" t="s">
        <v>116</v>
      </c>
      <c r="D152" s="242" t="s">
        <v>117</v>
      </c>
      <c r="E152" s="243">
        <v>0.51000000000000001</v>
      </c>
      <c r="F152" s="246"/>
      <c r="G152" s="245" t="s">
        <v>108</v>
      </c>
      <c r="H152" s="246">
        <v>2.04</v>
      </c>
      <c r="I152" s="245"/>
      <c r="J152" s="246"/>
    </row>
    <row r="153">
      <c r="A153" s="1"/>
      <c r="B153" s="1"/>
      <c r="C153" s="247" t="s">
        <v>118</v>
      </c>
      <c r="D153" s="1"/>
      <c r="E153" s="1"/>
      <c r="F153" s="1"/>
      <c r="G153" s="247">
        <v>142.99000000000001</v>
      </c>
      <c r="H153" s="247"/>
      <c r="I153" s="247">
        <v>3008.6900000000001</v>
      </c>
      <c r="J153" s="247"/>
    </row>
    <row r="154" ht="57.600000000000001">
      <c r="A154" s="236">
        <v>22</v>
      </c>
      <c r="B154" s="236" t="s">
        <v>875</v>
      </c>
      <c r="C154" s="236" t="s">
        <v>876</v>
      </c>
      <c r="D154" s="237" t="s">
        <v>877</v>
      </c>
      <c r="E154" s="210">
        <v>0.047500000000000001</v>
      </c>
      <c r="F154" s="229">
        <v>853</v>
      </c>
      <c r="G154" s="239"/>
      <c r="H154" s="229"/>
      <c r="I154" s="239" t="s">
        <v>875</v>
      </c>
      <c r="J154" s="229"/>
    </row>
    <row r="155">
      <c r="A155" s="236"/>
      <c r="B155" s="236"/>
      <c r="C155" s="236" t="s">
        <v>109</v>
      </c>
      <c r="D155" s="237"/>
      <c r="E155" s="210"/>
      <c r="F155" s="229">
        <v>853</v>
      </c>
      <c r="G155" s="239" t="s">
        <v>108</v>
      </c>
      <c r="H155" s="229">
        <v>40.520000000000003</v>
      </c>
      <c r="I155" s="239">
        <v>43.75</v>
      </c>
      <c r="J155" s="229">
        <v>1772.6400000000001</v>
      </c>
    </row>
    <row r="156">
      <c r="A156" s="236"/>
      <c r="B156" s="236"/>
      <c r="C156" s="236" t="s">
        <v>521</v>
      </c>
      <c r="D156" s="237" t="s">
        <v>114</v>
      </c>
      <c r="E156" s="210">
        <v>89</v>
      </c>
      <c r="F156" s="229"/>
      <c r="G156" s="239"/>
      <c r="H156" s="229">
        <v>36.060000000000002</v>
      </c>
      <c r="I156" s="239">
        <v>89</v>
      </c>
      <c r="J156" s="229">
        <v>1577.6500000000001</v>
      </c>
    </row>
    <row r="157">
      <c r="A157" s="236"/>
      <c r="B157" s="236"/>
      <c r="C157" s="236" t="s">
        <v>522</v>
      </c>
      <c r="D157" s="237" t="s">
        <v>114</v>
      </c>
      <c r="E157" s="210">
        <v>41</v>
      </c>
      <c r="F157" s="229"/>
      <c r="G157" s="239"/>
      <c r="H157" s="229">
        <v>16.609999999999999</v>
      </c>
      <c r="I157" s="239">
        <v>41</v>
      </c>
      <c r="J157" s="229">
        <v>726.77999999999997</v>
      </c>
    </row>
    <row r="158">
      <c r="A158" s="241"/>
      <c r="B158" s="241"/>
      <c r="C158" s="241" t="s">
        <v>116</v>
      </c>
      <c r="D158" s="242" t="s">
        <v>117</v>
      </c>
      <c r="E158" s="243">
        <v>100</v>
      </c>
      <c r="F158" s="246"/>
      <c r="G158" s="245" t="s">
        <v>108</v>
      </c>
      <c r="H158" s="246">
        <v>4.75</v>
      </c>
      <c r="I158" s="245"/>
      <c r="J158" s="246"/>
    </row>
    <row r="159">
      <c r="A159" s="1"/>
      <c r="B159" s="1"/>
      <c r="C159" s="247" t="s">
        <v>118</v>
      </c>
      <c r="D159" s="1"/>
      <c r="E159" s="1"/>
      <c r="F159" s="1"/>
      <c r="G159" s="247">
        <v>93.189999999999998</v>
      </c>
      <c r="H159" s="247"/>
      <c r="I159" s="247">
        <v>4077.0700000000006</v>
      </c>
      <c r="J159" s="247"/>
    </row>
    <row r="160" ht="67.200000000000003">
      <c r="A160" s="236">
        <v>25</v>
      </c>
      <c r="B160" s="236" t="s">
        <v>980</v>
      </c>
      <c r="C160" s="236" t="s">
        <v>981</v>
      </c>
      <c r="D160" s="237" t="s">
        <v>518</v>
      </c>
      <c r="E160" s="210">
        <v>0.040000000000000001</v>
      </c>
      <c r="F160" s="229">
        <v>222.94</v>
      </c>
      <c r="G160" s="239"/>
      <c r="H160" s="229"/>
      <c r="I160" s="239" t="s">
        <v>982</v>
      </c>
      <c r="J160" s="229"/>
    </row>
    <row r="161">
      <c r="A161" s="236"/>
      <c r="B161" s="236"/>
      <c r="C161" s="236" t="s">
        <v>109</v>
      </c>
      <c r="D161" s="237"/>
      <c r="E161" s="210"/>
      <c r="F161" s="229">
        <v>218.56999999999999</v>
      </c>
      <c r="G161" s="239" t="s">
        <v>834</v>
      </c>
      <c r="H161" s="229">
        <v>9.1799999999999997</v>
      </c>
      <c r="I161" s="239">
        <v>43.75</v>
      </c>
      <c r="J161" s="229">
        <v>401.62</v>
      </c>
    </row>
    <row r="162">
      <c r="A162" s="236"/>
      <c r="B162" s="236"/>
      <c r="C162" s="236" t="s">
        <v>112</v>
      </c>
      <c r="D162" s="237"/>
      <c r="E162" s="210"/>
      <c r="F162" s="229">
        <v>4.3700000000000001</v>
      </c>
      <c r="G162" s="239" t="s">
        <v>108</v>
      </c>
      <c r="H162" s="229">
        <v>0.17000000000000001</v>
      </c>
      <c r="I162" s="239">
        <v>43.759999999999998</v>
      </c>
      <c r="J162" s="229">
        <v>7.6500000000000004</v>
      </c>
    </row>
    <row r="163">
      <c r="A163" s="236"/>
      <c r="B163" s="236"/>
      <c r="C163" s="236" t="s">
        <v>521</v>
      </c>
      <c r="D163" s="237" t="s">
        <v>114</v>
      </c>
      <c r="E163" s="210">
        <v>97</v>
      </c>
      <c r="F163" s="229"/>
      <c r="G163" s="239"/>
      <c r="H163" s="229">
        <v>8.9000000000000004</v>
      </c>
      <c r="I163" s="239">
        <v>97</v>
      </c>
      <c r="J163" s="229">
        <v>389.56999999999999</v>
      </c>
    </row>
    <row r="164">
      <c r="A164" s="236"/>
      <c r="B164" s="236"/>
      <c r="C164" s="236" t="s">
        <v>522</v>
      </c>
      <c r="D164" s="237" t="s">
        <v>114</v>
      </c>
      <c r="E164" s="210">
        <v>51</v>
      </c>
      <c r="F164" s="229"/>
      <c r="G164" s="239"/>
      <c r="H164" s="229">
        <v>4.6799999999999997</v>
      </c>
      <c r="I164" s="239">
        <v>51</v>
      </c>
      <c r="J164" s="229">
        <v>204.83000000000001</v>
      </c>
    </row>
    <row r="165">
      <c r="A165" s="241"/>
      <c r="B165" s="241"/>
      <c r="C165" s="241" t="s">
        <v>116</v>
      </c>
      <c r="D165" s="242" t="s">
        <v>117</v>
      </c>
      <c r="E165" s="243">
        <v>22.719999999999999</v>
      </c>
      <c r="F165" s="246"/>
      <c r="G165" s="245" t="s">
        <v>834</v>
      </c>
      <c r="H165" s="246">
        <v>0.95423999999999998</v>
      </c>
      <c r="I165" s="245"/>
      <c r="J165" s="246"/>
    </row>
    <row r="166">
      <c r="A166" s="1"/>
      <c r="B166" s="1"/>
      <c r="C166" s="247" t="s">
        <v>118</v>
      </c>
      <c r="D166" s="1"/>
      <c r="E166" s="1"/>
      <c r="F166" s="1"/>
      <c r="G166" s="247">
        <v>22.93</v>
      </c>
      <c r="H166" s="247"/>
      <c r="I166" s="247">
        <v>1003.67</v>
      </c>
      <c r="J166" s="247"/>
    </row>
    <row r="167" ht="55.200000000000003">
      <c r="A167" s="236">
        <v>26</v>
      </c>
      <c r="B167" s="236" t="s">
        <v>982</v>
      </c>
      <c r="C167" s="236" t="s">
        <v>983</v>
      </c>
      <c r="D167" s="237" t="s">
        <v>518</v>
      </c>
      <c r="E167" s="210">
        <v>0.040000000000000001</v>
      </c>
      <c r="F167" s="229">
        <v>222.94</v>
      </c>
      <c r="G167" s="239"/>
      <c r="H167" s="229"/>
      <c r="I167" s="239" t="s">
        <v>982</v>
      </c>
      <c r="J167" s="229"/>
    </row>
    <row r="168">
      <c r="A168" s="236"/>
      <c r="B168" s="236"/>
      <c r="C168" s="236" t="s">
        <v>109</v>
      </c>
      <c r="D168" s="237"/>
      <c r="E168" s="210"/>
      <c r="F168" s="229">
        <v>218.56999999999999</v>
      </c>
      <c r="G168" s="239" t="s">
        <v>108</v>
      </c>
      <c r="H168" s="229">
        <v>8.7400000000000002</v>
      </c>
      <c r="I168" s="239">
        <v>43.75</v>
      </c>
      <c r="J168" s="229">
        <v>382.5</v>
      </c>
    </row>
    <row r="169">
      <c r="A169" s="236"/>
      <c r="B169" s="236"/>
      <c r="C169" s="236" t="s">
        <v>112</v>
      </c>
      <c r="D169" s="237"/>
      <c r="E169" s="210"/>
      <c r="F169" s="229">
        <v>4.3700000000000001</v>
      </c>
      <c r="G169" s="239" t="s">
        <v>108</v>
      </c>
      <c r="H169" s="229">
        <v>0.17000000000000001</v>
      </c>
      <c r="I169" s="239">
        <v>43.759999999999998</v>
      </c>
      <c r="J169" s="229">
        <v>7.6500000000000004</v>
      </c>
    </row>
    <row r="170">
      <c r="A170" s="236"/>
      <c r="B170" s="236"/>
      <c r="C170" s="236" t="s">
        <v>521</v>
      </c>
      <c r="D170" s="237" t="s">
        <v>114</v>
      </c>
      <c r="E170" s="210">
        <v>97</v>
      </c>
      <c r="F170" s="229"/>
      <c r="G170" s="239"/>
      <c r="H170" s="229">
        <v>8.4800000000000004</v>
      </c>
      <c r="I170" s="239">
        <v>97</v>
      </c>
      <c r="J170" s="229">
        <v>371.02999999999997</v>
      </c>
    </row>
    <row r="171">
      <c r="A171" s="236"/>
      <c r="B171" s="236"/>
      <c r="C171" s="236" t="s">
        <v>522</v>
      </c>
      <c r="D171" s="237" t="s">
        <v>114</v>
      </c>
      <c r="E171" s="210">
        <v>51</v>
      </c>
      <c r="F171" s="229"/>
      <c r="G171" s="239"/>
      <c r="H171" s="229">
        <v>4.46</v>
      </c>
      <c r="I171" s="239">
        <v>51</v>
      </c>
      <c r="J171" s="229">
        <v>195.08000000000001</v>
      </c>
    </row>
    <row r="172">
      <c r="A172" s="241"/>
      <c r="B172" s="241"/>
      <c r="C172" s="241" t="s">
        <v>116</v>
      </c>
      <c r="D172" s="242" t="s">
        <v>117</v>
      </c>
      <c r="E172" s="243">
        <v>22.719999999999999</v>
      </c>
      <c r="F172" s="246"/>
      <c r="G172" s="245" t="s">
        <v>108</v>
      </c>
      <c r="H172" s="246">
        <v>0.90879999999999994</v>
      </c>
      <c r="I172" s="245"/>
      <c r="J172" s="246"/>
    </row>
    <row r="173">
      <c r="A173" s="1"/>
      <c r="B173" s="1"/>
      <c r="C173" s="247" t="s">
        <v>118</v>
      </c>
      <c r="D173" s="1"/>
      <c r="E173" s="1"/>
      <c r="F173" s="1"/>
      <c r="G173" s="247">
        <v>21.850000000000001</v>
      </c>
      <c r="H173" s="247"/>
      <c r="I173" s="247">
        <v>956.25999999999999</v>
      </c>
      <c r="J173" s="247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>
      <c r="A175" s="249" t="s">
        <v>984</v>
      </c>
      <c r="B175" s="249"/>
      <c r="C175" s="249"/>
      <c r="D175" s="249"/>
      <c r="E175" s="249"/>
      <c r="F175" s="249"/>
      <c r="G175" s="247">
        <v>1887.1700000000001</v>
      </c>
      <c r="H175" s="247"/>
      <c r="I175" s="247">
        <v>61431.360000000001</v>
      </c>
      <c r="J175" s="247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ht="16.800000000000001">
      <c r="A179" s="234" t="s">
        <v>985</v>
      </c>
      <c r="B179" s="234"/>
      <c r="C179" s="234"/>
      <c r="D179" s="234"/>
      <c r="E179" s="234"/>
      <c r="F179" s="234"/>
      <c r="G179" s="234"/>
      <c r="H179" s="234"/>
      <c r="I179" s="234"/>
      <c r="J179" s="234"/>
    </row>
    <row r="180" ht="96.599999999999994">
      <c r="A180" s="241">
        <v>1</v>
      </c>
      <c r="B180" s="241" t="s">
        <v>986</v>
      </c>
      <c r="C180" s="241" t="s">
        <v>987</v>
      </c>
      <c r="D180" s="242" t="s">
        <v>54</v>
      </c>
      <c r="E180" s="243">
        <v>34</v>
      </c>
      <c r="F180" s="246">
        <v>95.25</v>
      </c>
      <c r="G180" s="245" t="s">
        <v>834</v>
      </c>
      <c r="H180" s="246">
        <v>3400.4299999999998</v>
      </c>
      <c r="I180" s="245">
        <v>8.1500000000000004</v>
      </c>
      <c r="J180" s="246">
        <v>27713.459999999999</v>
      </c>
    </row>
    <row r="181">
      <c r="A181" s="1"/>
      <c r="B181" s="1"/>
      <c r="C181" s="247" t="s">
        <v>118</v>
      </c>
      <c r="D181" s="1"/>
      <c r="E181" s="1"/>
      <c r="F181" s="1"/>
      <c r="G181" s="247">
        <v>3400.4299999999998</v>
      </c>
      <c r="H181" s="247"/>
      <c r="I181" s="247">
        <v>27713.459999999999</v>
      </c>
      <c r="J181" s="247"/>
    </row>
    <row r="182" ht="41.399999999999999">
      <c r="A182" s="241">
        <v>3</v>
      </c>
      <c r="B182" s="241" t="s">
        <v>988</v>
      </c>
      <c r="C182" s="241" t="s">
        <v>989</v>
      </c>
      <c r="D182" s="242" t="s">
        <v>851</v>
      </c>
      <c r="E182" s="243">
        <v>3.2999999999999998</v>
      </c>
      <c r="F182" s="246">
        <v>55.259999999999998</v>
      </c>
      <c r="G182" s="245" t="s">
        <v>108</v>
      </c>
      <c r="H182" s="246">
        <v>182.36000000000001</v>
      </c>
      <c r="I182" s="245">
        <v>12.82</v>
      </c>
      <c r="J182" s="246">
        <v>2337.8299999999999</v>
      </c>
    </row>
    <row r="183">
      <c r="A183" s="1"/>
      <c r="B183" s="1"/>
      <c r="C183" s="247" t="s">
        <v>118</v>
      </c>
      <c r="D183" s="1"/>
      <c r="E183" s="1"/>
      <c r="F183" s="1"/>
      <c r="G183" s="247">
        <v>182.36000000000001</v>
      </c>
      <c r="H183" s="247"/>
      <c r="I183" s="247">
        <v>2337.8299999999999</v>
      </c>
      <c r="J183" s="247"/>
    </row>
    <row r="184" ht="82.799999999999997">
      <c r="A184" s="241">
        <v>5</v>
      </c>
      <c r="B184" s="241" t="s">
        <v>990</v>
      </c>
      <c r="C184" s="241" t="s">
        <v>991</v>
      </c>
      <c r="D184" s="242" t="s">
        <v>54</v>
      </c>
      <c r="E184" s="243">
        <v>4</v>
      </c>
      <c r="F184" s="246">
        <v>275.60000000000002</v>
      </c>
      <c r="G184" s="245" t="s">
        <v>108</v>
      </c>
      <c r="H184" s="246">
        <v>1102.4000000000001</v>
      </c>
      <c r="I184" s="245">
        <v>3.0600000000000001</v>
      </c>
      <c r="J184" s="246">
        <v>3373.3400000000001</v>
      </c>
    </row>
    <row r="185">
      <c r="A185" s="1"/>
      <c r="B185" s="1"/>
      <c r="C185" s="247" t="s">
        <v>118</v>
      </c>
      <c r="D185" s="1"/>
      <c r="E185" s="1"/>
      <c r="F185" s="1"/>
      <c r="G185" s="247">
        <v>1102.4000000000001</v>
      </c>
      <c r="H185" s="247"/>
      <c r="I185" s="247">
        <v>3373.3400000000001</v>
      </c>
      <c r="J185" s="247"/>
    </row>
    <row r="186" ht="96.599999999999994">
      <c r="A186" s="241">
        <v>6</v>
      </c>
      <c r="B186" s="241" t="s">
        <v>986</v>
      </c>
      <c r="C186" s="241" t="s">
        <v>992</v>
      </c>
      <c r="D186" s="242" t="s">
        <v>252</v>
      </c>
      <c r="E186" s="243">
        <v>2</v>
      </c>
      <c r="F186" s="246">
        <v>68.400000000000006</v>
      </c>
      <c r="G186" s="245" t="s">
        <v>834</v>
      </c>
      <c r="H186" s="246">
        <v>143.63999999999999</v>
      </c>
      <c r="I186" s="245">
        <v>8.1500000000000004</v>
      </c>
      <c r="J186" s="246">
        <v>1170.6700000000001</v>
      </c>
    </row>
    <row r="187">
      <c r="A187" s="1"/>
      <c r="B187" s="1"/>
      <c r="C187" s="247" t="s">
        <v>118</v>
      </c>
      <c r="D187" s="1"/>
      <c r="E187" s="1"/>
      <c r="F187" s="1"/>
      <c r="G187" s="247">
        <v>143.63999999999999</v>
      </c>
      <c r="H187" s="247"/>
      <c r="I187" s="247">
        <v>1170.6700000000001</v>
      </c>
      <c r="J187" s="247"/>
    </row>
    <row r="188" ht="96.599999999999994">
      <c r="A188" s="241">
        <v>7</v>
      </c>
      <c r="B188" s="241" t="s">
        <v>986</v>
      </c>
      <c r="C188" s="241" t="s">
        <v>993</v>
      </c>
      <c r="D188" s="242" t="s">
        <v>252</v>
      </c>
      <c r="E188" s="243">
        <v>44</v>
      </c>
      <c r="F188" s="246">
        <v>9.7100000000000009</v>
      </c>
      <c r="G188" s="245" t="s">
        <v>834</v>
      </c>
      <c r="H188" s="246">
        <v>448.60000000000002</v>
      </c>
      <c r="I188" s="245">
        <v>8.1500000000000004</v>
      </c>
      <c r="J188" s="246">
        <v>3656.1100000000001</v>
      </c>
    </row>
    <row r="189">
      <c r="A189" s="1"/>
      <c r="B189" s="1"/>
      <c r="C189" s="247" t="s">
        <v>118</v>
      </c>
      <c r="D189" s="1"/>
      <c r="E189" s="1"/>
      <c r="F189" s="1"/>
      <c r="G189" s="247">
        <v>448.60000000000002</v>
      </c>
      <c r="H189" s="247"/>
      <c r="I189" s="247">
        <v>3656.1100000000001</v>
      </c>
      <c r="J189" s="247"/>
    </row>
    <row r="190" ht="96.599999999999994">
      <c r="A190" s="241">
        <v>9</v>
      </c>
      <c r="B190" s="241" t="s">
        <v>986</v>
      </c>
      <c r="C190" s="241" t="s">
        <v>994</v>
      </c>
      <c r="D190" s="242" t="s">
        <v>252</v>
      </c>
      <c r="E190" s="243">
        <v>2</v>
      </c>
      <c r="F190" s="246">
        <v>350.06</v>
      </c>
      <c r="G190" s="245" t="s">
        <v>834</v>
      </c>
      <c r="H190" s="246">
        <v>735.13</v>
      </c>
      <c r="I190" s="245">
        <v>8.1500000000000004</v>
      </c>
      <c r="J190" s="246">
        <v>5991.2799999999997</v>
      </c>
    </row>
    <row r="191">
      <c r="A191" s="1"/>
      <c r="B191" s="1"/>
      <c r="C191" s="247" t="s">
        <v>118</v>
      </c>
      <c r="D191" s="1"/>
      <c r="E191" s="1"/>
      <c r="F191" s="1"/>
      <c r="G191" s="247">
        <v>735.13</v>
      </c>
      <c r="H191" s="247"/>
      <c r="I191" s="247">
        <v>5991.2799999999997</v>
      </c>
      <c r="J191" s="247"/>
    </row>
    <row r="192" ht="69">
      <c r="A192" s="241">
        <v>10</v>
      </c>
      <c r="B192" s="241" t="s">
        <v>995</v>
      </c>
      <c r="C192" s="241" t="s">
        <v>996</v>
      </c>
      <c r="D192" s="242" t="s">
        <v>860</v>
      </c>
      <c r="E192" s="243">
        <v>0.050518</v>
      </c>
      <c r="F192" s="246">
        <v>7793.3999999999996</v>
      </c>
      <c r="G192" s="245" t="s">
        <v>997</v>
      </c>
      <c r="H192" s="246">
        <v>408.47000000000003</v>
      </c>
      <c r="I192" s="245">
        <v>8.1799999999999997</v>
      </c>
      <c r="J192" s="246">
        <v>3341.29</v>
      </c>
    </row>
    <row r="193">
      <c r="A193" s="1"/>
      <c r="B193" s="1"/>
      <c r="C193" s="247" t="s">
        <v>118</v>
      </c>
      <c r="D193" s="1"/>
      <c r="E193" s="1"/>
      <c r="F193" s="1"/>
      <c r="G193" s="247">
        <v>408.47000000000003</v>
      </c>
      <c r="H193" s="247"/>
      <c r="I193" s="247">
        <v>3341.29</v>
      </c>
      <c r="J193" s="247"/>
    </row>
    <row r="194" ht="71.25">
      <c r="A194" s="241">
        <v>11</v>
      </c>
      <c r="B194" s="241" t="s">
        <v>995</v>
      </c>
      <c r="C194" s="241" t="s">
        <v>998</v>
      </c>
      <c r="D194" s="242" t="s">
        <v>860</v>
      </c>
      <c r="E194" s="243">
        <v>0.001676</v>
      </c>
      <c r="F194" s="246">
        <v>8455.5799999999999</v>
      </c>
      <c r="G194" s="245" t="s">
        <v>997</v>
      </c>
      <c r="H194" s="246">
        <v>14.699999999999999</v>
      </c>
      <c r="I194" s="245">
        <v>8.1799999999999997</v>
      </c>
      <c r="J194" s="246">
        <v>120.27</v>
      </c>
    </row>
    <row r="195">
      <c r="A195" s="1"/>
      <c r="B195" s="1"/>
      <c r="C195" s="247" t="s">
        <v>118</v>
      </c>
      <c r="D195" s="1"/>
      <c r="E195" s="1"/>
      <c r="F195" s="1"/>
      <c r="G195" s="247">
        <v>14.699999999999999</v>
      </c>
      <c r="H195" s="247"/>
      <c r="I195" s="247">
        <v>120.27</v>
      </c>
      <c r="J195" s="247"/>
    </row>
    <row r="196" ht="71.25">
      <c r="A196" s="241">
        <v>12</v>
      </c>
      <c r="B196" s="241" t="s">
        <v>995</v>
      </c>
      <c r="C196" s="241" t="s">
        <v>999</v>
      </c>
      <c r="D196" s="242" t="s">
        <v>860</v>
      </c>
      <c r="E196" s="243">
        <v>0.00062100000000000002</v>
      </c>
      <c r="F196" s="246">
        <v>7538.71</v>
      </c>
      <c r="G196" s="245" t="s">
        <v>997</v>
      </c>
      <c r="H196" s="246">
        <v>4.8600000000000003</v>
      </c>
      <c r="I196" s="245">
        <v>8.1799999999999997</v>
      </c>
      <c r="J196" s="246">
        <v>39.729999999999997</v>
      </c>
    </row>
    <row r="197">
      <c r="A197" s="1"/>
      <c r="B197" s="1"/>
      <c r="C197" s="247" t="s">
        <v>118</v>
      </c>
      <c r="D197" s="1"/>
      <c r="E197" s="1"/>
      <c r="F197" s="1"/>
      <c r="G197" s="247">
        <v>4.8600000000000003</v>
      </c>
      <c r="H197" s="247"/>
      <c r="I197" s="247">
        <v>39.729999999999997</v>
      </c>
      <c r="J197" s="247"/>
    </row>
    <row r="198" ht="71.25">
      <c r="A198" s="241">
        <v>13</v>
      </c>
      <c r="B198" s="241" t="s">
        <v>619</v>
      </c>
      <c r="C198" s="241" t="s">
        <v>1000</v>
      </c>
      <c r="D198" s="242" t="s">
        <v>252</v>
      </c>
      <c r="E198" s="243">
        <v>4</v>
      </c>
      <c r="F198" s="246">
        <v>29.219999999999999</v>
      </c>
      <c r="G198" s="245" t="s">
        <v>997</v>
      </c>
      <c r="H198" s="246">
        <v>121.26000000000001</v>
      </c>
      <c r="I198" s="245">
        <v>8.1500000000000004</v>
      </c>
      <c r="J198" s="246">
        <v>988.28999999999996</v>
      </c>
    </row>
    <row r="199">
      <c r="A199" s="1"/>
      <c r="B199" s="1"/>
      <c r="C199" s="247" t="s">
        <v>118</v>
      </c>
      <c r="D199" s="1"/>
      <c r="E199" s="1"/>
      <c r="F199" s="1"/>
      <c r="G199" s="247">
        <v>121.26000000000001</v>
      </c>
      <c r="H199" s="247"/>
      <c r="I199" s="247">
        <v>988.28999999999996</v>
      </c>
      <c r="J199" s="247"/>
    </row>
    <row r="200" ht="71.25">
      <c r="A200" s="241">
        <v>14</v>
      </c>
      <c r="B200" s="241" t="s">
        <v>619</v>
      </c>
      <c r="C200" s="241" t="s">
        <v>1001</v>
      </c>
      <c r="D200" s="242" t="s">
        <v>252</v>
      </c>
      <c r="E200" s="243">
        <v>3</v>
      </c>
      <c r="F200" s="246">
        <v>10.76</v>
      </c>
      <c r="G200" s="245" t="s">
        <v>834</v>
      </c>
      <c r="H200" s="246">
        <v>33.890000000000001</v>
      </c>
      <c r="I200" s="245">
        <v>8.1500000000000004</v>
      </c>
      <c r="J200" s="246">
        <v>276.24000000000001</v>
      </c>
    </row>
    <row r="201">
      <c r="A201" s="1"/>
      <c r="B201" s="1"/>
      <c r="C201" s="247" t="s">
        <v>118</v>
      </c>
      <c r="D201" s="1"/>
      <c r="E201" s="1"/>
      <c r="F201" s="1"/>
      <c r="G201" s="247">
        <v>33.890000000000001</v>
      </c>
      <c r="H201" s="247"/>
      <c r="I201" s="247">
        <v>276.24000000000001</v>
      </c>
      <c r="J201" s="247"/>
    </row>
    <row r="202" ht="71.25">
      <c r="A202" s="241">
        <v>20</v>
      </c>
      <c r="B202" s="241" t="s">
        <v>619</v>
      </c>
      <c r="C202" s="241" t="s">
        <v>1002</v>
      </c>
      <c r="D202" s="242" t="s">
        <v>252</v>
      </c>
      <c r="E202" s="243">
        <v>3</v>
      </c>
      <c r="F202" s="246">
        <v>3.0699999999999998</v>
      </c>
      <c r="G202" s="245" t="s">
        <v>834</v>
      </c>
      <c r="H202" s="246">
        <v>9.6699999999999999</v>
      </c>
      <c r="I202" s="245">
        <v>8.1500000000000004</v>
      </c>
      <c r="J202" s="246">
        <v>78.810000000000002</v>
      </c>
    </row>
    <row r="203">
      <c r="A203" s="1"/>
      <c r="B203" s="1"/>
      <c r="C203" s="247" t="s">
        <v>118</v>
      </c>
      <c r="D203" s="1"/>
      <c r="E203" s="1"/>
      <c r="F203" s="1"/>
      <c r="G203" s="247">
        <v>9.6699999999999999</v>
      </c>
      <c r="H203" s="247"/>
      <c r="I203" s="247">
        <v>78.810000000000002</v>
      </c>
      <c r="J203" s="247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>
      <c r="A205" s="249" t="s">
        <v>1003</v>
      </c>
      <c r="B205" s="249"/>
      <c r="C205" s="249"/>
      <c r="D205" s="249"/>
      <c r="E205" s="249"/>
      <c r="F205" s="249"/>
      <c r="G205" s="247">
        <v>6605.4100000000017</v>
      </c>
      <c r="H205" s="247"/>
      <c r="I205" s="247">
        <v>49087.32</v>
      </c>
      <c r="J205" s="247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>
      <c r="A209" s="249" t="s">
        <v>1004</v>
      </c>
      <c r="B209" s="249"/>
      <c r="C209" s="249"/>
      <c r="D209" s="249"/>
      <c r="E209" s="249"/>
      <c r="F209" s="249"/>
      <c r="G209" s="247">
        <v>8492.5800000000017</v>
      </c>
      <c r="H209" s="247"/>
      <c r="I209" s="247">
        <v>110518.67999999999</v>
      </c>
      <c r="J209" s="247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>
      <c r="A211" s="377"/>
      <c r="B211" s="377"/>
      <c r="C211" s="377"/>
      <c r="D211" s="377"/>
      <c r="E211" s="377"/>
      <c r="F211" s="377"/>
      <c r="G211" s="377"/>
      <c r="H211" s="377"/>
      <c r="I211" s="377"/>
      <c r="J211" s="377"/>
    </row>
    <row r="212">
      <c r="A212" s="377"/>
      <c r="B212" s="377"/>
      <c r="C212" s="377"/>
      <c r="D212" s="377"/>
      <c r="E212" s="377"/>
      <c r="F212" s="377"/>
      <c r="G212" s="377"/>
      <c r="H212" s="377"/>
      <c r="I212" s="377"/>
      <c r="J212" s="377"/>
    </row>
    <row r="213">
      <c r="A213" s="377"/>
      <c r="B213" s="377"/>
      <c r="C213" s="377"/>
      <c r="D213" s="377"/>
      <c r="E213" s="377"/>
      <c r="F213" s="377"/>
      <c r="G213" s="377"/>
      <c r="H213" s="377"/>
      <c r="I213" s="377"/>
      <c r="J213" s="377"/>
    </row>
    <row r="214">
      <c r="A214" s="377"/>
      <c r="B214" s="377"/>
      <c r="C214" s="377"/>
      <c r="D214" s="377"/>
      <c r="E214" s="377"/>
      <c r="F214" s="377"/>
      <c r="G214" s="377"/>
      <c r="H214" s="377"/>
      <c r="I214" s="377"/>
      <c r="J214" s="377"/>
    </row>
    <row r="215" ht="15">
      <c r="A215" s="378" t="s">
        <v>446</v>
      </c>
      <c r="B215" s="378"/>
      <c r="C215" s="379" t="s">
        <v>63</v>
      </c>
      <c r="D215" s="379"/>
      <c r="E215" s="379"/>
      <c r="F215" s="379"/>
      <c r="G215" s="379"/>
      <c r="H215" s="214" t="s">
        <v>492</v>
      </c>
      <c r="I215" s="380"/>
      <c r="J215" s="380"/>
    </row>
    <row r="216" ht="15">
      <c r="A216" s="380"/>
      <c r="B216" s="380"/>
      <c r="C216" s="381" t="s">
        <v>448</v>
      </c>
      <c r="D216" s="381"/>
      <c r="E216" s="381"/>
      <c r="F216" s="381"/>
      <c r="G216" s="381"/>
      <c r="H216" s="380"/>
      <c r="I216" s="380"/>
      <c r="J216" s="380"/>
    </row>
    <row r="217" ht="15">
      <c r="A217" s="380"/>
      <c r="B217" s="380"/>
      <c r="C217" s="380"/>
      <c r="D217" s="380"/>
      <c r="E217" s="380"/>
      <c r="F217" s="380"/>
      <c r="G217" s="380"/>
      <c r="H217" s="380"/>
      <c r="I217" s="380"/>
      <c r="J217" s="380"/>
    </row>
    <row r="218" ht="15">
      <c r="A218" s="378" t="s">
        <v>449</v>
      </c>
      <c r="B218" s="378"/>
      <c r="C218" s="379" t="s">
        <v>63</v>
      </c>
      <c r="D218" s="379"/>
      <c r="E218" s="379"/>
      <c r="F218" s="379"/>
      <c r="G218" s="379"/>
      <c r="H218" s="380" t="s">
        <v>63</v>
      </c>
      <c r="I218" s="380"/>
      <c r="J218" s="380"/>
    </row>
    <row r="219" ht="15">
      <c r="A219" s="380"/>
      <c r="B219" s="380"/>
      <c r="C219" s="381" t="s">
        <v>448</v>
      </c>
      <c r="D219" s="381"/>
      <c r="E219" s="381"/>
      <c r="F219" s="381"/>
      <c r="G219" s="381"/>
      <c r="H219" s="380"/>
      <c r="I219" s="380"/>
      <c r="J219" s="380"/>
    </row>
    <row r="225">
      <c r="J225" s="373"/>
    </row>
  </sheetData>
  <mergeCells count="94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F13"/>
    <mergeCell ref="A14:J14"/>
    <mergeCell ref="B17:D17"/>
    <mergeCell ref="A18:J18"/>
    <mergeCell ref="A20:J20"/>
    <mergeCell ref="E24:G24"/>
    <mergeCell ref="E25:G25"/>
    <mergeCell ref="E26:G26"/>
    <mergeCell ref="A32:J32"/>
    <mergeCell ref="A34:J34"/>
    <mergeCell ref="G40:H40"/>
    <mergeCell ref="I40:J40"/>
    <mergeCell ref="G48:H48"/>
    <mergeCell ref="I48:J48"/>
    <mergeCell ref="G54:H54"/>
    <mergeCell ref="I54:J54"/>
    <mergeCell ref="G63:H63"/>
    <mergeCell ref="I63:J63"/>
    <mergeCell ref="G72:H72"/>
    <mergeCell ref="I72:J72"/>
    <mergeCell ref="G80:H80"/>
    <mergeCell ref="I80:J80"/>
    <mergeCell ref="G89:H89"/>
    <mergeCell ref="I89:J89"/>
    <mergeCell ref="G98:H98"/>
    <mergeCell ref="I98:J98"/>
    <mergeCell ref="G107:H107"/>
    <mergeCell ref="I107:J107"/>
    <mergeCell ref="G115:H115"/>
    <mergeCell ref="I115:J115"/>
    <mergeCell ref="G124:H124"/>
    <mergeCell ref="I124:J124"/>
    <mergeCell ref="G132:H132"/>
    <mergeCell ref="I132:J132"/>
    <mergeCell ref="G139:H139"/>
    <mergeCell ref="I139:J139"/>
    <mergeCell ref="G146:H146"/>
    <mergeCell ref="I146:J146"/>
    <mergeCell ref="G153:H153"/>
    <mergeCell ref="I153:J153"/>
    <mergeCell ref="G159:H159"/>
    <mergeCell ref="I159:J159"/>
    <mergeCell ref="G166:H166"/>
    <mergeCell ref="I166:J166"/>
    <mergeCell ref="G173:H173"/>
    <mergeCell ref="I173:J173"/>
    <mergeCell ref="A175:F175"/>
    <mergeCell ref="G175:H175"/>
    <mergeCell ref="I175:J175"/>
    <mergeCell ref="A179:J179"/>
    <mergeCell ref="G181:H181"/>
    <mergeCell ref="I181:J181"/>
    <mergeCell ref="G183:H183"/>
    <mergeCell ref="I183:J183"/>
    <mergeCell ref="G185:H185"/>
    <mergeCell ref="I185:J185"/>
    <mergeCell ref="G187:H187"/>
    <mergeCell ref="I187:J187"/>
    <mergeCell ref="G189:H189"/>
    <mergeCell ref="I189:J189"/>
    <mergeCell ref="G191:H191"/>
    <mergeCell ref="I191:J191"/>
    <mergeCell ref="G193:H193"/>
    <mergeCell ref="I193:J193"/>
    <mergeCell ref="G195:H195"/>
    <mergeCell ref="I195:J195"/>
    <mergeCell ref="G197:H197"/>
    <mergeCell ref="I197:J197"/>
    <mergeCell ref="G199:H199"/>
    <mergeCell ref="I199:J199"/>
    <mergeCell ref="G201:H201"/>
    <mergeCell ref="I201:J201"/>
    <mergeCell ref="G203:H203"/>
    <mergeCell ref="I203:J203"/>
    <mergeCell ref="A205:F205"/>
    <mergeCell ref="G205:H205"/>
    <mergeCell ref="I205:J205"/>
    <mergeCell ref="A209:F209"/>
    <mergeCell ref="G209:H209"/>
    <mergeCell ref="I209:J209"/>
    <mergeCell ref="A215:B215"/>
    <mergeCell ref="C216:G216"/>
    <mergeCell ref="A218:B218"/>
    <mergeCell ref="C219:G219"/>
  </mergeCells>
  <printOptions headings="0" gridLines="0"/>
  <pageMargins left="0.31496062992125984" right="0.19685039370078738" top="0.39370078740157477" bottom="0.31496062992125984" header="0.31496062992125984" footer="0.31496062992125984"/>
  <pageSetup paperSize="9" scale="74" fitToWidth="1" fitToHeight="4" pageOrder="downThenOver" orientation="portrait" usePrinterDefaults="1" blackAndWhite="0" draft="0" cellComments="none" useFirstPageNumber="0" errors="displayed" horizontalDpi="600" verticalDpi="600" copies="1"/>
  <headerFoot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5" zoomScale="89" workbookViewId="0">
      <selection activeCell="A22" activeCellId="0" sqref="A22:J92"/>
    </sheetView>
  </sheetViews>
  <sheetFormatPr defaultColWidth="9.109375" defaultRowHeight="14.25"/>
  <cols>
    <col customWidth="1" min="1" max="1" style="1" width="5.6640625"/>
    <col customWidth="1" min="2" max="2" style="1" width="11.6640625"/>
    <col customWidth="1" min="3" max="3" style="1" width="26.6640625"/>
    <col customWidth="1" min="4" max="5" style="1" width="11.6640625"/>
    <col customWidth="1" min="6" max="9" style="1" width="12.6640625"/>
    <col customWidth="1" min="10" max="10" style="1" width="13.5546875"/>
    <col min="11" max="16384" style="1" width="9.109375"/>
  </cols>
  <sheetData>
    <row r="1">
      <c r="A1" s="209" t="s">
        <v>89</v>
      </c>
      <c r="B1" s="209"/>
      <c r="C1" s="209"/>
      <c r="D1" s="209"/>
      <c r="E1" s="209"/>
      <c r="F1" s="209"/>
      <c r="G1" s="209"/>
      <c r="H1" s="209"/>
      <c r="I1" s="209"/>
      <c r="J1" s="209"/>
    </row>
    <row r="2">
      <c r="A2" s="210"/>
      <c r="B2" s="210"/>
      <c r="C2" s="210"/>
      <c r="D2" s="210"/>
      <c r="E2" s="210"/>
      <c r="F2" s="210"/>
      <c r="G2" s="210"/>
      <c r="H2" s="210"/>
      <c r="I2" s="210"/>
      <c r="J2" s="211" t="s">
        <v>494</v>
      </c>
    </row>
    <row r="3" ht="15.75">
      <c r="A3" s="212"/>
      <c r="B3" s="213" t="s">
        <v>451</v>
      </c>
      <c r="C3" s="213"/>
      <c r="D3" s="213"/>
      <c r="E3" s="213"/>
      <c r="F3" s="214"/>
      <c r="G3" s="213" t="s">
        <v>452</v>
      </c>
      <c r="H3" s="370"/>
      <c r="I3" s="370"/>
      <c r="J3" s="370"/>
    </row>
    <row r="4">
      <c r="A4" s="214"/>
      <c r="B4" s="215"/>
      <c r="C4" s="215"/>
      <c r="D4" s="215"/>
      <c r="E4" s="215"/>
      <c r="F4" s="214"/>
      <c r="G4" s="215"/>
      <c r="H4" s="370"/>
      <c r="I4" s="370"/>
      <c r="J4" s="370"/>
    </row>
    <row r="5">
      <c r="A5" s="214"/>
      <c r="B5" s="214"/>
      <c r="C5" s="215"/>
      <c r="D5" s="215"/>
      <c r="E5" s="215"/>
      <c r="F5" s="214"/>
      <c r="G5" s="215"/>
      <c r="H5" s="215"/>
      <c r="I5" s="215"/>
      <c r="J5" s="215"/>
    </row>
    <row r="6" ht="31.199999999999999" customHeight="1">
      <c r="A6" s="215"/>
      <c r="B6" s="371" t="s">
        <v>919</v>
      </c>
      <c r="C6" s="371"/>
      <c r="D6" s="371"/>
      <c r="E6" s="371"/>
      <c r="F6" s="214"/>
      <c r="G6" s="215" t="s">
        <v>496</v>
      </c>
      <c r="H6" s="370"/>
      <c r="I6" s="370"/>
      <c r="J6" s="370"/>
    </row>
    <row r="7">
      <c r="A7" s="217"/>
      <c r="B7" s="218" t="s">
        <v>456</v>
      </c>
      <c r="C7" s="218"/>
      <c r="D7" s="218"/>
      <c r="E7" s="218"/>
      <c r="F7" s="214"/>
      <c r="G7" s="218" t="s">
        <v>456</v>
      </c>
      <c r="H7" s="372"/>
      <c r="I7" s="372"/>
      <c r="J7" s="372"/>
    </row>
    <row r="9">
      <c r="A9" s="214"/>
      <c r="B9" s="214"/>
      <c r="C9" s="214"/>
      <c r="D9" s="214"/>
      <c r="E9" s="214"/>
      <c r="F9" s="214"/>
      <c r="G9" s="214"/>
      <c r="H9" s="214"/>
      <c r="I9" s="214"/>
      <c r="J9" s="211"/>
      <c r="K9" s="59"/>
    </row>
    <row r="10" ht="47.399999999999999" customHeight="1">
      <c r="A10" s="219" t="str">
        <f>CONCATENATE('титул '!K14," ",'титул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  </v>
      </c>
      <c r="B10" s="219"/>
      <c r="C10" s="219"/>
      <c r="D10" s="219"/>
      <c r="E10" s="219"/>
      <c r="F10" s="219"/>
      <c r="G10" s="219"/>
      <c r="H10" s="219"/>
      <c r="I10" s="219"/>
      <c r="J10" s="219"/>
    </row>
    <row r="11">
      <c r="A11" s="220" t="s">
        <v>498</v>
      </c>
      <c r="B11" s="220"/>
      <c r="C11" s="220"/>
      <c r="D11" s="220"/>
      <c r="E11" s="220"/>
      <c r="F11" s="220"/>
      <c r="G11" s="220"/>
      <c r="H11" s="220"/>
      <c r="I11" s="220"/>
      <c r="J11" s="220"/>
    </row>
    <row r="12" ht="29.25" customHeight="1">
      <c r="A12" s="214"/>
      <c r="B12" s="214"/>
      <c r="C12" s="214"/>
      <c r="D12" s="214"/>
      <c r="E12" s="214"/>
      <c r="F12" s="214"/>
      <c r="G12" s="214"/>
      <c r="H12" s="214"/>
      <c r="I12" s="214"/>
      <c r="J12" s="214"/>
      <c r="R12" s="376"/>
    </row>
    <row r="13" ht="37.5" customHeight="1">
      <c r="A13" s="221" t="s">
        <v>499</v>
      </c>
      <c r="B13" s="221"/>
      <c r="C13" s="221"/>
      <c r="D13" s="221"/>
      <c r="E13" s="221"/>
      <c r="F13" s="221"/>
      <c r="G13" s="222" t="s">
        <v>16</v>
      </c>
      <c r="H13" s="223"/>
      <c r="I13" s="223"/>
      <c r="J13" s="223"/>
    </row>
    <row r="14">
      <c r="A14" s="224" t="s">
        <v>460</v>
      </c>
      <c r="B14" s="224"/>
      <c r="C14" s="224"/>
      <c r="D14" s="224"/>
      <c r="E14" s="224"/>
      <c r="F14" s="224"/>
      <c r="G14" s="224"/>
      <c r="H14" s="224"/>
      <c r="I14" s="224"/>
      <c r="J14" s="224"/>
    </row>
    <row r="15" ht="18.75" customHeight="1">
      <c r="A15" s="214"/>
      <c r="B15" s="214"/>
      <c r="C15" s="214"/>
      <c r="D15" s="214"/>
      <c r="E15" s="214"/>
      <c r="F15" s="214"/>
      <c r="G15" s="214"/>
      <c r="H15" s="214"/>
      <c r="I15" s="214"/>
      <c r="J15" s="214"/>
    </row>
    <row r="16" ht="15" customHeight="1">
      <c r="A16" s="214"/>
      <c r="B16" s="214"/>
      <c r="C16" s="214"/>
      <c r="D16" s="214"/>
      <c r="E16" s="214"/>
      <c r="F16" s="214"/>
      <c r="G16" s="214"/>
      <c r="H16" s="214"/>
      <c r="I16" s="214"/>
      <c r="J16" s="214"/>
    </row>
    <row r="17" ht="18" customHeight="1">
      <c r="A17" s="225" t="s">
        <v>837</v>
      </c>
      <c r="B17" s="382" t="s">
        <v>1005</v>
      </c>
      <c r="C17" s="382"/>
      <c r="D17" s="382"/>
      <c r="E17" s="382"/>
      <c r="F17" s="227"/>
      <c r="G17" s="227"/>
      <c r="H17" s="227"/>
      <c r="I17" s="227"/>
      <c r="J17" s="227"/>
    </row>
    <row r="18">
      <c r="A18" s="224" t="s">
        <v>462</v>
      </c>
      <c r="B18" s="224"/>
      <c r="C18" s="224"/>
      <c r="D18" s="224"/>
      <c r="E18" s="224"/>
      <c r="F18" s="224"/>
      <c r="G18" s="224"/>
      <c r="H18" s="224"/>
      <c r="I18" s="224"/>
      <c r="J18" s="224"/>
    </row>
    <row r="19" ht="18.75" customHeight="1">
      <c r="A19" s="214"/>
      <c r="B19" s="214"/>
      <c r="C19" s="214"/>
      <c r="D19" s="214"/>
      <c r="E19" s="214"/>
      <c r="F19" s="214"/>
      <c r="G19" s="214"/>
      <c r="H19" s="214"/>
      <c r="I19" s="214"/>
      <c r="J19" s="214"/>
    </row>
    <row r="20" ht="15.75" customHeight="1">
      <c r="A20" s="218" t="s">
        <v>503</v>
      </c>
      <c r="B20" s="218"/>
      <c r="C20" s="218"/>
      <c r="D20" s="218"/>
      <c r="E20" s="218"/>
      <c r="F20" s="218"/>
      <c r="G20" s="218"/>
      <c r="H20" s="218"/>
      <c r="I20" s="218"/>
      <c r="J20" s="218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214"/>
    </row>
    <row r="22">
      <c r="A22" s="377"/>
      <c r="B22" s="377"/>
      <c r="C22" s="377"/>
      <c r="D22" s="377"/>
      <c r="E22" s="377"/>
      <c r="F22" s="377"/>
      <c r="G22" s="377"/>
      <c r="H22" s="377"/>
      <c r="I22" s="377"/>
      <c r="J22" s="377"/>
    </row>
    <row r="23">
      <c r="A23" s="377"/>
      <c r="B23" s="377"/>
      <c r="C23" s="377"/>
      <c r="D23" s="377"/>
      <c r="E23" s="377"/>
      <c r="F23" s="377"/>
      <c r="G23" s="377"/>
      <c r="H23" s="377"/>
      <c r="I23" s="377"/>
      <c r="J23" s="377"/>
    </row>
    <row r="24" ht="15">
      <c r="A24" s="378" t="s">
        <v>446</v>
      </c>
      <c r="B24" s="378"/>
      <c r="C24" s="379" t="s">
        <v>63</v>
      </c>
      <c r="D24" s="379"/>
      <c r="E24" s="379"/>
      <c r="F24" s="379"/>
      <c r="G24" s="379"/>
      <c r="H24" s="214" t="s">
        <v>447</v>
      </c>
      <c r="I24" s="380"/>
      <c r="J24" s="380"/>
    </row>
    <row r="25" ht="15">
      <c r="A25" s="380"/>
      <c r="B25" s="380"/>
      <c r="C25" s="381" t="s">
        <v>448</v>
      </c>
      <c r="D25" s="381"/>
      <c r="E25" s="381"/>
      <c r="F25" s="381"/>
      <c r="G25" s="381"/>
      <c r="H25" s="380"/>
      <c r="I25" s="380"/>
      <c r="J25" s="380"/>
    </row>
    <row r="26" ht="15">
      <c r="A26" s="380"/>
      <c r="B26" s="380"/>
      <c r="C26" s="380"/>
      <c r="D26" s="380"/>
      <c r="E26" s="380"/>
      <c r="F26" s="380"/>
      <c r="G26" s="380"/>
      <c r="H26" s="380"/>
      <c r="I26" s="380"/>
      <c r="J26" s="380"/>
    </row>
    <row r="27" ht="15">
      <c r="A27" s="378" t="s">
        <v>449</v>
      </c>
      <c r="B27" s="378"/>
      <c r="C27" s="379" t="s">
        <v>63</v>
      </c>
      <c r="D27" s="379"/>
      <c r="E27" s="379"/>
      <c r="F27" s="379"/>
      <c r="G27" s="379"/>
      <c r="H27" s="380" t="s">
        <v>63</v>
      </c>
      <c r="I27" s="380"/>
      <c r="J27" s="380"/>
    </row>
    <row r="28" ht="15">
      <c r="A28" s="380"/>
      <c r="B28" s="380"/>
      <c r="C28" s="381" t="s">
        <v>448</v>
      </c>
      <c r="D28" s="381"/>
      <c r="E28" s="381"/>
      <c r="F28" s="381"/>
      <c r="G28" s="381"/>
      <c r="H28" s="380"/>
      <c r="I28" s="380"/>
      <c r="J28" s="380"/>
    </row>
    <row r="34">
      <c r="J34" s="373" t="e">
        <f>'ВЛЗ-10кВ '!#REF!+КТП!#REF!+'уст авт'!#REF!+'ПНР сп'!#REF!</f>
        <v>#NAME?</v>
      </c>
    </row>
  </sheetData>
  <mergeCells count="19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F13"/>
    <mergeCell ref="A14:J14"/>
    <mergeCell ref="B17:E17"/>
    <mergeCell ref="A18:J18"/>
    <mergeCell ref="A20:J20"/>
    <mergeCell ref="A24:B24"/>
    <mergeCell ref="C25:G25"/>
    <mergeCell ref="A27:B27"/>
    <mergeCell ref="C28:G28"/>
  </mergeCells>
  <printOptions headings="0" gridLines="0"/>
  <pageMargins left="0.27559055118110237" right="0.31496062992125984" top="0.47244094488188981" bottom="0.39370078740157477" header="0.31496062992125984" footer="0.31496062992125984"/>
  <pageSetup paperSize="9" scale="70" fitToWidth="1" fitToHeight="4" pageOrder="downThenOver" orientation="portrait" usePrinterDefaults="1" blackAndWhite="0" draft="0" cellComments="none" useFirstPageNumber="0" errors="displayed" horizontalDpi="600" verticalDpi="600" copies="1"/>
  <headerFoot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46" zoomScale="89" workbookViewId="0">
      <selection activeCell="A14" activeCellId="0" sqref="A14:J14"/>
    </sheetView>
  </sheetViews>
  <sheetFormatPr defaultColWidth="9.109375" defaultRowHeight="14.25"/>
  <cols>
    <col customWidth="1" min="1" max="1" style="1" width="5.6640625"/>
    <col customWidth="1" min="2" max="2" style="1" width="11.6640625"/>
    <col customWidth="1" min="3" max="3" style="1" width="26.6640625"/>
    <col customWidth="1" min="4" max="5" style="1" width="11.6640625"/>
    <col customWidth="1" min="6" max="9" style="1" width="12.6640625"/>
    <col customWidth="1" min="10" max="10" style="1" width="13.5546875"/>
    <col min="11" max="16384" style="1" width="9.109375"/>
  </cols>
  <sheetData>
    <row r="1">
      <c r="A1" s="209" t="s">
        <v>89</v>
      </c>
      <c r="B1" s="209"/>
      <c r="C1" s="209"/>
      <c r="D1" s="209"/>
      <c r="E1" s="209"/>
      <c r="F1" s="209"/>
      <c r="G1" s="209"/>
      <c r="H1" s="209"/>
      <c r="I1" s="209"/>
      <c r="J1" s="209"/>
    </row>
    <row r="2">
      <c r="A2" s="210"/>
      <c r="B2" s="210"/>
      <c r="C2" s="210"/>
      <c r="D2" s="210"/>
      <c r="E2" s="210"/>
      <c r="F2" s="210"/>
      <c r="G2" s="210"/>
      <c r="H2" s="210"/>
      <c r="I2" s="210"/>
      <c r="J2" s="211" t="s">
        <v>494</v>
      </c>
    </row>
    <row r="3" ht="15.75">
      <c r="A3" s="212"/>
      <c r="B3" s="213" t="s">
        <v>451</v>
      </c>
      <c r="C3" s="213"/>
      <c r="D3" s="213"/>
      <c r="E3" s="213"/>
      <c r="F3" s="214"/>
      <c r="G3" s="213" t="s">
        <v>452</v>
      </c>
      <c r="H3" s="370"/>
      <c r="I3" s="370"/>
      <c r="J3" s="370"/>
    </row>
    <row r="4">
      <c r="A4" s="214"/>
      <c r="B4" s="215"/>
      <c r="C4" s="215"/>
      <c r="D4" s="215"/>
      <c r="E4" s="215"/>
      <c r="F4" s="214"/>
      <c r="G4" s="215"/>
      <c r="H4" s="370"/>
      <c r="I4" s="370"/>
      <c r="J4" s="370"/>
    </row>
    <row r="5">
      <c r="A5" s="214"/>
      <c r="B5" s="214"/>
      <c r="C5" s="215"/>
      <c r="D5" s="215"/>
      <c r="E5" s="215"/>
      <c r="F5" s="214"/>
      <c r="G5" s="215"/>
      <c r="H5" s="215"/>
      <c r="I5" s="215"/>
      <c r="J5" s="215"/>
    </row>
    <row r="6">
      <c r="A6" s="215"/>
      <c r="B6" s="216" t="s">
        <v>495</v>
      </c>
      <c r="C6" s="216"/>
      <c r="D6" s="216"/>
      <c r="E6" s="216"/>
      <c r="F6" s="214"/>
      <c r="G6" s="215" t="s">
        <v>496</v>
      </c>
      <c r="H6" s="370"/>
      <c r="I6" s="370"/>
      <c r="J6" s="370"/>
    </row>
    <row r="7">
      <c r="A7" s="217"/>
      <c r="B7" s="218" t="s">
        <v>456</v>
      </c>
      <c r="C7" s="218"/>
      <c r="D7" s="218"/>
      <c r="E7" s="218"/>
      <c r="F7" s="214"/>
      <c r="G7" s="218" t="s">
        <v>456</v>
      </c>
      <c r="H7" s="372"/>
      <c r="I7" s="372"/>
      <c r="J7" s="372"/>
    </row>
    <row r="9">
      <c r="A9" s="214"/>
      <c r="B9" s="214"/>
      <c r="C9" s="214"/>
      <c r="D9" s="214"/>
      <c r="E9" s="214"/>
      <c r="F9" s="214"/>
      <c r="G9" s="214"/>
      <c r="H9" s="214"/>
      <c r="I9" s="214"/>
      <c r="J9" s="211"/>
      <c r="K9" s="59"/>
    </row>
    <row r="10" ht="30.75" customHeight="1">
      <c r="A10" s="219" t="str">
        <f>CONCATENATE('титул '!K14," ",'титул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  </v>
      </c>
      <c r="B10" s="219"/>
      <c r="C10" s="219"/>
      <c r="D10" s="219"/>
      <c r="E10" s="219"/>
      <c r="F10" s="219"/>
      <c r="G10" s="219"/>
      <c r="H10" s="219"/>
      <c r="I10" s="219"/>
      <c r="J10" s="219"/>
    </row>
    <row r="11">
      <c r="A11" s="220" t="s">
        <v>498</v>
      </c>
      <c r="B11" s="220"/>
      <c r="C11" s="220"/>
      <c r="D11" s="220"/>
      <c r="E11" s="220"/>
      <c r="F11" s="220"/>
      <c r="G11" s="220"/>
      <c r="H11" s="220"/>
      <c r="I11" s="220"/>
      <c r="J11" s="220"/>
    </row>
    <row r="12" ht="29.25" customHeight="1">
      <c r="A12" s="214"/>
      <c r="B12" s="214"/>
      <c r="C12" s="214"/>
      <c r="D12" s="214"/>
      <c r="E12" s="214"/>
      <c r="F12" s="214"/>
      <c r="G12" s="214"/>
      <c r="H12" s="214"/>
      <c r="I12" s="214"/>
      <c r="J12" s="214"/>
      <c r="R12" s="376"/>
    </row>
    <row r="13" ht="37.5" customHeight="1">
      <c r="A13" s="221" t="s">
        <v>499</v>
      </c>
      <c r="B13" s="221"/>
      <c r="C13" s="221"/>
      <c r="D13" s="221"/>
      <c r="E13" s="221"/>
      <c r="F13" s="221"/>
      <c r="G13" s="383">
        <v>6</v>
      </c>
      <c r="H13" s="223"/>
      <c r="I13" s="223"/>
      <c r="J13" s="223"/>
    </row>
    <row r="14">
      <c r="A14" s="224" t="s">
        <v>460</v>
      </c>
      <c r="B14" s="224"/>
      <c r="C14" s="224"/>
      <c r="D14" s="224"/>
      <c r="E14" s="224"/>
      <c r="F14" s="224"/>
      <c r="G14" s="224"/>
      <c r="H14" s="224"/>
      <c r="I14" s="224"/>
      <c r="J14" s="224"/>
    </row>
    <row r="15" ht="18.75" customHeight="1">
      <c r="A15" s="214"/>
      <c r="B15" s="214"/>
      <c r="C15" s="214"/>
      <c r="D15" s="214"/>
      <c r="E15" s="214"/>
      <c r="F15" s="214"/>
      <c r="G15" s="214"/>
      <c r="H15" s="214"/>
      <c r="I15" s="214"/>
      <c r="J15" s="214"/>
    </row>
    <row r="16" ht="15" customHeight="1">
      <c r="A16" s="214"/>
      <c r="B16" s="214"/>
      <c r="C16" s="214"/>
      <c r="D16" s="214"/>
      <c r="E16" s="214"/>
      <c r="F16" s="214"/>
      <c r="G16" s="214"/>
      <c r="H16" s="214"/>
      <c r="I16" s="214"/>
      <c r="J16" s="214"/>
    </row>
    <row r="17" ht="16.5">
      <c r="A17" s="225" t="s">
        <v>837</v>
      </c>
      <c r="B17" s="226" t="s">
        <v>1006</v>
      </c>
      <c r="C17" s="226"/>
      <c r="D17" s="226"/>
      <c r="E17" s="227"/>
      <c r="F17" s="227"/>
      <c r="G17" s="227"/>
      <c r="H17" s="227"/>
      <c r="I17" s="227"/>
      <c r="J17" s="227"/>
    </row>
    <row r="18">
      <c r="A18" s="224" t="s">
        <v>462</v>
      </c>
      <c r="B18" s="224"/>
      <c r="C18" s="224"/>
      <c r="D18" s="224"/>
      <c r="E18" s="224"/>
      <c r="F18" s="224"/>
      <c r="G18" s="224"/>
      <c r="H18" s="224"/>
      <c r="I18" s="224"/>
      <c r="J18" s="224"/>
    </row>
    <row r="19" ht="18.75" customHeight="1">
      <c r="A19" s="214"/>
      <c r="B19" s="214"/>
      <c r="C19" s="214"/>
      <c r="D19" s="214"/>
      <c r="E19" s="214"/>
      <c r="F19" s="214"/>
      <c r="G19" s="214"/>
      <c r="H19" s="214"/>
      <c r="I19" s="214"/>
      <c r="J19" s="214"/>
    </row>
    <row r="20" ht="15.75" customHeight="1">
      <c r="A20" s="218" t="s">
        <v>503</v>
      </c>
      <c r="B20" s="218"/>
      <c r="C20" s="218"/>
      <c r="D20" s="218"/>
      <c r="E20" s="218"/>
      <c r="F20" s="218"/>
      <c r="G20" s="218"/>
      <c r="H20" s="218"/>
      <c r="I20" s="218"/>
      <c r="J20" s="218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214"/>
    </row>
    <row r="22" ht="15.75" customHeight="1">
      <c r="A22" s="214"/>
      <c r="B22" s="214"/>
      <c r="C22" s="214"/>
      <c r="D22" s="214"/>
      <c r="E22" s="214"/>
      <c r="F22" s="214"/>
      <c r="G22" s="214"/>
      <c r="H22" s="228" t="s">
        <v>504</v>
      </c>
      <c r="I22" s="228" t="s">
        <v>505</v>
      </c>
      <c r="J22" s="214"/>
    </row>
    <row r="23">
      <c r="A23" s="214"/>
      <c r="B23" s="214"/>
      <c r="C23" s="214"/>
      <c r="D23" s="214"/>
      <c r="E23" s="214"/>
      <c r="F23" s="214"/>
      <c r="G23" s="214"/>
      <c r="H23" s="228" t="s">
        <v>506</v>
      </c>
      <c r="I23" s="228" t="s">
        <v>506</v>
      </c>
      <c r="J23" s="214"/>
    </row>
    <row r="24">
      <c r="A24" s="214"/>
      <c r="B24" s="214"/>
      <c r="C24" s="214"/>
      <c r="D24" s="214"/>
      <c r="E24" s="215" t="s">
        <v>507</v>
      </c>
      <c r="F24" s="215"/>
      <c r="G24" s="215"/>
      <c r="H24" s="229">
        <v>3.1518299999999999</v>
      </c>
      <c r="I24" s="229">
        <v>46.14208</v>
      </c>
      <c r="J24" s="214" t="s">
        <v>508</v>
      </c>
    </row>
    <row r="25">
      <c r="A25" s="214"/>
      <c r="B25" s="214"/>
      <c r="C25" s="214"/>
      <c r="D25" s="214"/>
      <c r="E25" s="215" t="s">
        <v>509</v>
      </c>
      <c r="F25" s="215"/>
      <c r="G25" s="215"/>
      <c r="H25" s="229">
        <v>598.16960059999997</v>
      </c>
      <c r="I25" s="229">
        <v>598.16960059999997</v>
      </c>
      <c r="J25" s="214" t="s">
        <v>510</v>
      </c>
    </row>
    <row r="26">
      <c r="A26" s="214"/>
      <c r="B26" s="214"/>
      <c r="C26" s="214"/>
      <c r="D26" s="214"/>
      <c r="E26" s="215" t="s">
        <v>511</v>
      </c>
      <c r="F26" s="215"/>
      <c r="G26" s="215"/>
      <c r="H26" s="229">
        <v>0.42108000000000001</v>
      </c>
      <c r="I26" s="229">
        <v>188.3271</v>
      </c>
      <c r="J26" s="214" t="s">
        <v>508</v>
      </c>
    </row>
    <row r="27">
      <c r="A27" s="214"/>
      <c r="B27" s="214"/>
      <c r="C27" s="214"/>
      <c r="D27" s="214"/>
      <c r="E27" s="214"/>
      <c r="F27" s="214"/>
      <c r="G27" s="214"/>
      <c r="H27" s="210"/>
      <c r="I27" s="229"/>
      <c r="J27" s="214"/>
    </row>
    <row r="28">
      <c r="A28" s="214" t="s">
        <v>1007</v>
      </c>
      <c r="B28" s="214"/>
      <c r="C28" s="214"/>
      <c r="D28" s="230"/>
      <c r="E28" s="231"/>
      <c r="F28" s="214"/>
      <c r="G28" s="214"/>
      <c r="H28" s="214"/>
      <c r="I28" s="214"/>
      <c r="J28" s="214"/>
    </row>
    <row r="29" ht="71.25">
      <c r="A29" s="232" t="s">
        <v>93</v>
      </c>
      <c r="B29" s="232" t="s">
        <v>94</v>
      </c>
      <c r="C29" s="232" t="s">
        <v>95</v>
      </c>
      <c r="D29" s="232" t="s">
        <v>96</v>
      </c>
      <c r="E29" s="232" t="s">
        <v>97</v>
      </c>
      <c r="F29" s="232" t="s">
        <v>98</v>
      </c>
      <c r="G29" s="233" t="s">
        <v>99</v>
      </c>
      <c r="H29" s="232" t="s">
        <v>100</v>
      </c>
      <c r="I29" s="232" t="s">
        <v>101</v>
      </c>
      <c r="J29" s="232" t="s">
        <v>102</v>
      </c>
    </row>
    <row r="30">
      <c r="A30" s="232">
        <v>1</v>
      </c>
      <c r="B30" s="232">
        <v>2</v>
      </c>
      <c r="C30" s="232">
        <v>3</v>
      </c>
      <c r="D30" s="232">
        <v>4</v>
      </c>
      <c r="E30" s="232">
        <v>5</v>
      </c>
      <c r="F30" s="232">
        <v>6</v>
      </c>
      <c r="G30" s="232">
        <v>7</v>
      </c>
      <c r="H30" s="232">
        <v>8</v>
      </c>
      <c r="I30" s="232">
        <v>9</v>
      </c>
      <c r="J30" s="232">
        <v>10</v>
      </c>
    </row>
    <row r="33" ht="16.800000000000001">
      <c r="A33" s="234" t="s">
        <v>1008</v>
      </c>
      <c r="B33" s="234"/>
      <c r="C33" s="234"/>
      <c r="D33" s="234"/>
      <c r="E33" s="234"/>
      <c r="F33" s="234"/>
      <c r="G33" s="234"/>
      <c r="H33" s="234"/>
      <c r="I33" s="234"/>
      <c r="J33" s="234"/>
    </row>
    <row r="34" ht="79.5">
      <c r="A34" s="235" t="s">
        <v>104</v>
      </c>
      <c r="B34" s="236" t="s">
        <v>1009</v>
      </c>
      <c r="C34" s="236" t="s">
        <v>1010</v>
      </c>
      <c r="D34" s="237" t="s">
        <v>880</v>
      </c>
      <c r="E34" s="210">
        <v>5</v>
      </c>
      <c r="F34" s="238"/>
      <c r="G34" s="239"/>
      <c r="H34" s="229"/>
      <c r="I34" s="239" t="s">
        <v>1011</v>
      </c>
      <c r="J34" s="229"/>
    </row>
    <row r="35">
      <c r="A35" s="235"/>
      <c r="B35" s="236"/>
      <c r="C35" s="236" t="s">
        <v>109</v>
      </c>
      <c r="D35" s="237"/>
      <c r="E35" s="210"/>
      <c r="F35" s="238">
        <v>26.640000000000001</v>
      </c>
      <c r="G35" s="239" t="s">
        <v>1012</v>
      </c>
      <c r="H35" s="229">
        <v>159.84</v>
      </c>
      <c r="I35" s="239">
        <v>31.940000000000001</v>
      </c>
      <c r="J35" s="229">
        <v>5105.29</v>
      </c>
    </row>
    <row r="36">
      <c r="A36" s="235"/>
      <c r="B36" s="236"/>
      <c r="C36" s="236" t="s">
        <v>110</v>
      </c>
      <c r="D36" s="237"/>
      <c r="E36" s="210"/>
      <c r="F36" s="238">
        <v>155.69999999999999</v>
      </c>
      <c r="G36" s="239" t="s">
        <v>1012</v>
      </c>
      <c r="H36" s="229">
        <v>934.20000000000005</v>
      </c>
      <c r="I36" s="239">
        <v>7.0700000000000003</v>
      </c>
      <c r="J36" s="229">
        <v>6604.79</v>
      </c>
    </row>
    <row r="37">
      <c r="A37" s="235"/>
      <c r="B37" s="236"/>
      <c r="C37" s="236" t="s">
        <v>111</v>
      </c>
      <c r="D37" s="237"/>
      <c r="E37" s="210"/>
      <c r="F37" s="238">
        <v>14.58</v>
      </c>
      <c r="G37" s="239" t="s">
        <v>1012</v>
      </c>
      <c r="H37" s="248">
        <v>87.480000000000004</v>
      </c>
      <c r="I37" s="239">
        <v>31.940000000000001</v>
      </c>
      <c r="J37" s="248">
        <v>2794.1100000000001</v>
      </c>
    </row>
    <row r="38">
      <c r="A38" s="235"/>
      <c r="B38" s="236"/>
      <c r="C38" s="236" t="s">
        <v>112</v>
      </c>
      <c r="D38" s="237"/>
      <c r="E38" s="210"/>
      <c r="F38" s="238">
        <v>15.77</v>
      </c>
      <c r="G38" s="239" t="s">
        <v>108</v>
      </c>
      <c r="H38" s="229">
        <v>78.849999999999994</v>
      </c>
      <c r="I38" s="239">
        <v>3.5899999999999999</v>
      </c>
      <c r="J38" s="229">
        <v>283.06999999999999</v>
      </c>
    </row>
    <row r="39">
      <c r="A39" s="235"/>
      <c r="B39" s="236"/>
      <c r="C39" s="236" t="s">
        <v>521</v>
      </c>
      <c r="D39" s="237" t="s">
        <v>114</v>
      </c>
      <c r="E39" s="210">
        <v>95</v>
      </c>
      <c r="F39" s="238"/>
      <c r="G39" s="239"/>
      <c r="H39" s="229">
        <v>234.94999999999999</v>
      </c>
      <c r="I39" s="239">
        <v>95</v>
      </c>
      <c r="J39" s="229">
        <v>7504.4300000000003</v>
      </c>
    </row>
    <row r="40">
      <c r="A40" s="235"/>
      <c r="B40" s="236"/>
      <c r="C40" s="236" t="s">
        <v>522</v>
      </c>
      <c r="D40" s="237" t="s">
        <v>114</v>
      </c>
      <c r="E40" s="210">
        <v>65</v>
      </c>
      <c r="F40" s="238"/>
      <c r="G40" s="239"/>
      <c r="H40" s="229">
        <v>160.75999999999999</v>
      </c>
      <c r="I40" s="239">
        <v>65</v>
      </c>
      <c r="J40" s="229">
        <v>5134.6099999999997</v>
      </c>
    </row>
    <row r="41">
      <c r="A41" s="240"/>
      <c r="B41" s="241"/>
      <c r="C41" s="241" t="s">
        <v>116</v>
      </c>
      <c r="D41" s="242" t="s">
        <v>117</v>
      </c>
      <c r="E41" s="243">
        <v>2.73</v>
      </c>
      <c r="F41" s="244"/>
      <c r="G41" s="245" t="s">
        <v>1012</v>
      </c>
      <c r="H41" s="246">
        <v>16.379999999999999</v>
      </c>
      <c r="I41" s="245"/>
      <c r="J41" s="246"/>
    </row>
    <row r="42">
      <c r="C42" s="247" t="s">
        <v>118</v>
      </c>
      <c r="G42" s="247">
        <v>1568.6000000000001</v>
      </c>
      <c r="H42" s="247"/>
      <c r="I42" s="247">
        <v>24632.190000000002</v>
      </c>
      <c r="J42" s="247"/>
    </row>
    <row r="43" ht="79.5">
      <c r="A43" s="235" t="s">
        <v>120</v>
      </c>
      <c r="B43" s="236" t="s">
        <v>1013</v>
      </c>
      <c r="C43" s="236" t="s">
        <v>1014</v>
      </c>
      <c r="D43" s="237" t="s">
        <v>880</v>
      </c>
      <c r="E43" s="210">
        <v>5</v>
      </c>
      <c r="F43" s="238"/>
      <c r="G43" s="239"/>
      <c r="H43" s="229"/>
      <c r="I43" s="239" t="s">
        <v>1015</v>
      </c>
      <c r="J43" s="229"/>
    </row>
    <row r="44">
      <c r="A44" s="235"/>
      <c r="B44" s="236"/>
      <c r="C44" s="236" t="s">
        <v>109</v>
      </c>
      <c r="D44" s="237"/>
      <c r="E44" s="210"/>
      <c r="F44" s="238">
        <v>19.640000000000001</v>
      </c>
      <c r="G44" s="239" t="s">
        <v>1012</v>
      </c>
      <c r="H44" s="229">
        <v>117.84</v>
      </c>
      <c r="I44" s="239">
        <v>31.940000000000001</v>
      </c>
      <c r="J44" s="229">
        <v>3763.8099999999999</v>
      </c>
    </row>
    <row r="45">
      <c r="A45" s="235"/>
      <c r="B45" s="236"/>
      <c r="C45" s="236" t="s">
        <v>110</v>
      </c>
      <c r="D45" s="237"/>
      <c r="E45" s="210"/>
      <c r="F45" s="238">
        <v>100.05</v>
      </c>
      <c r="G45" s="239" t="s">
        <v>1012</v>
      </c>
      <c r="H45" s="229">
        <v>600.29999999999995</v>
      </c>
      <c r="I45" s="239">
        <v>7.0999999999999996</v>
      </c>
      <c r="J45" s="229">
        <v>4262.1300000000001</v>
      </c>
    </row>
    <row r="46">
      <c r="A46" s="235"/>
      <c r="B46" s="236"/>
      <c r="C46" s="236" t="s">
        <v>111</v>
      </c>
      <c r="D46" s="237"/>
      <c r="E46" s="210"/>
      <c r="F46" s="238">
        <v>9.3200000000000003</v>
      </c>
      <c r="G46" s="239" t="s">
        <v>1012</v>
      </c>
      <c r="H46" s="248">
        <v>55.920000000000002</v>
      </c>
      <c r="I46" s="239">
        <v>31.940000000000001</v>
      </c>
      <c r="J46" s="248">
        <v>1786.0799999999999</v>
      </c>
    </row>
    <row r="47">
      <c r="A47" s="235"/>
      <c r="B47" s="236"/>
      <c r="C47" s="236" t="s">
        <v>112</v>
      </c>
      <c r="D47" s="237"/>
      <c r="E47" s="210"/>
      <c r="F47" s="238">
        <v>32.340000000000003</v>
      </c>
      <c r="G47" s="239" t="s">
        <v>108</v>
      </c>
      <c r="H47" s="229">
        <v>161.69999999999999</v>
      </c>
      <c r="I47" s="239">
        <v>10.35</v>
      </c>
      <c r="J47" s="229">
        <v>1673.5999999999999</v>
      </c>
    </row>
    <row r="48">
      <c r="A48" s="235"/>
      <c r="B48" s="236"/>
      <c r="C48" s="236" t="s">
        <v>521</v>
      </c>
      <c r="D48" s="237" t="s">
        <v>114</v>
      </c>
      <c r="E48" s="210">
        <v>95</v>
      </c>
      <c r="F48" s="238"/>
      <c r="G48" s="239"/>
      <c r="H48" s="229">
        <v>165.06999999999999</v>
      </c>
      <c r="I48" s="239">
        <v>95</v>
      </c>
      <c r="J48" s="229">
        <v>5272.3999999999996</v>
      </c>
    </row>
    <row r="49">
      <c r="A49" s="235"/>
      <c r="B49" s="236"/>
      <c r="C49" s="236" t="s">
        <v>522</v>
      </c>
      <c r="D49" s="237" t="s">
        <v>114</v>
      </c>
      <c r="E49" s="210">
        <v>65</v>
      </c>
      <c r="F49" s="238"/>
      <c r="G49" s="239"/>
      <c r="H49" s="229">
        <v>112.94</v>
      </c>
      <c r="I49" s="239">
        <v>65</v>
      </c>
      <c r="J49" s="229">
        <v>3607.4299999999998</v>
      </c>
    </row>
    <row r="50">
      <c r="A50" s="240"/>
      <c r="B50" s="241"/>
      <c r="C50" s="241" t="s">
        <v>116</v>
      </c>
      <c r="D50" s="242" t="s">
        <v>117</v>
      </c>
      <c r="E50" s="243">
        <v>1.8700000000000001</v>
      </c>
      <c r="F50" s="244"/>
      <c r="G50" s="245" t="s">
        <v>1012</v>
      </c>
      <c r="H50" s="246">
        <v>11.220000000000001</v>
      </c>
      <c r="I50" s="245"/>
      <c r="J50" s="246"/>
    </row>
    <row r="51">
      <c r="C51" s="247" t="s">
        <v>118</v>
      </c>
      <c r="G51" s="247">
        <v>1157.8499999999999</v>
      </c>
      <c r="H51" s="247"/>
      <c r="I51" s="247">
        <v>18579.369999999999</v>
      </c>
      <c r="J51" s="247"/>
    </row>
    <row r="53">
      <c r="A53" s="249" t="s">
        <v>1016</v>
      </c>
      <c r="B53" s="249"/>
      <c r="C53" s="249"/>
      <c r="D53" s="249"/>
      <c r="E53" s="249"/>
      <c r="F53" s="249"/>
      <c r="G53" s="247">
        <v>2726.4499999999998</v>
      </c>
      <c r="H53" s="247"/>
      <c r="I53" s="247">
        <v>43211.559999999998</v>
      </c>
      <c r="J53" s="247"/>
    </row>
    <row r="57" ht="16.800000000000001">
      <c r="A57" s="234" t="s">
        <v>829</v>
      </c>
      <c r="B57" s="234"/>
      <c r="C57" s="234"/>
      <c r="D57" s="234"/>
      <c r="E57" s="234"/>
      <c r="F57" s="234"/>
      <c r="G57" s="234"/>
      <c r="H57" s="234"/>
      <c r="I57" s="234"/>
      <c r="J57" s="234"/>
    </row>
    <row r="58" ht="99.75">
      <c r="A58" s="240" t="s">
        <v>104</v>
      </c>
      <c r="B58" s="241" t="s">
        <v>1017</v>
      </c>
      <c r="C58" s="241" t="s">
        <v>1018</v>
      </c>
      <c r="D58" s="242" t="s">
        <v>252</v>
      </c>
      <c r="E58" s="243">
        <v>0.20000000000000001</v>
      </c>
      <c r="F58" s="244">
        <v>235.22</v>
      </c>
      <c r="G58" s="245" t="s">
        <v>108</v>
      </c>
      <c r="H58" s="246">
        <v>47.039999999999999</v>
      </c>
      <c r="I58" s="245">
        <v>16.640000000000001</v>
      </c>
      <c r="J58" s="246">
        <v>782.80999999999995</v>
      </c>
    </row>
    <row r="59">
      <c r="C59" s="247" t="s">
        <v>118</v>
      </c>
      <c r="G59" s="247">
        <v>47.039999999999999</v>
      </c>
      <c r="H59" s="247"/>
      <c r="I59" s="247">
        <v>782.80999999999995</v>
      </c>
      <c r="J59" s="247"/>
    </row>
    <row r="60">
      <c r="A60" s="240" t="s">
        <v>120</v>
      </c>
      <c r="B60" s="241" t="s">
        <v>1019</v>
      </c>
      <c r="C60" s="241" t="s">
        <v>1002</v>
      </c>
      <c r="D60" s="242" t="s">
        <v>518</v>
      </c>
      <c r="E60" s="243">
        <v>0.10000000000000001</v>
      </c>
      <c r="F60" s="244">
        <v>195.41</v>
      </c>
      <c r="G60" s="245" t="s">
        <v>108</v>
      </c>
      <c r="H60" s="246">
        <v>19.539999999999999</v>
      </c>
      <c r="I60" s="245">
        <v>8.9199999999999999</v>
      </c>
      <c r="J60" s="246">
        <v>174.31</v>
      </c>
    </row>
    <row r="61">
      <c r="C61" s="247" t="s">
        <v>118</v>
      </c>
      <c r="G61" s="247">
        <v>19.539999999999999</v>
      </c>
      <c r="H61" s="247"/>
      <c r="I61" s="247">
        <v>174.31</v>
      </c>
      <c r="J61" s="247"/>
    </row>
    <row r="62" ht="42.75">
      <c r="A62" s="240" t="s">
        <v>124</v>
      </c>
      <c r="B62" s="241" t="s">
        <v>1020</v>
      </c>
      <c r="C62" s="241" t="s">
        <v>1021</v>
      </c>
      <c r="D62" s="242" t="s">
        <v>518</v>
      </c>
      <c r="E62" s="243">
        <v>0.10000000000000001</v>
      </c>
      <c r="F62" s="244">
        <v>3588</v>
      </c>
      <c r="G62" s="245" t="s">
        <v>108</v>
      </c>
      <c r="H62" s="246">
        <v>358.80000000000001</v>
      </c>
      <c r="I62" s="245">
        <v>5.5</v>
      </c>
      <c r="J62" s="246">
        <v>1973.4000000000001</v>
      </c>
    </row>
    <row r="63">
      <c r="C63" s="247" t="s">
        <v>118</v>
      </c>
      <c r="G63" s="247">
        <v>358.80000000000001</v>
      </c>
      <c r="H63" s="247"/>
      <c r="I63" s="247">
        <v>1973.4000000000001</v>
      </c>
      <c r="J63" s="247"/>
    </row>
    <row r="65">
      <c r="A65" s="249" t="s">
        <v>836</v>
      </c>
      <c r="B65" s="249"/>
      <c r="C65" s="249"/>
      <c r="D65" s="249"/>
      <c r="E65" s="249"/>
      <c r="F65" s="249"/>
      <c r="G65" s="247">
        <v>425.38</v>
      </c>
      <c r="H65" s="247"/>
      <c r="I65" s="247">
        <v>2930.52</v>
      </c>
      <c r="J65" s="247"/>
    </row>
    <row r="69">
      <c r="A69" s="249" t="s">
        <v>562</v>
      </c>
      <c r="B69" s="249"/>
      <c r="C69" s="249"/>
      <c r="D69" s="249"/>
      <c r="E69" s="249"/>
      <c r="F69" s="249"/>
      <c r="G69" s="247">
        <v>3151.8299999999999</v>
      </c>
      <c r="H69" s="247"/>
      <c r="I69" s="247">
        <v>46142.079999999994</v>
      </c>
      <c r="J69" s="247"/>
    </row>
    <row r="70">
      <c r="A70" s="377"/>
      <c r="B70" s="377"/>
      <c r="C70" s="377"/>
      <c r="D70" s="377"/>
      <c r="E70" s="377"/>
      <c r="F70" s="377"/>
      <c r="G70" s="377"/>
      <c r="H70" s="377"/>
      <c r="I70" s="377"/>
      <c r="J70" s="377"/>
    </row>
    <row r="71">
      <c r="A71" s="377"/>
      <c r="B71" s="377"/>
      <c r="C71" s="377"/>
      <c r="D71" s="377"/>
      <c r="E71" s="377"/>
      <c r="F71" s="377"/>
      <c r="G71" s="377"/>
      <c r="H71" s="377"/>
      <c r="I71" s="377"/>
      <c r="J71" s="377"/>
    </row>
    <row r="72">
      <c r="A72" s="377"/>
      <c r="B72" s="377"/>
      <c r="C72" s="377"/>
      <c r="D72" s="377"/>
      <c r="E72" s="377"/>
      <c r="F72" s="377"/>
      <c r="G72" s="377"/>
      <c r="H72" s="377"/>
      <c r="I72" s="377"/>
      <c r="J72" s="377"/>
    </row>
    <row r="73">
      <c r="A73" s="377"/>
      <c r="B73" s="377"/>
      <c r="C73" s="377"/>
      <c r="D73" s="377"/>
      <c r="E73" s="377"/>
      <c r="F73" s="377"/>
      <c r="G73" s="377"/>
      <c r="H73" s="377"/>
      <c r="I73" s="377"/>
      <c r="J73" s="377"/>
    </row>
    <row r="74" ht="15.6">
      <c r="A74" s="378" t="s">
        <v>446</v>
      </c>
      <c r="B74" s="378"/>
      <c r="C74" s="379" t="s">
        <v>63</v>
      </c>
      <c r="D74" s="379"/>
      <c r="E74" s="379"/>
      <c r="F74" s="379"/>
      <c r="G74" s="379"/>
      <c r="H74" s="214" t="s">
        <v>492</v>
      </c>
      <c r="I74" s="380"/>
      <c r="J74" s="380"/>
    </row>
    <row r="75" ht="15.6">
      <c r="A75" s="380"/>
      <c r="B75" s="380"/>
      <c r="C75" s="381" t="s">
        <v>448</v>
      </c>
      <c r="D75" s="381"/>
      <c r="E75" s="381"/>
      <c r="F75" s="381"/>
      <c r="G75" s="381"/>
      <c r="H75" s="380"/>
      <c r="I75" s="380"/>
      <c r="J75" s="380"/>
    </row>
    <row r="76" ht="15.6">
      <c r="A76" s="380"/>
      <c r="B76" s="380"/>
      <c r="C76" s="380"/>
      <c r="D76" s="380"/>
      <c r="E76" s="380"/>
      <c r="F76" s="380"/>
      <c r="G76" s="380"/>
      <c r="H76" s="380"/>
      <c r="I76" s="380"/>
      <c r="J76" s="380"/>
    </row>
    <row r="77" ht="15.6">
      <c r="A77" s="378" t="s">
        <v>449</v>
      </c>
      <c r="B77" s="378"/>
      <c r="C77" s="379" t="s">
        <v>63</v>
      </c>
      <c r="D77" s="379"/>
      <c r="E77" s="379"/>
      <c r="F77" s="379"/>
      <c r="G77" s="379"/>
      <c r="H77" s="380" t="s">
        <v>63</v>
      </c>
      <c r="I77" s="380"/>
      <c r="J77" s="380"/>
    </row>
    <row r="78" ht="15.6">
      <c r="A78" s="380"/>
      <c r="B78" s="380"/>
      <c r="C78" s="381" t="s">
        <v>448</v>
      </c>
      <c r="D78" s="381"/>
      <c r="E78" s="381"/>
      <c r="F78" s="381"/>
      <c r="G78" s="381"/>
      <c r="H78" s="380"/>
      <c r="I78" s="380"/>
      <c r="J78" s="380"/>
    </row>
    <row r="84">
      <c r="J84" s="373" t="e">
        <f>'ВЛЗ-10кВ '!#REF!+КТП!#REF!+'уст сущ. свет'!#REF!+'ПНР сп'!#REF!</f>
        <v>#NAME?</v>
      </c>
    </row>
  </sheetData>
  <mergeCells count="43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F13"/>
    <mergeCell ref="A14:J14"/>
    <mergeCell ref="B17:D17"/>
    <mergeCell ref="A18:J18"/>
    <mergeCell ref="A20:J20"/>
    <mergeCell ref="E24:G24"/>
    <mergeCell ref="E25:G25"/>
    <mergeCell ref="E26:G26"/>
    <mergeCell ref="A33:J33"/>
    <mergeCell ref="G42:H42"/>
    <mergeCell ref="I42:J42"/>
    <mergeCell ref="G51:H51"/>
    <mergeCell ref="I51:J51"/>
    <mergeCell ref="A53:F53"/>
    <mergeCell ref="G53:H53"/>
    <mergeCell ref="I53:J53"/>
    <mergeCell ref="A57:J57"/>
    <mergeCell ref="G59:H59"/>
    <mergeCell ref="I59:J59"/>
    <mergeCell ref="G61:H61"/>
    <mergeCell ref="I61:J61"/>
    <mergeCell ref="G63:H63"/>
    <mergeCell ref="I63:J63"/>
    <mergeCell ref="A65:F65"/>
    <mergeCell ref="G65:H65"/>
    <mergeCell ref="I65:J65"/>
    <mergeCell ref="A69:F69"/>
    <mergeCell ref="G69:H69"/>
    <mergeCell ref="I69:J69"/>
    <mergeCell ref="A74:B74"/>
    <mergeCell ref="C75:G75"/>
    <mergeCell ref="A77:B77"/>
    <mergeCell ref="C78:G78"/>
  </mergeCells>
  <printOptions headings="0" gridLines="0"/>
  <pageMargins left="0.27559055118110237" right="0.31496062992125984" top="0.47244094488188981" bottom="0.39370078740157477" header="0.31496062992125984" footer="0.31496062992125984"/>
  <pageSetup paperSize="9" scale="70" fitToWidth="1" fitToHeight="4" pageOrder="downThenOver" orientation="portrait" usePrinterDefaults="1" blackAndWhite="0" draft="0" cellComments="none" useFirstPageNumber="0" errors="displayed" horizontalDpi="600" verticalDpi="600" copies="1"/>
  <headerFooter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15" zoomScale="89" workbookViewId="0">
      <selection activeCell="W136" activeCellId="0" sqref="W136"/>
    </sheetView>
  </sheetViews>
  <sheetFormatPr defaultColWidth="9.109375" defaultRowHeight="14.25"/>
  <cols>
    <col customWidth="1" min="1" max="1" style="1" width="5.6640625"/>
    <col customWidth="1" min="2" max="2" style="1" width="11.6640625"/>
    <col customWidth="1" min="3" max="3" style="1" width="26.6640625"/>
    <col customWidth="1" min="4" max="5" style="1" width="11.6640625"/>
    <col customWidth="1" min="6" max="9" style="1" width="12.6640625"/>
    <col customWidth="1" min="10" max="10" style="1" width="13.5546875"/>
    <col min="11" max="16384" style="1" width="9.109375"/>
  </cols>
  <sheetData>
    <row r="1">
      <c r="A1" s="209" t="s">
        <v>89</v>
      </c>
      <c r="B1" s="209"/>
      <c r="C1" s="209"/>
      <c r="D1" s="209"/>
      <c r="E1" s="209"/>
      <c r="F1" s="209"/>
      <c r="G1" s="209"/>
      <c r="H1" s="209"/>
      <c r="I1" s="209"/>
      <c r="J1" s="209"/>
    </row>
    <row r="2">
      <c r="A2" s="210"/>
      <c r="B2" s="210"/>
      <c r="C2" s="210"/>
      <c r="D2" s="210"/>
      <c r="E2" s="210"/>
      <c r="F2" s="210"/>
      <c r="G2" s="210"/>
      <c r="H2" s="210"/>
      <c r="I2" s="210"/>
      <c r="J2" s="211" t="s">
        <v>494</v>
      </c>
    </row>
    <row r="3" ht="16.800000000000001">
      <c r="A3" s="212"/>
      <c r="B3" s="213" t="s">
        <v>451</v>
      </c>
      <c r="C3" s="213"/>
      <c r="D3" s="213"/>
      <c r="E3" s="213"/>
      <c r="F3" s="214"/>
      <c r="G3" s="213" t="s">
        <v>452</v>
      </c>
      <c r="H3" s="370"/>
      <c r="I3" s="370"/>
      <c r="J3" s="370"/>
    </row>
    <row r="4">
      <c r="A4" s="214"/>
      <c r="B4" s="215"/>
      <c r="C4" s="215"/>
      <c r="D4" s="215"/>
      <c r="E4" s="215"/>
      <c r="F4" s="214"/>
      <c r="G4" s="215"/>
      <c r="H4" s="370"/>
      <c r="I4" s="370"/>
      <c r="J4" s="370"/>
    </row>
    <row r="5">
      <c r="A5" s="214"/>
      <c r="B5" s="214"/>
      <c r="C5" s="215"/>
      <c r="D5" s="215"/>
      <c r="E5" s="215"/>
      <c r="F5" s="214"/>
      <c r="G5" s="215"/>
      <c r="H5" s="215"/>
      <c r="I5" s="215"/>
      <c r="J5" s="215"/>
    </row>
    <row r="6">
      <c r="A6" s="215"/>
      <c r="B6" s="216" t="s">
        <v>495</v>
      </c>
      <c r="C6" s="216"/>
      <c r="D6" s="216"/>
      <c r="E6" s="216"/>
      <c r="F6" s="214"/>
      <c r="G6" s="215" t="s">
        <v>496</v>
      </c>
      <c r="H6" s="370"/>
      <c r="I6" s="370"/>
      <c r="J6" s="370"/>
    </row>
    <row r="7">
      <c r="A7" s="217"/>
      <c r="B7" s="218" t="s">
        <v>456</v>
      </c>
      <c r="C7" s="218"/>
      <c r="D7" s="218"/>
      <c r="E7" s="218"/>
      <c r="F7" s="214"/>
      <c r="G7" s="218" t="s">
        <v>456</v>
      </c>
      <c r="H7" s="372"/>
      <c r="I7" s="372"/>
      <c r="J7" s="372"/>
    </row>
    <row r="9">
      <c r="A9" s="214"/>
      <c r="B9" s="214"/>
      <c r="C9" s="214"/>
      <c r="D9" s="214"/>
      <c r="E9" s="214"/>
      <c r="F9" s="214"/>
      <c r="G9" s="214"/>
      <c r="H9" s="214"/>
      <c r="I9" s="214"/>
      <c r="J9" s="211"/>
      <c r="K9" s="59"/>
    </row>
    <row r="10" ht="30.75" customHeight="1">
      <c r="A10" s="219" t="str">
        <f>CONCATENATE('титул '!M13," ",'титул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  </v>
      </c>
      <c r="B10" s="219"/>
      <c r="C10" s="219"/>
      <c r="D10" s="219"/>
      <c r="E10" s="219"/>
      <c r="F10" s="219"/>
      <c r="G10" s="219"/>
      <c r="H10" s="219"/>
      <c r="I10" s="219"/>
      <c r="J10" s="219"/>
    </row>
    <row r="11">
      <c r="A11" s="220" t="s">
        <v>498</v>
      </c>
      <c r="B11" s="220"/>
      <c r="C11" s="220"/>
      <c r="D11" s="220"/>
      <c r="E11" s="220"/>
      <c r="F11" s="220"/>
      <c r="G11" s="220"/>
      <c r="H11" s="220"/>
      <c r="I11" s="220"/>
      <c r="J11" s="220"/>
    </row>
    <row r="12" ht="29.25" customHeight="1">
      <c r="A12" s="214"/>
      <c r="B12" s="214"/>
      <c r="C12" s="214"/>
      <c r="D12" s="214"/>
      <c r="E12" s="214"/>
      <c r="F12" s="214"/>
      <c r="G12" s="214"/>
      <c r="H12" s="214"/>
      <c r="I12" s="214"/>
      <c r="J12" s="214"/>
      <c r="R12" s="376"/>
    </row>
    <row r="13" ht="37.5" customHeight="1">
      <c r="A13" s="221" t="s">
        <v>499</v>
      </c>
      <c r="B13" s="221"/>
      <c r="C13" s="221"/>
      <c r="D13" s="221"/>
      <c r="E13" s="221"/>
      <c r="F13" s="221"/>
      <c r="G13" s="222" t="s">
        <v>1022</v>
      </c>
      <c r="H13" s="223"/>
      <c r="I13" s="223"/>
      <c r="J13" s="223"/>
    </row>
    <row r="14">
      <c r="A14" s="224" t="s">
        <v>460</v>
      </c>
      <c r="B14" s="224"/>
      <c r="C14" s="224"/>
      <c r="D14" s="224"/>
      <c r="E14" s="224"/>
      <c r="F14" s="224"/>
      <c r="G14" s="224"/>
      <c r="H14" s="224"/>
      <c r="I14" s="224"/>
      <c r="J14" s="224"/>
    </row>
    <row r="15" ht="18.75" customHeight="1">
      <c r="A15" s="214"/>
      <c r="B15" s="214"/>
      <c r="C15" s="214"/>
      <c r="D15" s="214"/>
      <c r="E15" s="214"/>
      <c r="F15" s="214"/>
      <c r="G15" s="214"/>
      <c r="H15" s="214"/>
      <c r="I15" s="214"/>
      <c r="J15" s="214"/>
    </row>
    <row r="16" ht="15" customHeight="1">
      <c r="A16" s="214"/>
      <c r="B16" s="214"/>
      <c r="C16" s="214"/>
      <c r="D16" s="214"/>
      <c r="E16" s="214"/>
      <c r="F16" s="214"/>
      <c r="G16" s="214"/>
      <c r="H16" s="214"/>
      <c r="I16" s="214"/>
      <c r="J16" s="214"/>
    </row>
    <row r="17" ht="17.399999999999999">
      <c r="A17" s="225" t="s">
        <v>837</v>
      </c>
      <c r="B17" s="226" t="s">
        <v>1023</v>
      </c>
      <c r="C17" s="226"/>
      <c r="D17" s="226"/>
      <c r="E17" s="227"/>
      <c r="F17" s="227"/>
      <c r="G17" s="227"/>
      <c r="H17" s="227"/>
      <c r="I17" s="227"/>
      <c r="J17" s="227"/>
    </row>
    <row r="18">
      <c r="A18" s="224" t="s">
        <v>462</v>
      </c>
      <c r="B18" s="224"/>
      <c r="C18" s="224"/>
      <c r="D18" s="224"/>
      <c r="E18" s="224"/>
      <c r="F18" s="224"/>
      <c r="G18" s="224"/>
      <c r="H18" s="224"/>
      <c r="I18" s="224"/>
      <c r="J18" s="224"/>
    </row>
    <row r="19" ht="18.75" customHeight="1">
      <c r="A19" s="214"/>
      <c r="B19" s="214"/>
      <c r="C19" s="214"/>
      <c r="D19" s="214"/>
      <c r="E19" s="214"/>
      <c r="F19" s="214"/>
      <c r="G19" s="214"/>
      <c r="H19" s="214"/>
      <c r="I19" s="214"/>
      <c r="J19" s="214"/>
    </row>
    <row r="20" ht="15.75" customHeight="1">
      <c r="A20" s="218" t="s">
        <v>503</v>
      </c>
      <c r="B20" s="218"/>
      <c r="C20" s="218"/>
      <c r="D20" s="218"/>
      <c r="E20" s="218"/>
      <c r="F20" s="218"/>
      <c r="G20" s="218"/>
      <c r="H20" s="218"/>
      <c r="I20" s="218"/>
      <c r="J20" s="218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214"/>
    </row>
    <row r="22" ht="15.75" customHeight="1">
      <c r="A22" s="214"/>
      <c r="B22" s="214"/>
      <c r="C22" s="214"/>
      <c r="D22" s="214"/>
      <c r="E22" s="214"/>
      <c r="F22" s="214"/>
      <c r="G22" s="214"/>
      <c r="H22" s="228" t="s">
        <v>504</v>
      </c>
      <c r="I22" s="228" t="s">
        <v>505</v>
      </c>
      <c r="J22" s="214"/>
    </row>
    <row r="23">
      <c r="A23" s="214"/>
      <c r="B23" s="214"/>
      <c r="C23" s="214"/>
      <c r="D23" s="214"/>
      <c r="E23" s="214"/>
      <c r="F23" s="214"/>
      <c r="G23" s="214"/>
      <c r="H23" s="228" t="s">
        <v>506</v>
      </c>
      <c r="I23" s="228" t="s">
        <v>506</v>
      </c>
      <c r="J23" s="214"/>
    </row>
    <row r="24">
      <c r="A24" s="214"/>
      <c r="B24" s="214"/>
      <c r="C24" s="214"/>
      <c r="D24" s="214"/>
      <c r="E24" s="215" t="s">
        <v>507</v>
      </c>
      <c r="F24" s="215"/>
      <c r="G24" s="215"/>
      <c r="H24" s="229">
        <v>44.015340000000002</v>
      </c>
      <c r="I24" s="229">
        <v>697.60745999999995</v>
      </c>
      <c r="J24" s="214" t="s">
        <v>508</v>
      </c>
    </row>
    <row r="25">
      <c r="A25" s="214"/>
      <c r="B25" s="214"/>
      <c r="C25" s="214"/>
      <c r="D25" s="214"/>
      <c r="E25" s="215" t="s">
        <v>509</v>
      </c>
      <c r="F25" s="215"/>
      <c r="G25" s="215"/>
      <c r="H25" s="229">
        <v>611.78560799999991</v>
      </c>
      <c r="I25" s="229">
        <v>611.78560799999991</v>
      </c>
      <c r="J25" s="214" t="s">
        <v>510</v>
      </c>
    </row>
    <row r="26">
      <c r="A26" s="214"/>
      <c r="B26" s="214"/>
      <c r="C26" s="214"/>
      <c r="D26" s="214"/>
      <c r="E26" s="215" t="s">
        <v>511</v>
      </c>
      <c r="F26" s="215"/>
      <c r="G26" s="215"/>
      <c r="H26" s="229">
        <v>5.8696799999999998</v>
      </c>
      <c r="I26" s="229">
        <v>194.75552999999999</v>
      </c>
      <c r="J26" s="214" t="s">
        <v>508</v>
      </c>
    </row>
    <row r="27">
      <c r="A27" s="214"/>
      <c r="B27" s="214"/>
      <c r="C27" s="214"/>
      <c r="D27" s="214"/>
      <c r="E27" s="214"/>
      <c r="F27" s="214"/>
      <c r="G27" s="214"/>
      <c r="H27" s="210"/>
      <c r="I27" s="229"/>
      <c r="J27" s="214"/>
    </row>
    <row r="28">
      <c r="A28" s="214" t="s">
        <v>1024</v>
      </c>
      <c r="B28" s="214"/>
      <c r="C28" s="214"/>
      <c r="D28" s="230"/>
      <c r="E28" s="231"/>
      <c r="F28" s="214"/>
      <c r="G28" s="214"/>
      <c r="H28" s="214"/>
      <c r="I28" s="214"/>
      <c r="J28" s="214"/>
    </row>
    <row r="29" ht="69">
      <c r="A29" s="232" t="s">
        <v>93</v>
      </c>
      <c r="B29" s="232" t="s">
        <v>94</v>
      </c>
      <c r="C29" s="232" t="s">
        <v>95</v>
      </c>
      <c r="D29" s="232" t="s">
        <v>96</v>
      </c>
      <c r="E29" s="232" t="s">
        <v>97</v>
      </c>
      <c r="F29" s="232" t="s">
        <v>98</v>
      </c>
      <c r="G29" s="233" t="s">
        <v>99</v>
      </c>
      <c r="H29" s="232" t="s">
        <v>100</v>
      </c>
      <c r="I29" s="232" t="s">
        <v>101</v>
      </c>
      <c r="J29" s="232" t="s">
        <v>102</v>
      </c>
    </row>
    <row r="30">
      <c r="A30" s="232">
        <v>1</v>
      </c>
      <c r="B30" s="232">
        <v>2</v>
      </c>
      <c r="C30" s="232">
        <v>3</v>
      </c>
      <c r="D30" s="232">
        <v>4</v>
      </c>
      <c r="E30" s="232">
        <v>5</v>
      </c>
      <c r="F30" s="232">
        <v>6</v>
      </c>
      <c r="G30" s="232">
        <v>7</v>
      </c>
      <c r="H30" s="232">
        <v>8</v>
      </c>
      <c r="I30" s="232">
        <v>9</v>
      </c>
      <c r="J30" s="232">
        <v>10</v>
      </c>
    </row>
    <row r="32" ht="16.800000000000001">
      <c r="A32" s="234" t="s">
        <v>944</v>
      </c>
      <c r="B32" s="234"/>
      <c r="C32" s="234"/>
      <c r="D32" s="234"/>
      <c r="E32" s="234"/>
      <c r="F32" s="234"/>
      <c r="G32" s="234"/>
      <c r="H32" s="234"/>
      <c r="I32" s="234"/>
      <c r="J32" s="234"/>
    </row>
    <row r="33" ht="80.400000000000006">
      <c r="A33" s="235" t="s">
        <v>104</v>
      </c>
      <c r="B33" s="236" t="s">
        <v>1025</v>
      </c>
      <c r="C33" s="236" t="s">
        <v>1026</v>
      </c>
      <c r="D33" s="237" t="s">
        <v>1027</v>
      </c>
      <c r="E33" s="210">
        <v>56</v>
      </c>
      <c r="F33" s="238">
        <v>76.390000000000001</v>
      </c>
      <c r="G33" s="239"/>
      <c r="H33" s="229"/>
      <c r="I33" s="239" t="s">
        <v>1028</v>
      </c>
      <c r="J33" s="229"/>
    </row>
    <row r="34">
      <c r="A34" s="235"/>
      <c r="B34" s="236"/>
      <c r="C34" s="236" t="s">
        <v>109</v>
      </c>
      <c r="D34" s="237"/>
      <c r="E34" s="210"/>
      <c r="F34" s="238">
        <v>15.779999999999999</v>
      </c>
      <c r="G34" s="239" t="s">
        <v>1012</v>
      </c>
      <c r="H34" s="229">
        <v>1060.4200000000001</v>
      </c>
      <c r="I34" s="239">
        <v>33.18</v>
      </c>
      <c r="J34" s="229">
        <v>35184.599999999999</v>
      </c>
    </row>
    <row r="35">
      <c r="A35" s="235"/>
      <c r="B35" s="236"/>
      <c r="C35" s="236" t="s">
        <v>110</v>
      </c>
      <c r="D35" s="237"/>
      <c r="E35" s="210"/>
      <c r="F35" s="238">
        <v>60.609999999999999</v>
      </c>
      <c r="G35" s="239" t="s">
        <v>1012</v>
      </c>
      <c r="H35" s="229">
        <v>4072.9899999999998</v>
      </c>
      <c r="I35" s="239">
        <v>10.25</v>
      </c>
      <c r="J35" s="229">
        <v>41748.169999999998</v>
      </c>
    </row>
    <row r="36">
      <c r="A36" s="235"/>
      <c r="B36" s="236"/>
      <c r="C36" s="236" t="s">
        <v>111</v>
      </c>
      <c r="D36" s="237"/>
      <c r="E36" s="210"/>
      <c r="F36" s="238">
        <v>6.3399999999999999</v>
      </c>
      <c r="G36" s="239" t="s">
        <v>1012</v>
      </c>
      <c r="H36" s="248">
        <v>426.05000000000001</v>
      </c>
      <c r="I36" s="239">
        <v>33.18</v>
      </c>
      <c r="J36" s="248">
        <v>14136.27</v>
      </c>
    </row>
    <row r="37">
      <c r="A37" s="235"/>
      <c r="B37" s="236"/>
      <c r="C37" s="236" t="s">
        <v>521</v>
      </c>
      <c r="D37" s="237" t="s">
        <v>114</v>
      </c>
      <c r="E37" s="210">
        <v>105</v>
      </c>
      <c r="F37" s="238"/>
      <c r="G37" s="239"/>
      <c r="H37" s="229">
        <v>1560.79</v>
      </c>
      <c r="I37" s="239">
        <v>105</v>
      </c>
      <c r="J37" s="229">
        <v>51786.910000000003</v>
      </c>
    </row>
    <row r="38">
      <c r="A38" s="235"/>
      <c r="B38" s="236"/>
      <c r="C38" s="236" t="s">
        <v>522</v>
      </c>
      <c r="D38" s="237" t="s">
        <v>114</v>
      </c>
      <c r="E38" s="210">
        <v>60</v>
      </c>
      <c r="F38" s="238"/>
      <c r="G38" s="239"/>
      <c r="H38" s="229">
        <v>891.88</v>
      </c>
      <c r="I38" s="239">
        <v>60</v>
      </c>
      <c r="J38" s="229">
        <v>29592.52</v>
      </c>
    </row>
    <row r="39">
      <c r="A39" s="240"/>
      <c r="B39" s="241"/>
      <c r="C39" s="241" t="s">
        <v>116</v>
      </c>
      <c r="D39" s="242" t="s">
        <v>117</v>
      </c>
      <c r="E39" s="243">
        <v>1.74</v>
      </c>
      <c r="F39" s="244"/>
      <c r="G39" s="245" t="s">
        <v>1012</v>
      </c>
      <c r="H39" s="246">
        <v>116.928</v>
      </c>
      <c r="I39" s="245"/>
      <c r="J39" s="246"/>
    </row>
    <row r="40">
      <c r="C40" s="247" t="s">
        <v>118</v>
      </c>
      <c r="G40" s="247">
        <v>7586.0799999999999</v>
      </c>
      <c r="H40" s="247"/>
      <c r="I40" s="247">
        <v>158312.20000000001</v>
      </c>
      <c r="J40" s="247"/>
    </row>
    <row r="41" ht="80.400000000000006">
      <c r="A41" s="235" t="s">
        <v>120</v>
      </c>
      <c r="B41" s="236" t="s">
        <v>1029</v>
      </c>
      <c r="C41" s="236" t="s">
        <v>1030</v>
      </c>
      <c r="D41" s="237" t="s">
        <v>874</v>
      </c>
      <c r="E41" s="210">
        <v>0.044999999999999998</v>
      </c>
      <c r="F41" s="238">
        <v>853.84999999999991</v>
      </c>
      <c r="G41" s="239"/>
      <c r="H41" s="229"/>
      <c r="I41" s="239" t="s">
        <v>872</v>
      </c>
      <c r="J41" s="229"/>
    </row>
    <row r="42">
      <c r="A42" s="235"/>
      <c r="B42" s="236"/>
      <c r="C42" s="236" t="s">
        <v>109</v>
      </c>
      <c r="D42" s="237"/>
      <c r="E42" s="210"/>
      <c r="F42" s="238">
        <v>128.52000000000001</v>
      </c>
      <c r="G42" s="239" t="s">
        <v>1012</v>
      </c>
      <c r="H42" s="229">
        <v>6.9400000000000004</v>
      </c>
      <c r="I42" s="239">
        <v>33.18</v>
      </c>
      <c r="J42" s="229">
        <v>230.27000000000001</v>
      </c>
    </row>
    <row r="43">
      <c r="A43" s="235"/>
      <c r="B43" s="236"/>
      <c r="C43" s="236" t="s">
        <v>110</v>
      </c>
      <c r="D43" s="237"/>
      <c r="E43" s="210"/>
      <c r="F43" s="238">
        <v>659.53999999999996</v>
      </c>
      <c r="G43" s="239" t="s">
        <v>1012</v>
      </c>
      <c r="H43" s="229">
        <v>35.619999999999997</v>
      </c>
      <c r="I43" s="239">
        <v>7.2699999999999996</v>
      </c>
      <c r="J43" s="229">
        <v>258.92000000000002</v>
      </c>
    </row>
    <row r="44">
      <c r="A44" s="235"/>
      <c r="B44" s="236"/>
      <c r="C44" s="236" t="s">
        <v>111</v>
      </c>
      <c r="D44" s="237"/>
      <c r="E44" s="210"/>
      <c r="F44" s="238">
        <v>59.130000000000003</v>
      </c>
      <c r="G44" s="239" t="s">
        <v>1012</v>
      </c>
      <c r="H44" s="248">
        <v>3.1899999999999999</v>
      </c>
      <c r="I44" s="239">
        <v>33.18</v>
      </c>
      <c r="J44" s="248">
        <v>105.94</v>
      </c>
    </row>
    <row r="45">
      <c r="A45" s="235"/>
      <c r="B45" s="236"/>
      <c r="C45" s="236" t="s">
        <v>112</v>
      </c>
      <c r="D45" s="237"/>
      <c r="E45" s="210"/>
      <c r="F45" s="238">
        <v>65.790000000000006</v>
      </c>
      <c r="G45" s="239" t="s">
        <v>108</v>
      </c>
      <c r="H45" s="229">
        <v>2.96</v>
      </c>
      <c r="I45" s="239">
        <v>9.4600000000000009</v>
      </c>
      <c r="J45" s="229">
        <v>28.010000000000002</v>
      </c>
    </row>
    <row r="46">
      <c r="A46" s="235"/>
      <c r="B46" s="236"/>
      <c r="C46" s="236" t="s">
        <v>521</v>
      </c>
      <c r="D46" s="237" t="s">
        <v>114</v>
      </c>
      <c r="E46" s="210">
        <v>95</v>
      </c>
      <c r="F46" s="238"/>
      <c r="G46" s="239"/>
      <c r="H46" s="229">
        <v>9.6199999999999992</v>
      </c>
      <c r="I46" s="239">
        <v>95</v>
      </c>
      <c r="J46" s="229">
        <v>319.39999999999998</v>
      </c>
    </row>
    <row r="47">
      <c r="A47" s="235"/>
      <c r="B47" s="236"/>
      <c r="C47" s="236" t="s">
        <v>522</v>
      </c>
      <c r="D47" s="237" t="s">
        <v>114</v>
      </c>
      <c r="E47" s="210">
        <v>65</v>
      </c>
      <c r="F47" s="238"/>
      <c r="G47" s="239"/>
      <c r="H47" s="229">
        <v>6.5800000000000001</v>
      </c>
      <c r="I47" s="239">
        <v>65</v>
      </c>
      <c r="J47" s="229">
        <v>218.53999999999999</v>
      </c>
    </row>
    <row r="48">
      <c r="A48" s="240"/>
      <c r="B48" s="241"/>
      <c r="C48" s="241" t="s">
        <v>116</v>
      </c>
      <c r="D48" s="242" t="s">
        <v>117</v>
      </c>
      <c r="E48" s="243">
        <v>13.359999999999999</v>
      </c>
      <c r="F48" s="244"/>
      <c r="G48" s="245" t="s">
        <v>1012</v>
      </c>
      <c r="H48" s="246">
        <v>0.72143999999999997</v>
      </c>
      <c r="I48" s="245"/>
      <c r="J48" s="246"/>
    </row>
    <row r="49">
      <c r="C49" s="247" t="s">
        <v>118</v>
      </c>
      <c r="G49" s="247">
        <v>61.719999999999999</v>
      </c>
      <c r="H49" s="247"/>
      <c r="I49" s="247">
        <v>1055.1399999999999</v>
      </c>
      <c r="J49" s="247"/>
    </row>
    <row r="50" ht="80.400000000000006">
      <c r="A50" s="235" t="s">
        <v>124</v>
      </c>
      <c r="B50" s="236" t="s">
        <v>1031</v>
      </c>
      <c r="C50" s="236" t="s">
        <v>1032</v>
      </c>
      <c r="D50" s="237" t="s">
        <v>880</v>
      </c>
      <c r="E50" s="210">
        <v>56</v>
      </c>
      <c r="F50" s="238">
        <v>59.070000000000007</v>
      </c>
      <c r="G50" s="239"/>
      <c r="H50" s="229"/>
      <c r="I50" s="239" t="s">
        <v>1033</v>
      </c>
      <c r="J50" s="229"/>
    </row>
    <row r="51">
      <c r="A51" s="235"/>
      <c r="B51" s="236"/>
      <c r="C51" s="236" t="s">
        <v>109</v>
      </c>
      <c r="D51" s="237"/>
      <c r="E51" s="210"/>
      <c r="F51" s="238">
        <v>23.510000000000002</v>
      </c>
      <c r="G51" s="239" t="s">
        <v>1012</v>
      </c>
      <c r="H51" s="229">
        <v>1579.8699999999999</v>
      </c>
      <c r="I51" s="239">
        <v>33.18</v>
      </c>
      <c r="J51" s="229">
        <v>52420.150000000001</v>
      </c>
    </row>
    <row r="52">
      <c r="A52" s="235"/>
      <c r="B52" s="236"/>
      <c r="C52" s="236" t="s">
        <v>110</v>
      </c>
      <c r="D52" s="237"/>
      <c r="E52" s="210"/>
      <c r="F52" s="238">
        <v>32.18</v>
      </c>
      <c r="G52" s="239" t="s">
        <v>1012</v>
      </c>
      <c r="H52" s="229">
        <v>2162.5</v>
      </c>
      <c r="I52" s="239">
        <v>9.5600000000000005</v>
      </c>
      <c r="J52" s="229">
        <v>20673.459999999999</v>
      </c>
    </row>
    <row r="53">
      <c r="A53" s="235"/>
      <c r="B53" s="236"/>
      <c r="C53" s="236" t="s">
        <v>111</v>
      </c>
      <c r="D53" s="237"/>
      <c r="E53" s="210"/>
      <c r="F53" s="238">
        <v>3.1600000000000001</v>
      </c>
      <c r="G53" s="239" t="s">
        <v>1012</v>
      </c>
      <c r="H53" s="248">
        <v>212.34999999999999</v>
      </c>
      <c r="I53" s="239">
        <v>33.18</v>
      </c>
      <c r="J53" s="248">
        <v>7045.8400000000001</v>
      </c>
    </row>
    <row r="54">
      <c r="A54" s="235"/>
      <c r="B54" s="236"/>
      <c r="C54" s="236" t="s">
        <v>112</v>
      </c>
      <c r="D54" s="237"/>
      <c r="E54" s="210"/>
      <c r="F54" s="238">
        <v>3.3799999999999999</v>
      </c>
      <c r="G54" s="239" t="s">
        <v>108</v>
      </c>
      <c r="H54" s="229">
        <v>189.28</v>
      </c>
      <c r="I54" s="239">
        <v>10.220000000000001</v>
      </c>
      <c r="J54" s="229">
        <v>1934.4400000000001</v>
      </c>
    </row>
    <row r="55">
      <c r="A55" s="235"/>
      <c r="B55" s="236"/>
      <c r="C55" s="236" t="s">
        <v>521</v>
      </c>
      <c r="D55" s="237" t="s">
        <v>114</v>
      </c>
      <c r="E55" s="210">
        <v>95</v>
      </c>
      <c r="F55" s="238"/>
      <c r="G55" s="239"/>
      <c r="H55" s="229">
        <v>1702.6099999999999</v>
      </c>
      <c r="I55" s="239">
        <v>95</v>
      </c>
      <c r="J55" s="229">
        <v>56492.690000000002</v>
      </c>
    </row>
    <row r="56">
      <c r="A56" s="235"/>
      <c r="B56" s="236"/>
      <c r="C56" s="236" t="s">
        <v>522</v>
      </c>
      <c r="D56" s="237" t="s">
        <v>114</v>
      </c>
      <c r="E56" s="210">
        <v>65</v>
      </c>
      <c r="F56" s="238"/>
      <c r="G56" s="239"/>
      <c r="H56" s="229">
        <v>1164.9400000000001</v>
      </c>
      <c r="I56" s="239">
        <v>65</v>
      </c>
      <c r="J56" s="229">
        <v>38652.889999999999</v>
      </c>
    </row>
    <row r="57">
      <c r="A57" s="240"/>
      <c r="B57" s="241"/>
      <c r="C57" s="241" t="s">
        <v>116</v>
      </c>
      <c r="D57" s="242" t="s">
        <v>117</v>
      </c>
      <c r="E57" s="243">
        <v>2.3700000000000001</v>
      </c>
      <c r="F57" s="244"/>
      <c r="G57" s="245" t="s">
        <v>1012</v>
      </c>
      <c r="H57" s="246">
        <v>159.26399999999998</v>
      </c>
      <c r="I57" s="245"/>
      <c r="J57" s="246"/>
    </row>
    <row r="58">
      <c r="C58" s="247" t="s">
        <v>118</v>
      </c>
      <c r="G58" s="247">
        <v>6799.1999999999998</v>
      </c>
      <c r="H58" s="247"/>
      <c r="I58" s="247">
        <v>170173.63</v>
      </c>
      <c r="J58" s="247"/>
    </row>
    <row r="59" ht="110.40000000000001">
      <c r="A59" s="235" t="s">
        <v>129</v>
      </c>
      <c r="B59" s="236" t="s">
        <v>1034</v>
      </c>
      <c r="C59" s="236" t="s">
        <v>1035</v>
      </c>
      <c r="D59" s="237" t="s">
        <v>869</v>
      </c>
      <c r="E59" s="210">
        <v>6.54</v>
      </c>
      <c r="F59" s="238">
        <v>377.96000000000004</v>
      </c>
      <c r="G59" s="239"/>
      <c r="H59" s="229"/>
      <c r="I59" s="239" t="s">
        <v>1036</v>
      </c>
      <c r="J59" s="229"/>
    </row>
    <row r="60">
      <c r="A60" s="235"/>
      <c r="B60" s="236"/>
      <c r="C60" s="236" t="s">
        <v>109</v>
      </c>
      <c r="D60" s="237"/>
      <c r="E60" s="210"/>
      <c r="F60" s="238">
        <v>258.69</v>
      </c>
      <c r="G60" s="239" t="s">
        <v>1012</v>
      </c>
      <c r="H60" s="229">
        <v>2030.2</v>
      </c>
      <c r="I60" s="239">
        <v>33.18</v>
      </c>
      <c r="J60" s="229">
        <v>67362.009999999995</v>
      </c>
    </row>
    <row r="61">
      <c r="A61" s="235"/>
      <c r="B61" s="236"/>
      <c r="C61" s="236" t="s">
        <v>110</v>
      </c>
      <c r="D61" s="237"/>
      <c r="E61" s="210"/>
      <c r="F61" s="238">
        <v>86.75</v>
      </c>
      <c r="G61" s="239" t="s">
        <v>1012</v>
      </c>
      <c r="H61" s="229">
        <v>680.80999999999995</v>
      </c>
      <c r="I61" s="239">
        <v>9.6799999999999997</v>
      </c>
      <c r="J61" s="229">
        <v>6590.2799999999997</v>
      </c>
    </row>
    <row r="62">
      <c r="A62" s="235"/>
      <c r="B62" s="236"/>
      <c r="C62" s="236" t="s">
        <v>111</v>
      </c>
      <c r="D62" s="237"/>
      <c r="E62" s="210"/>
      <c r="F62" s="238">
        <v>3.5099999999999998</v>
      </c>
      <c r="G62" s="239" t="s">
        <v>1012</v>
      </c>
      <c r="H62" s="248">
        <v>27.550000000000001</v>
      </c>
      <c r="I62" s="239">
        <v>33.18</v>
      </c>
      <c r="J62" s="248">
        <v>913.99000000000001</v>
      </c>
    </row>
    <row r="63">
      <c r="A63" s="235"/>
      <c r="B63" s="236"/>
      <c r="C63" s="236" t="s">
        <v>112</v>
      </c>
      <c r="D63" s="237"/>
      <c r="E63" s="210"/>
      <c r="F63" s="238">
        <v>32.520000000000003</v>
      </c>
      <c r="G63" s="239" t="s">
        <v>108</v>
      </c>
      <c r="H63" s="229">
        <v>212.68000000000001</v>
      </c>
      <c r="I63" s="239">
        <v>10.08</v>
      </c>
      <c r="J63" s="229">
        <v>2143.8200000000002</v>
      </c>
    </row>
    <row r="64">
      <c r="A64" s="235"/>
      <c r="B64" s="236"/>
      <c r="C64" s="236" t="s">
        <v>521</v>
      </c>
      <c r="D64" s="237" t="s">
        <v>114</v>
      </c>
      <c r="E64" s="210">
        <v>95</v>
      </c>
      <c r="F64" s="238"/>
      <c r="G64" s="239"/>
      <c r="H64" s="229">
        <v>1954.8599999999999</v>
      </c>
      <c r="I64" s="239">
        <v>95</v>
      </c>
      <c r="J64" s="229">
        <v>64862.199999999997</v>
      </c>
    </row>
    <row r="65">
      <c r="A65" s="235"/>
      <c r="B65" s="236"/>
      <c r="C65" s="236" t="s">
        <v>522</v>
      </c>
      <c r="D65" s="237" t="s">
        <v>114</v>
      </c>
      <c r="E65" s="210">
        <v>65</v>
      </c>
      <c r="F65" s="238"/>
      <c r="G65" s="239"/>
      <c r="H65" s="229">
        <v>1337.54</v>
      </c>
      <c r="I65" s="239">
        <v>65</v>
      </c>
      <c r="J65" s="229">
        <v>44379.400000000001</v>
      </c>
    </row>
    <row r="66">
      <c r="A66" s="240"/>
      <c r="B66" s="241"/>
      <c r="C66" s="241" t="s">
        <v>116</v>
      </c>
      <c r="D66" s="242" t="s">
        <v>117</v>
      </c>
      <c r="E66" s="243">
        <v>27.52</v>
      </c>
      <c r="F66" s="244"/>
      <c r="G66" s="245" t="s">
        <v>1012</v>
      </c>
      <c r="H66" s="246">
        <v>215.97696000000002</v>
      </c>
      <c r="I66" s="245"/>
      <c r="J66" s="246"/>
    </row>
    <row r="67">
      <c r="C67" s="247" t="s">
        <v>118</v>
      </c>
      <c r="G67" s="247">
        <v>6216.0900000000001</v>
      </c>
      <c r="H67" s="247"/>
      <c r="I67" s="247">
        <v>185337.71000000002</v>
      </c>
      <c r="J67" s="247"/>
    </row>
    <row r="68" ht="79.5">
      <c r="A68" s="235" t="s">
        <v>133</v>
      </c>
      <c r="B68" s="236" t="s">
        <v>1037</v>
      </c>
      <c r="C68" s="236" t="s">
        <v>1038</v>
      </c>
      <c r="D68" s="237" t="s">
        <v>869</v>
      </c>
      <c r="E68" s="210">
        <v>0.83999999999999997</v>
      </c>
      <c r="F68" s="238">
        <v>545.07999999999993</v>
      </c>
      <c r="G68" s="239"/>
      <c r="H68" s="229"/>
      <c r="I68" s="239" t="s">
        <v>1039</v>
      </c>
      <c r="J68" s="229"/>
    </row>
    <row r="69">
      <c r="A69" s="235"/>
      <c r="B69" s="236"/>
      <c r="C69" s="236" t="s">
        <v>109</v>
      </c>
      <c r="D69" s="237"/>
      <c r="E69" s="210"/>
      <c r="F69" s="238">
        <v>188.94</v>
      </c>
      <c r="G69" s="239" t="s">
        <v>1012</v>
      </c>
      <c r="H69" s="229">
        <v>190.44999999999999</v>
      </c>
      <c r="I69" s="239">
        <v>33.18</v>
      </c>
      <c r="J69" s="229">
        <v>6319.1800000000003</v>
      </c>
    </row>
    <row r="70">
      <c r="A70" s="235"/>
      <c r="B70" s="236"/>
      <c r="C70" s="236" t="s">
        <v>110</v>
      </c>
      <c r="D70" s="237"/>
      <c r="E70" s="210"/>
      <c r="F70" s="238">
        <v>51.619999999999997</v>
      </c>
      <c r="G70" s="239" t="s">
        <v>1012</v>
      </c>
      <c r="H70" s="229">
        <v>52.030000000000001</v>
      </c>
      <c r="I70" s="239">
        <v>8.2899999999999991</v>
      </c>
      <c r="J70" s="229">
        <v>431.35000000000002</v>
      </c>
    </row>
    <row r="71">
      <c r="A71" s="235"/>
      <c r="B71" s="236"/>
      <c r="C71" s="236" t="s">
        <v>111</v>
      </c>
      <c r="D71" s="237"/>
      <c r="E71" s="210"/>
      <c r="F71" s="238">
        <v>1.49</v>
      </c>
      <c r="G71" s="239" t="s">
        <v>1012</v>
      </c>
      <c r="H71" s="248">
        <v>1.5</v>
      </c>
      <c r="I71" s="239">
        <v>33.18</v>
      </c>
      <c r="J71" s="248">
        <v>49.829999999999998</v>
      </c>
    </row>
    <row r="72">
      <c r="A72" s="235"/>
      <c r="B72" s="236"/>
      <c r="C72" s="236" t="s">
        <v>112</v>
      </c>
      <c r="D72" s="237"/>
      <c r="E72" s="210"/>
      <c r="F72" s="238">
        <v>304.51999999999998</v>
      </c>
      <c r="G72" s="239" t="s">
        <v>108</v>
      </c>
      <c r="H72" s="229">
        <v>255.80000000000001</v>
      </c>
      <c r="I72" s="239">
        <v>8.3900000000000006</v>
      </c>
      <c r="J72" s="229">
        <v>2146.1399999999999</v>
      </c>
    </row>
    <row r="73">
      <c r="A73" s="235"/>
      <c r="B73" s="236"/>
      <c r="C73" s="236" t="s">
        <v>521</v>
      </c>
      <c r="D73" s="237" t="s">
        <v>114</v>
      </c>
      <c r="E73" s="210">
        <v>95</v>
      </c>
      <c r="F73" s="238"/>
      <c r="G73" s="239"/>
      <c r="H73" s="229">
        <v>182.34999999999999</v>
      </c>
      <c r="I73" s="239">
        <v>95</v>
      </c>
      <c r="J73" s="229">
        <v>6050.5600000000004</v>
      </c>
    </row>
    <row r="74">
      <c r="A74" s="235"/>
      <c r="B74" s="236"/>
      <c r="C74" s="236" t="s">
        <v>522</v>
      </c>
      <c r="D74" s="237" t="s">
        <v>114</v>
      </c>
      <c r="E74" s="210">
        <v>65</v>
      </c>
      <c r="F74" s="238"/>
      <c r="G74" s="239"/>
      <c r="H74" s="229">
        <v>124.77</v>
      </c>
      <c r="I74" s="239">
        <v>65</v>
      </c>
      <c r="J74" s="229">
        <v>4139.8599999999997</v>
      </c>
    </row>
    <row r="75">
      <c r="A75" s="240"/>
      <c r="B75" s="241"/>
      <c r="C75" s="241" t="s">
        <v>116</v>
      </c>
      <c r="D75" s="242" t="s">
        <v>117</v>
      </c>
      <c r="E75" s="243">
        <v>20.100000000000001</v>
      </c>
      <c r="F75" s="244"/>
      <c r="G75" s="245" t="s">
        <v>1012</v>
      </c>
      <c r="H75" s="246">
        <v>20.2608</v>
      </c>
      <c r="I75" s="245"/>
      <c r="J75" s="246"/>
    </row>
    <row r="76">
      <c r="C76" s="247" t="s">
        <v>118</v>
      </c>
      <c r="G76" s="247">
        <v>805.39999999999998</v>
      </c>
      <c r="H76" s="247"/>
      <c r="I76" s="247">
        <v>19087.09</v>
      </c>
      <c r="J76" s="247"/>
    </row>
    <row r="77" ht="117.75">
      <c r="A77" s="235" t="s">
        <v>137</v>
      </c>
      <c r="B77" s="236" t="s">
        <v>1040</v>
      </c>
      <c r="C77" s="236" t="s">
        <v>1041</v>
      </c>
      <c r="D77" s="237" t="s">
        <v>518</v>
      </c>
      <c r="E77" s="210">
        <v>1.0800000000000001</v>
      </c>
      <c r="F77" s="238">
        <v>119.32000000000001</v>
      </c>
      <c r="G77" s="239"/>
      <c r="H77" s="229"/>
      <c r="I77" s="239" t="s">
        <v>1042</v>
      </c>
      <c r="J77" s="229"/>
    </row>
    <row r="78">
      <c r="A78" s="235"/>
      <c r="B78" s="236"/>
      <c r="C78" s="236" t="s">
        <v>109</v>
      </c>
      <c r="D78" s="237"/>
      <c r="E78" s="210"/>
      <c r="F78" s="238">
        <v>116.98</v>
      </c>
      <c r="G78" s="239" t="s">
        <v>1043</v>
      </c>
      <c r="H78" s="229">
        <v>159.19</v>
      </c>
      <c r="I78" s="239">
        <v>33.18</v>
      </c>
      <c r="J78" s="229">
        <v>5281.8000000000002</v>
      </c>
    </row>
    <row r="79">
      <c r="A79" s="235"/>
      <c r="B79" s="236"/>
      <c r="C79" s="236" t="s">
        <v>112</v>
      </c>
      <c r="D79" s="237"/>
      <c r="E79" s="210"/>
      <c r="F79" s="238">
        <v>2.3399999999999999</v>
      </c>
      <c r="G79" s="239" t="s">
        <v>108</v>
      </c>
      <c r="H79" s="229">
        <v>2.5299999999999998</v>
      </c>
      <c r="I79" s="239">
        <v>33.18</v>
      </c>
      <c r="J79" s="229">
        <v>83.849999999999994</v>
      </c>
    </row>
    <row r="80">
      <c r="A80" s="235"/>
      <c r="B80" s="236"/>
      <c r="C80" s="236" t="s">
        <v>521</v>
      </c>
      <c r="D80" s="237" t="s">
        <v>114</v>
      </c>
      <c r="E80" s="210">
        <v>95</v>
      </c>
      <c r="F80" s="238"/>
      <c r="G80" s="239"/>
      <c r="H80" s="229">
        <v>151.22999999999999</v>
      </c>
      <c r="I80" s="239">
        <v>95</v>
      </c>
      <c r="J80" s="229">
        <v>5017.71</v>
      </c>
    </row>
    <row r="81">
      <c r="A81" s="235"/>
      <c r="B81" s="236"/>
      <c r="C81" s="236" t="s">
        <v>522</v>
      </c>
      <c r="D81" s="237" t="s">
        <v>114</v>
      </c>
      <c r="E81" s="210">
        <v>65</v>
      </c>
      <c r="F81" s="238"/>
      <c r="G81" s="239"/>
      <c r="H81" s="229">
        <v>103.47</v>
      </c>
      <c r="I81" s="239">
        <v>65</v>
      </c>
      <c r="J81" s="229">
        <v>3433.1700000000001</v>
      </c>
    </row>
    <row r="82">
      <c r="A82" s="240"/>
      <c r="B82" s="241"/>
      <c r="C82" s="241" t="s">
        <v>116</v>
      </c>
      <c r="D82" s="242" t="s">
        <v>117</v>
      </c>
      <c r="E82" s="243">
        <v>12.16</v>
      </c>
      <c r="F82" s="244"/>
      <c r="G82" s="245" t="s">
        <v>1043</v>
      </c>
      <c r="H82" s="246">
        <v>16.547328</v>
      </c>
      <c r="I82" s="245"/>
      <c r="J82" s="246"/>
    </row>
    <row r="83">
      <c r="C83" s="247" t="s">
        <v>118</v>
      </c>
      <c r="G83" s="247">
        <v>416.41999999999996</v>
      </c>
      <c r="H83" s="247"/>
      <c r="I83" s="247">
        <v>13816.530000000002</v>
      </c>
      <c r="J83" s="247"/>
    </row>
    <row r="84" ht="66.75">
      <c r="A84" s="235" t="s">
        <v>142</v>
      </c>
      <c r="B84" s="236" t="s">
        <v>1044</v>
      </c>
      <c r="C84" s="236" t="s">
        <v>1045</v>
      </c>
      <c r="D84" s="237" t="s">
        <v>518</v>
      </c>
      <c r="E84" s="210">
        <v>1.0800000000000001</v>
      </c>
      <c r="F84" s="238">
        <v>119.32000000000001</v>
      </c>
      <c r="G84" s="239"/>
      <c r="H84" s="229"/>
      <c r="I84" s="239" t="s">
        <v>1042</v>
      </c>
      <c r="J84" s="229"/>
    </row>
    <row r="85">
      <c r="A85" s="235"/>
      <c r="B85" s="236"/>
      <c r="C85" s="236" t="s">
        <v>109</v>
      </c>
      <c r="D85" s="237"/>
      <c r="E85" s="210"/>
      <c r="F85" s="238">
        <v>116.98</v>
      </c>
      <c r="G85" s="239" t="s">
        <v>834</v>
      </c>
      <c r="H85" s="229">
        <v>132.66</v>
      </c>
      <c r="I85" s="239">
        <v>33.18</v>
      </c>
      <c r="J85" s="229">
        <v>4401.5</v>
      </c>
    </row>
    <row r="86">
      <c r="A86" s="235"/>
      <c r="B86" s="236"/>
      <c r="C86" s="236" t="s">
        <v>112</v>
      </c>
      <c r="D86" s="237"/>
      <c r="E86" s="210"/>
      <c r="F86" s="238">
        <v>2.3399999999999999</v>
      </c>
      <c r="G86" s="239" t="s">
        <v>108</v>
      </c>
      <c r="H86" s="229">
        <v>2.5299999999999998</v>
      </c>
      <c r="I86" s="239">
        <v>33.18</v>
      </c>
      <c r="J86" s="229">
        <v>83.849999999999994</v>
      </c>
    </row>
    <row r="87">
      <c r="A87" s="235"/>
      <c r="B87" s="236"/>
      <c r="C87" s="236" t="s">
        <v>521</v>
      </c>
      <c r="D87" s="237" t="s">
        <v>114</v>
      </c>
      <c r="E87" s="210">
        <v>95</v>
      </c>
      <c r="F87" s="238"/>
      <c r="G87" s="239"/>
      <c r="H87" s="229">
        <v>126.03</v>
      </c>
      <c r="I87" s="239">
        <v>95</v>
      </c>
      <c r="J87" s="229">
        <v>4181.4300000000003</v>
      </c>
    </row>
    <row r="88">
      <c r="A88" s="235"/>
      <c r="B88" s="236"/>
      <c r="C88" s="236" t="s">
        <v>522</v>
      </c>
      <c r="D88" s="237" t="s">
        <v>114</v>
      </c>
      <c r="E88" s="210">
        <v>65</v>
      </c>
      <c r="F88" s="238"/>
      <c r="G88" s="239"/>
      <c r="H88" s="229">
        <v>86.230000000000004</v>
      </c>
      <c r="I88" s="239">
        <v>65</v>
      </c>
      <c r="J88" s="229">
        <v>2860.98</v>
      </c>
    </row>
    <row r="89">
      <c r="A89" s="240"/>
      <c r="B89" s="241"/>
      <c r="C89" s="241" t="s">
        <v>116</v>
      </c>
      <c r="D89" s="242" t="s">
        <v>117</v>
      </c>
      <c r="E89" s="243">
        <v>12.16</v>
      </c>
      <c r="F89" s="244"/>
      <c r="G89" s="245" t="s">
        <v>834</v>
      </c>
      <c r="H89" s="246">
        <v>13.789440000000001</v>
      </c>
      <c r="I89" s="245"/>
      <c r="J89" s="246"/>
    </row>
    <row r="90">
      <c r="C90" s="247" t="s">
        <v>118</v>
      </c>
      <c r="G90" s="247">
        <v>347.44999999999999</v>
      </c>
      <c r="H90" s="247"/>
      <c r="I90" s="247">
        <v>11527.76</v>
      </c>
      <c r="J90" s="247"/>
    </row>
    <row r="91" ht="130.5">
      <c r="A91" s="235" t="s">
        <v>146</v>
      </c>
      <c r="B91" s="236" t="s">
        <v>1046</v>
      </c>
      <c r="C91" s="236" t="s">
        <v>1047</v>
      </c>
      <c r="D91" s="237" t="s">
        <v>518</v>
      </c>
      <c r="E91" s="210">
        <v>0.080000000000000002</v>
      </c>
      <c r="F91" s="238">
        <v>119.32000000000001</v>
      </c>
      <c r="G91" s="239"/>
      <c r="H91" s="229"/>
      <c r="I91" s="239" t="s">
        <v>1042</v>
      </c>
      <c r="J91" s="229"/>
    </row>
    <row r="92">
      <c r="A92" s="235"/>
      <c r="B92" s="236"/>
      <c r="C92" s="236" t="s">
        <v>109</v>
      </c>
      <c r="D92" s="237"/>
      <c r="E92" s="210"/>
      <c r="F92" s="238">
        <v>116.98</v>
      </c>
      <c r="G92" s="239" t="s">
        <v>1043</v>
      </c>
      <c r="H92" s="229">
        <v>11.789999999999999</v>
      </c>
      <c r="I92" s="239">
        <v>33.18</v>
      </c>
      <c r="J92" s="229">
        <v>391.24000000000001</v>
      </c>
    </row>
    <row r="93">
      <c r="A93" s="235"/>
      <c r="B93" s="236"/>
      <c r="C93" s="236" t="s">
        <v>112</v>
      </c>
      <c r="D93" s="237"/>
      <c r="E93" s="210"/>
      <c r="F93" s="238">
        <v>2.3399999999999999</v>
      </c>
      <c r="G93" s="239" t="s">
        <v>108</v>
      </c>
      <c r="H93" s="229">
        <v>0.19</v>
      </c>
      <c r="I93" s="239">
        <v>33.18</v>
      </c>
      <c r="J93" s="229">
        <v>6.21</v>
      </c>
    </row>
    <row r="94">
      <c r="A94" s="235"/>
      <c r="B94" s="236"/>
      <c r="C94" s="236" t="s">
        <v>521</v>
      </c>
      <c r="D94" s="237" t="s">
        <v>114</v>
      </c>
      <c r="E94" s="210">
        <v>95</v>
      </c>
      <c r="F94" s="238"/>
      <c r="G94" s="239"/>
      <c r="H94" s="229">
        <v>11.199999999999999</v>
      </c>
      <c r="I94" s="239">
        <v>95</v>
      </c>
      <c r="J94" s="229">
        <v>371.68000000000001</v>
      </c>
    </row>
    <row r="95">
      <c r="A95" s="235"/>
      <c r="B95" s="236"/>
      <c r="C95" s="236" t="s">
        <v>522</v>
      </c>
      <c r="D95" s="237" t="s">
        <v>114</v>
      </c>
      <c r="E95" s="210">
        <v>65</v>
      </c>
      <c r="F95" s="238"/>
      <c r="G95" s="239"/>
      <c r="H95" s="229">
        <v>7.6600000000000001</v>
      </c>
      <c r="I95" s="239">
        <v>65</v>
      </c>
      <c r="J95" s="229">
        <v>254.31</v>
      </c>
    </row>
    <row r="96">
      <c r="A96" s="240"/>
      <c r="B96" s="241"/>
      <c r="C96" s="241" t="s">
        <v>116</v>
      </c>
      <c r="D96" s="242" t="s">
        <v>117</v>
      </c>
      <c r="E96" s="243">
        <v>12.16</v>
      </c>
      <c r="F96" s="244"/>
      <c r="G96" s="245" t="s">
        <v>1043</v>
      </c>
      <c r="H96" s="246">
        <v>1.2257279999999999</v>
      </c>
      <c r="I96" s="245"/>
      <c r="J96" s="246"/>
    </row>
    <row r="97">
      <c r="C97" s="247" t="s">
        <v>118</v>
      </c>
      <c r="G97" s="247">
        <v>30.839999999999996</v>
      </c>
      <c r="H97" s="247"/>
      <c r="I97" s="247">
        <v>1023.4400000000001</v>
      </c>
      <c r="J97" s="247"/>
    </row>
    <row r="98" ht="66.75">
      <c r="A98" s="235" t="s">
        <v>150</v>
      </c>
      <c r="B98" s="236" t="s">
        <v>1044</v>
      </c>
      <c r="C98" s="236" t="s">
        <v>1048</v>
      </c>
      <c r="D98" s="237" t="s">
        <v>518</v>
      </c>
      <c r="E98" s="210">
        <v>0.080000000000000002</v>
      </c>
      <c r="F98" s="238">
        <v>119.32000000000001</v>
      </c>
      <c r="G98" s="239"/>
      <c r="H98" s="229"/>
      <c r="I98" s="239" t="s">
        <v>1042</v>
      </c>
      <c r="J98" s="229"/>
    </row>
    <row r="99">
      <c r="A99" s="235"/>
      <c r="B99" s="236"/>
      <c r="C99" s="236" t="s">
        <v>109</v>
      </c>
      <c r="D99" s="237"/>
      <c r="E99" s="210"/>
      <c r="F99" s="238">
        <v>116.98</v>
      </c>
      <c r="G99" s="239" t="s">
        <v>834</v>
      </c>
      <c r="H99" s="229">
        <v>9.8300000000000001</v>
      </c>
      <c r="I99" s="239">
        <v>33.18</v>
      </c>
      <c r="J99" s="229">
        <v>326.04000000000002</v>
      </c>
    </row>
    <row r="100">
      <c r="A100" s="235"/>
      <c r="B100" s="236"/>
      <c r="C100" s="236" t="s">
        <v>112</v>
      </c>
      <c r="D100" s="237"/>
      <c r="E100" s="210"/>
      <c r="F100" s="238">
        <v>2.3399999999999999</v>
      </c>
      <c r="G100" s="239" t="s">
        <v>108</v>
      </c>
      <c r="H100" s="229">
        <v>0.19</v>
      </c>
      <c r="I100" s="239">
        <v>33.18</v>
      </c>
      <c r="J100" s="229">
        <v>6.21</v>
      </c>
    </row>
    <row r="101">
      <c r="A101" s="235"/>
      <c r="B101" s="236"/>
      <c r="C101" s="236" t="s">
        <v>521</v>
      </c>
      <c r="D101" s="237" t="s">
        <v>114</v>
      </c>
      <c r="E101" s="210">
        <v>95</v>
      </c>
      <c r="F101" s="238"/>
      <c r="G101" s="239"/>
      <c r="H101" s="229">
        <v>9.3399999999999999</v>
      </c>
      <c r="I101" s="239">
        <v>95</v>
      </c>
      <c r="J101" s="229">
        <v>309.74000000000001</v>
      </c>
    </row>
    <row r="102">
      <c r="A102" s="235"/>
      <c r="B102" s="236"/>
      <c r="C102" s="236" t="s">
        <v>522</v>
      </c>
      <c r="D102" s="237" t="s">
        <v>114</v>
      </c>
      <c r="E102" s="210">
        <v>65</v>
      </c>
      <c r="F102" s="238"/>
      <c r="G102" s="239"/>
      <c r="H102" s="229">
        <v>6.3899999999999997</v>
      </c>
      <c r="I102" s="239">
        <v>65</v>
      </c>
      <c r="J102" s="229">
        <v>211.93000000000001</v>
      </c>
    </row>
    <row r="103">
      <c r="A103" s="240"/>
      <c r="B103" s="241"/>
      <c r="C103" s="241" t="s">
        <v>116</v>
      </c>
      <c r="D103" s="242" t="s">
        <v>117</v>
      </c>
      <c r="E103" s="243">
        <v>12.16</v>
      </c>
      <c r="F103" s="244"/>
      <c r="G103" s="245" t="s">
        <v>834</v>
      </c>
      <c r="H103" s="246">
        <v>1.0214400000000001</v>
      </c>
      <c r="I103" s="245"/>
      <c r="J103" s="246"/>
    </row>
    <row r="104">
      <c r="C104" s="247" t="s">
        <v>118</v>
      </c>
      <c r="G104" s="247">
        <v>25.75</v>
      </c>
      <c r="H104" s="247"/>
      <c r="I104" s="247">
        <v>853.92000000000007</v>
      </c>
      <c r="J104" s="247"/>
    </row>
    <row r="105" ht="117.75">
      <c r="A105" s="235" t="s">
        <v>155</v>
      </c>
      <c r="B105" s="236" t="s">
        <v>1040</v>
      </c>
      <c r="C105" s="236" t="s">
        <v>1049</v>
      </c>
      <c r="D105" s="237" t="s">
        <v>518</v>
      </c>
      <c r="E105" s="210">
        <v>0.12</v>
      </c>
      <c r="F105" s="238">
        <v>119.32000000000001</v>
      </c>
      <c r="G105" s="239"/>
      <c r="H105" s="229"/>
      <c r="I105" s="239" t="s">
        <v>1042</v>
      </c>
      <c r="J105" s="229"/>
    </row>
    <row r="106">
      <c r="A106" s="235"/>
      <c r="B106" s="236"/>
      <c r="C106" s="236" t="s">
        <v>109</v>
      </c>
      <c r="D106" s="237"/>
      <c r="E106" s="210"/>
      <c r="F106" s="238">
        <v>116.98</v>
      </c>
      <c r="G106" s="239" t="s">
        <v>1043</v>
      </c>
      <c r="H106" s="229">
        <v>17.690000000000001</v>
      </c>
      <c r="I106" s="239">
        <v>33.18</v>
      </c>
      <c r="J106" s="229">
        <v>586.87</v>
      </c>
    </row>
    <row r="107">
      <c r="A107" s="235"/>
      <c r="B107" s="236"/>
      <c r="C107" s="236" t="s">
        <v>112</v>
      </c>
      <c r="D107" s="237"/>
      <c r="E107" s="210"/>
      <c r="F107" s="238">
        <v>2.3399999999999999</v>
      </c>
      <c r="G107" s="239" t="s">
        <v>108</v>
      </c>
      <c r="H107" s="229">
        <v>0.28000000000000003</v>
      </c>
      <c r="I107" s="239">
        <v>33.18</v>
      </c>
      <c r="J107" s="229">
        <v>9.3200000000000003</v>
      </c>
    </row>
    <row r="108">
      <c r="A108" s="235"/>
      <c r="B108" s="236"/>
      <c r="C108" s="236" t="s">
        <v>521</v>
      </c>
      <c r="D108" s="237" t="s">
        <v>114</v>
      </c>
      <c r="E108" s="210">
        <v>95</v>
      </c>
      <c r="F108" s="238"/>
      <c r="G108" s="239"/>
      <c r="H108" s="229">
        <v>16.809999999999999</v>
      </c>
      <c r="I108" s="239">
        <v>95</v>
      </c>
      <c r="J108" s="229">
        <v>557.52999999999997</v>
      </c>
    </row>
    <row r="109">
      <c r="A109" s="235"/>
      <c r="B109" s="236"/>
      <c r="C109" s="236" t="s">
        <v>522</v>
      </c>
      <c r="D109" s="237" t="s">
        <v>114</v>
      </c>
      <c r="E109" s="210">
        <v>65</v>
      </c>
      <c r="F109" s="238"/>
      <c r="G109" s="239"/>
      <c r="H109" s="229">
        <v>11.5</v>
      </c>
      <c r="I109" s="239">
        <v>65</v>
      </c>
      <c r="J109" s="229">
        <v>381.47000000000003</v>
      </c>
    </row>
    <row r="110">
      <c r="A110" s="240"/>
      <c r="B110" s="241"/>
      <c r="C110" s="241" t="s">
        <v>116</v>
      </c>
      <c r="D110" s="242" t="s">
        <v>117</v>
      </c>
      <c r="E110" s="243">
        <v>12.16</v>
      </c>
      <c r="F110" s="244"/>
      <c r="G110" s="245" t="s">
        <v>1043</v>
      </c>
      <c r="H110" s="246">
        <v>1.838592</v>
      </c>
      <c r="I110" s="245"/>
      <c r="J110" s="246"/>
    </row>
    <row r="111">
      <c r="C111" s="247" t="s">
        <v>118</v>
      </c>
      <c r="G111" s="247">
        <v>46.280000000000001</v>
      </c>
      <c r="H111" s="247"/>
      <c r="I111" s="247">
        <v>1535.1900000000001</v>
      </c>
      <c r="J111" s="247"/>
    </row>
    <row r="113">
      <c r="A113" s="249" t="s">
        <v>1050</v>
      </c>
      <c r="B113" s="249"/>
      <c r="C113" s="249"/>
      <c r="D113" s="249"/>
      <c r="E113" s="249"/>
      <c r="F113" s="249"/>
      <c r="G113" s="247">
        <v>22335.23</v>
      </c>
      <c r="H113" s="247"/>
      <c r="I113" s="247">
        <v>562722.60999999999</v>
      </c>
      <c r="J113" s="247"/>
    </row>
    <row r="117" ht="16.800000000000001">
      <c r="A117" s="234" t="s">
        <v>829</v>
      </c>
      <c r="B117" s="234"/>
      <c r="C117" s="234"/>
      <c r="D117" s="234"/>
      <c r="E117" s="234"/>
      <c r="F117" s="234"/>
      <c r="G117" s="234"/>
      <c r="H117" s="234"/>
      <c r="I117" s="234"/>
      <c r="J117" s="234"/>
    </row>
    <row r="118" ht="85.5">
      <c r="A118" s="240" t="s">
        <v>104</v>
      </c>
      <c r="B118" s="241" t="s">
        <v>1051</v>
      </c>
      <c r="C118" s="241" t="s">
        <v>1052</v>
      </c>
      <c r="D118" s="242" t="s">
        <v>1053</v>
      </c>
      <c r="E118" s="243">
        <v>0.751</v>
      </c>
      <c r="F118" s="244">
        <v>10259.200000000001</v>
      </c>
      <c r="G118" s="245" t="s">
        <v>108</v>
      </c>
      <c r="H118" s="246">
        <v>7704.6599999999999</v>
      </c>
      <c r="I118" s="245">
        <v>2.5899999999999999</v>
      </c>
      <c r="J118" s="246">
        <v>19955.07</v>
      </c>
    </row>
    <row r="119">
      <c r="C119" s="247" t="s">
        <v>118</v>
      </c>
      <c r="G119" s="247">
        <v>7704.6599999999999</v>
      </c>
      <c r="H119" s="247"/>
      <c r="I119" s="247">
        <v>19955.07</v>
      </c>
      <c r="J119" s="247"/>
    </row>
    <row r="120" ht="85.5">
      <c r="A120" s="240" t="s">
        <v>120</v>
      </c>
      <c r="B120" s="241" t="s">
        <v>1054</v>
      </c>
      <c r="C120" s="241" t="s">
        <v>1055</v>
      </c>
      <c r="D120" s="242" t="s">
        <v>1053</v>
      </c>
      <c r="E120" s="243">
        <v>0.025999999999999999</v>
      </c>
      <c r="F120" s="244">
        <v>20337.810000000001</v>
      </c>
      <c r="G120" s="245" t="s">
        <v>108</v>
      </c>
      <c r="H120" s="246">
        <v>528.77999999999997</v>
      </c>
      <c r="I120" s="245">
        <v>2.6299999999999999</v>
      </c>
      <c r="J120" s="246">
        <v>1390.7</v>
      </c>
    </row>
    <row r="121">
      <c r="C121" s="247" t="s">
        <v>118</v>
      </c>
      <c r="G121" s="247">
        <v>528.77999999999997</v>
      </c>
      <c r="H121" s="247"/>
      <c r="I121" s="247">
        <v>1390.7</v>
      </c>
      <c r="J121" s="247"/>
    </row>
    <row r="122" ht="99.75">
      <c r="A122" s="240" t="s">
        <v>124</v>
      </c>
      <c r="B122" s="241" t="s">
        <v>1017</v>
      </c>
      <c r="C122" s="241" t="s">
        <v>1018</v>
      </c>
      <c r="D122" s="242" t="s">
        <v>252</v>
      </c>
      <c r="E122" s="243">
        <v>7.8399999999999999</v>
      </c>
      <c r="F122" s="244">
        <v>235.22</v>
      </c>
      <c r="G122" s="245" t="s">
        <v>108</v>
      </c>
      <c r="H122" s="246">
        <v>1844.1199999999999</v>
      </c>
      <c r="I122" s="245">
        <v>17.469999999999999</v>
      </c>
      <c r="J122" s="246">
        <v>32216.860000000001</v>
      </c>
    </row>
    <row r="123">
      <c r="C123" s="247" t="s">
        <v>118</v>
      </c>
      <c r="G123" s="247">
        <v>1844.1199999999999</v>
      </c>
      <c r="H123" s="247"/>
      <c r="I123" s="247">
        <v>32216.860000000001</v>
      </c>
      <c r="J123" s="247"/>
    </row>
    <row r="124" ht="28.5">
      <c r="A124" s="240" t="s">
        <v>129</v>
      </c>
      <c r="B124" s="241" t="s">
        <v>1056</v>
      </c>
      <c r="C124" s="241" t="s">
        <v>1002</v>
      </c>
      <c r="D124" s="242" t="s">
        <v>518</v>
      </c>
      <c r="E124" s="243">
        <v>3.9199999999999999</v>
      </c>
      <c r="F124" s="244">
        <v>171.75</v>
      </c>
      <c r="G124" s="245" t="s">
        <v>108</v>
      </c>
      <c r="H124" s="246">
        <v>673.25999999999999</v>
      </c>
      <c r="I124" s="245">
        <v>10.35</v>
      </c>
      <c r="J124" s="246">
        <v>6968.2399999999998</v>
      </c>
    </row>
    <row r="125">
      <c r="C125" s="247" t="s">
        <v>118</v>
      </c>
      <c r="G125" s="247">
        <v>673.25999999999999</v>
      </c>
      <c r="H125" s="247"/>
      <c r="I125" s="247">
        <v>6968.2399999999998</v>
      </c>
      <c r="J125" s="247"/>
    </row>
    <row r="126" ht="28.5">
      <c r="A126" s="240" t="s">
        <v>133</v>
      </c>
      <c r="B126" s="241" t="s">
        <v>1057</v>
      </c>
      <c r="C126" s="241" t="s">
        <v>1058</v>
      </c>
      <c r="D126" s="242" t="s">
        <v>252</v>
      </c>
      <c r="E126" s="243">
        <v>112</v>
      </c>
      <c r="F126" s="244">
        <v>2.4500000000000002</v>
      </c>
      <c r="G126" s="245" t="s">
        <v>108</v>
      </c>
      <c r="H126" s="246">
        <v>274.39999999999998</v>
      </c>
      <c r="I126" s="245">
        <v>10.35</v>
      </c>
      <c r="J126" s="246">
        <v>2840.04</v>
      </c>
    </row>
    <row r="127">
      <c r="C127" s="247" t="s">
        <v>118</v>
      </c>
      <c r="G127" s="247">
        <v>274.39999999999998</v>
      </c>
      <c r="H127" s="247"/>
      <c r="I127" s="247">
        <v>2840.04</v>
      </c>
      <c r="J127" s="247"/>
    </row>
    <row r="128" ht="28.5">
      <c r="A128" s="240" t="s">
        <v>137</v>
      </c>
      <c r="B128" s="241" t="s">
        <v>1059</v>
      </c>
      <c r="C128" s="241" t="s">
        <v>1060</v>
      </c>
      <c r="D128" s="242" t="s">
        <v>518</v>
      </c>
      <c r="E128" s="243">
        <v>1.1200000000000001</v>
      </c>
      <c r="F128" s="244">
        <v>2873</v>
      </c>
      <c r="G128" s="245" t="s">
        <v>108</v>
      </c>
      <c r="H128" s="246">
        <v>3217.7600000000002</v>
      </c>
      <c r="I128" s="245">
        <v>3.3300000000000001</v>
      </c>
      <c r="J128" s="246">
        <v>10715.139999999999</v>
      </c>
    </row>
    <row r="129">
      <c r="C129" s="247" t="s">
        <v>118</v>
      </c>
      <c r="G129" s="247">
        <v>3217.7600000000002</v>
      </c>
      <c r="H129" s="247"/>
      <c r="I129" s="247">
        <v>10715.139999999999</v>
      </c>
      <c r="J129" s="247"/>
    </row>
    <row r="130" ht="41.399999999999999">
      <c r="A130" s="240" t="s">
        <v>142</v>
      </c>
      <c r="B130" s="241" t="s">
        <v>1020</v>
      </c>
      <c r="C130" s="241" t="s">
        <v>1021</v>
      </c>
      <c r="D130" s="242" t="s">
        <v>518</v>
      </c>
      <c r="E130" s="243">
        <v>1.1599999999999999</v>
      </c>
      <c r="F130" s="244">
        <v>3588</v>
      </c>
      <c r="G130" s="245" t="s">
        <v>108</v>
      </c>
      <c r="H130" s="246">
        <v>4162.0799999999999</v>
      </c>
      <c r="I130" s="245">
        <v>6.54</v>
      </c>
      <c r="J130" s="246">
        <v>27220</v>
      </c>
    </row>
    <row r="131">
      <c r="C131" s="247" t="s">
        <v>118</v>
      </c>
      <c r="G131" s="247">
        <v>4162.0799999999999</v>
      </c>
      <c r="H131" s="247"/>
      <c r="I131" s="247">
        <v>27220</v>
      </c>
      <c r="J131" s="247"/>
    </row>
    <row r="132" ht="55.200000000000003">
      <c r="A132" s="240" t="s">
        <v>146</v>
      </c>
      <c r="B132" s="241" t="s">
        <v>1061</v>
      </c>
      <c r="C132" s="241" t="s">
        <v>1062</v>
      </c>
      <c r="D132" s="242" t="s">
        <v>252</v>
      </c>
      <c r="E132" s="243">
        <v>222</v>
      </c>
      <c r="F132" s="244">
        <v>13.99</v>
      </c>
      <c r="G132" s="245" t="s">
        <v>108</v>
      </c>
      <c r="H132" s="246">
        <v>3105.7800000000002</v>
      </c>
      <c r="I132" s="245">
        <v>10.35</v>
      </c>
      <c r="J132" s="246">
        <v>32144.82</v>
      </c>
    </row>
    <row r="133">
      <c r="C133" s="247" t="s">
        <v>118</v>
      </c>
      <c r="G133" s="247">
        <v>3105.7800000000002</v>
      </c>
      <c r="H133" s="247"/>
      <c r="I133" s="247">
        <v>32144.82</v>
      </c>
      <c r="J133" s="247"/>
    </row>
    <row r="134" ht="27.600000000000001">
      <c r="A134" s="240" t="s">
        <v>150</v>
      </c>
      <c r="B134" s="241" t="s">
        <v>1063</v>
      </c>
      <c r="C134" s="241" t="s">
        <v>1064</v>
      </c>
      <c r="D134" s="242" t="s">
        <v>518</v>
      </c>
      <c r="E134" s="243">
        <v>0.56000000000000005</v>
      </c>
      <c r="F134" s="244">
        <v>83</v>
      </c>
      <c r="G134" s="245" t="s">
        <v>108</v>
      </c>
      <c r="H134" s="246">
        <v>46.479999999999997</v>
      </c>
      <c r="I134" s="245">
        <v>3.5099999999999998</v>
      </c>
      <c r="J134" s="246">
        <v>163.13999999999999</v>
      </c>
    </row>
    <row r="135">
      <c r="C135" s="247" t="s">
        <v>118</v>
      </c>
      <c r="G135" s="247">
        <v>46.479999999999997</v>
      </c>
      <c r="H135" s="247"/>
      <c r="I135" s="247">
        <v>163.13999999999999</v>
      </c>
      <c r="J135" s="247"/>
    </row>
    <row r="136" ht="96.599999999999994">
      <c r="A136" s="240" t="s">
        <v>155</v>
      </c>
      <c r="B136" s="241" t="s">
        <v>1065</v>
      </c>
      <c r="C136" s="241" t="s">
        <v>1066</v>
      </c>
      <c r="D136" s="242" t="s">
        <v>860</v>
      </c>
      <c r="E136" s="243">
        <v>0.018648000000000001</v>
      </c>
      <c r="F136" s="244">
        <v>6159.4200000000001</v>
      </c>
      <c r="G136" s="245" t="s">
        <v>1067</v>
      </c>
      <c r="H136" s="246">
        <v>122.79000000000001</v>
      </c>
      <c r="I136" s="245">
        <v>10.35</v>
      </c>
      <c r="J136" s="246">
        <v>1270.8399999999999</v>
      </c>
    </row>
    <row r="137">
      <c r="C137" s="247" t="s">
        <v>118</v>
      </c>
      <c r="G137" s="247">
        <v>122.79000000000001</v>
      </c>
      <c r="H137" s="247"/>
      <c r="I137" s="247">
        <v>1270.8399999999999</v>
      </c>
      <c r="J137" s="247"/>
    </row>
    <row r="139">
      <c r="A139" s="249" t="s">
        <v>836</v>
      </c>
      <c r="B139" s="249"/>
      <c r="C139" s="249"/>
      <c r="D139" s="249"/>
      <c r="E139" s="249"/>
      <c r="F139" s="249"/>
      <c r="G139" s="247">
        <v>21680.110000000001</v>
      </c>
      <c r="H139" s="247"/>
      <c r="I139" s="247">
        <v>134884.85000000001</v>
      </c>
      <c r="J139" s="247"/>
    </row>
    <row r="142">
      <c r="A142" s="249" t="s">
        <v>562</v>
      </c>
      <c r="B142" s="249"/>
      <c r="C142" s="249"/>
      <c r="D142" s="249"/>
      <c r="E142" s="249"/>
      <c r="F142" s="249"/>
      <c r="G142" s="247">
        <v>44015.340000000004</v>
      </c>
      <c r="H142" s="247"/>
      <c r="I142" s="247">
        <v>697607.45999999985</v>
      </c>
      <c r="J142" s="247"/>
    </row>
    <row r="143">
      <c r="A143" s="377"/>
      <c r="B143" s="377"/>
      <c r="C143" s="377"/>
      <c r="D143" s="377"/>
      <c r="E143" s="377"/>
      <c r="F143" s="377"/>
      <c r="G143" s="377"/>
      <c r="H143" s="377"/>
      <c r="I143" s="377"/>
      <c r="J143" s="377"/>
    </row>
    <row r="144">
      <c r="A144" s="377"/>
      <c r="B144" s="377"/>
      <c r="C144" s="377"/>
      <c r="D144" s="377"/>
      <c r="E144" s="377"/>
      <c r="F144" s="377"/>
      <c r="G144" s="377"/>
      <c r="H144" s="377"/>
      <c r="I144" s="377"/>
      <c r="J144" s="377"/>
    </row>
    <row r="145">
      <c r="A145" s="377"/>
      <c r="B145" s="377"/>
      <c r="C145" s="377"/>
      <c r="D145" s="377"/>
      <c r="E145" s="377"/>
      <c r="F145" s="377"/>
      <c r="G145" s="377"/>
      <c r="H145" s="377"/>
      <c r="I145" s="377"/>
      <c r="J145" s="377"/>
    </row>
    <row r="146">
      <c r="A146" s="377"/>
      <c r="B146" s="377"/>
      <c r="C146" s="377"/>
      <c r="D146" s="377"/>
      <c r="E146" s="377"/>
      <c r="F146" s="377"/>
      <c r="G146" s="377"/>
      <c r="H146" s="377"/>
      <c r="I146" s="377"/>
      <c r="J146" s="377"/>
    </row>
    <row r="147" ht="15.6">
      <c r="A147" s="378" t="s">
        <v>446</v>
      </c>
      <c r="B147" s="378"/>
      <c r="C147" s="379" t="s">
        <v>63</v>
      </c>
      <c r="D147" s="379"/>
      <c r="E147" s="379"/>
      <c r="F147" s="379"/>
      <c r="G147" s="379"/>
      <c r="H147" s="214" t="s">
        <v>492</v>
      </c>
      <c r="I147" s="380"/>
      <c r="J147" s="380"/>
    </row>
    <row r="148" ht="15.6">
      <c r="A148" s="380"/>
      <c r="B148" s="380"/>
      <c r="C148" s="381" t="s">
        <v>448</v>
      </c>
      <c r="D148" s="381"/>
      <c r="E148" s="381"/>
      <c r="F148" s="381"/>
      <c r="G148" s="381"/>
      <c r="H148" s="380"/>
      <c r="I148" s="380"/>
      <c r="J148" s="380"/>
    </row>
    <row r="149" ht="15.6">
      <c r="A149" s="380"/>
      <c r="B149" s="380"/>
      <c r="C149" s="380"/>
      <c r="D149" s="380"/>
      <c r="E149" s="380"/>
      <c r="F149" s="380"/>
      <c r="G149" s="380"/>
      <c r="H149" s="380"/>
      <c r="I149" s="380"/>
      <c r="J149" s="380"/>
    </row>
    <row r="150" ht="15.6">
      <c r="A150" s="378" t="s">
        <v>449</v>
      </c>
      <c r="B150" s="378"/>
      <c r="C150" s="379" t="s">
        <v>63</v>
      </c>
      <c r="D150" s="379"/>
      <c r="E150" s="379"/>
      <c r="F150" s="379"/>
      <c r="G150" s="379"/>
      <c r="H150" s="380" t="s">
        <v>63</v>
      </c>
      <c r="I150" s="380"/>
      <c r="J150" s="380"/>
    </row>
    <row r="151" ht="15.6">
      <c r="A151" s="380"/>
      <c r="B151" s="380"/>
      <c r="C151" s="381" t="s">
        <v>448</v>
      </c>
      <c r="D151" s="381"/>
      <c r="E151" s="381"/>
      <c r="F151" s="381"/>
      <c r="G151" s="381"/>
      <c r="H151" s="380"/>
      <c r="I151" s="380"/>
      <c r="J151" s="380"/>
    </row>
    <row r="157">
      <c r="J157" s="373" t="e">
        <f>'ВЛЗ-10кВ '!#REF!+КТП!#REF!+ввода!#REF!+'ПНР сп'!#REF!</f>
        <v>#NAME?</v>
      </c>
    </row>
  </sheetData>
  <mergeCells count="73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F13"/>
    <mergeCell ref="A14:J14"/>
    <mergeCell ref="B17:D17"/>
    <mergeCell ref="A18:J18"/>
    <mergeCell ref="A20:J20"/>
    <mergeCell ref="E24:G24"/>
    <mergeCell ref="E25:G25"/>
    <mergeCell ref="E26:G26"/>
    <mergeCell ref="A32:J32"/>
    <mergeCell ref="G40:H40"/>
    <mergeCell ref="I40:J40"/>
    <mergeCell ref="G49:H49"/>
    <mergeCell ref="I49:J49"/>
    <mergeCell ref="G58:H58"/>
    <mergeCell ref="I58:J58"/>
    <mergeCell ref="G67:H67"/>
    <mergeCell ref="I67:J67"/>
    <mergeCell ref="G76:H76"/>
    <mergeCell ref="I76:J76"/>
    <mergeCell ref="G83:H83"/>
    <mergeCell ref="I83:J83"/>
    <mergeCell ref="G90:H90"/>
    <mergeCell ref="I90:J90"/>
    <mergeCell ref="G97:H97"/>
    <mergeCell ref="I97:J97"/>
    <mergeCell ref="G104:H104"/>
    <mergeCell ref="I104:J104"/>
    <mergeCell ref="G111:H111"/>
    <mergeCell ref="I111:J111"/>
    <mergeCell ref="A113:F113"/>
    <mergeCell ref="G113:H113"/>
    <mergeCell ref="I113:J113"/>
    <mergeCell ref="A117:J117"/>
    <mergeCell ref="G119:H119"/>
    <mergeCell ref="I119:J119"/>
    <mergeCell ref="G121:H121"/>
    <mergeCell ref="I121:J121"/>
    <mergeCell ref="G123:H123"/>
    <mergeCell ref="I123:J123"/>
    <mergeCell ref="G125:H125"/>
    <mergeCell ref="I125:J125"/>
    <mergeCell ref="G127:H127"/>
    <mergeCell ref="I127:J127"/>
    <mergeCell ref="G129:H129"/>
    <mergeCell ref="I129:J129"/>
    <mergeCell ref="G131:H131"/>
    <mergeCell ref="I131:J131"/>
    <mergeCell ref="G133:H133"/>
    <mergeCell ref="I133:J133"/>
    <mergeCell ref="G135:H135"/>
    <mergeCell ref="I135:J135"/>
    <mergeCell ref="G137:H137"/>
    <mergeCell ref="I137:J137"/>
    <mergeCell ref="A139:F139"/>
    <mergeCell ref="G139:H139"/>
    <mergeCell ref="I139:J139"/>
    <mergeCell ref="A142:F142"/>
    <mergeCell ref="G142:H142"/>
    <mergeCell ref="I142:J142"/>
    <mergeCell ref="A147:B147"/>
    <mergeCell ref="C148:G148"/>
    <mergeCell ref="A150:B150"/>
    <mergeCell ref="C151:G151"/>
  </mergeCells>
  <printOptions headings="0" gridLines="0"/>
  <pageMargins left="0.27559055118110237" right="0.31496062992125984" top="0.35433070866141736" bottom="0.27559055118110237" header="0.31496062992125984" footer="0.31496062992125984"/>
  <pageSetup paperSize="9" scale="69" fitToWidth="1" fitToHeight="4" pageOrder="downThenOver" orientation="portrait" usePrinterDefaults="1" blackAndWhite="0" draft="0" cellComments="none" useFirstPageNumber="0" errors="displayed" horizontalDpi="600" verticalDpi="600" copies="1"/>
  <headerFooter>
    <oddFooter>&amp;R&amp;P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7" zoomScale="89" workbookViewId="0">
      <selection activeCell="A14" activeCellId="0" sqref="A14:J14"/>
    </sheetView>
  </sheetViews>
  <sheetFormatPr defaultColWidth="9.109375" defaultRowHeight="14.25"/>
  <cols>
    <col customWidth="1" min="1" max="1" style="1" width="5.6640625"/>
    <col customWidth="1" min="2" max="2" style="1" width="11.6640625"/>
    <col customWidth="1" min="3" max="3" style="1" width="26.6640625"/>
    <col customWidth="1" min="4" max="5" style="1" width="11.6640625"/>
    <col customWidth="1" min="6" max="9" style="1" width="12.6640625"/>
    <col customWidth="1" min="10" max="10" style="1" width="13.5546875"/>
    <col min="11" max="16384" style="1" width="9.109375"/>
  </cols>
  <sheetData>
    <row r="1">
      <c r="A1" s="209" t="s">
        <v>89</v>
      </c>
      <c r="B1" s="209"/>
      <c r="C1" s="209"/>
      <c r="D1" s="209"/>
      <c r="E1" s="209"/>
      <c r="F1" s="209"/>
      <c r="G1" s="209"/>
      <c r="H1" s="209"/>
      <c r="I1" s="209"/>
      <c r="J1" s="209"/>
    </row>
    <row r="2">
      <c r="A2" s="210"/>
      <c r="B2" s="210"/>
      <c r="C2" s="210"/>
      <c r="D2" s="210"/>
      <c r="E2" s="210"/>
      <c r="F2" s="210"/>
      <c r="G2" s="210"/>
      <c r="H2" s="210"/>
      <c r="I2" s="210"/>
      <c r="J2" s="211" t="s">
        <v>494</v>
      </c>
    </row>
    <row r="3" ht="15.75">
      <c r="A3" s="212"/>
      <c r="B3" s="213" t="s">
        <v>451</v>
      </c>
      <c r="C3" s="213"/>
      <c r="D3" s="213"/>
      <c r="E3" s="213"/>
      <c r="F3" s="214"/>
      <c r="G3" s="213" t="s">
        <v>452</v>
      </c>
      <c r="H3" s="370"/>
      <c r="I3" s="370"/>
      <c r="J3" s="370"/>
    </row>
    <row r="4">
      <c r="A4" s="214"/>
      <c r="B4" s="215"/>
      <c r="C4" s="215"/>
      <c r="D4" s="215"/>
      <c r="E4" s="215"/>
      <c r="F4" s="214"/>
      <c r="G4" s="215"/>
      <c r="H4" s="370"/>
      <c r="I4" s="370"/>
      <c r="J4" s="370"/>
    </row>
    <row r="5">
      <c r="A5" s="214"/>
      <c r="B5" s="214"/>
      <c r="C5" s="215"/>
      <c r="D5" s="215"/>
      <c r="E5" s="215"/>
      <c r="F5" s="214"/>
      <c r="G5" s="215"/>
      <c r="H5" s="215"/>
      <c r="I5" s="215"/>
      <c r="J5" s="215"/>
    </row>
    <row r="6">
      <c r="A6" s="215"/>
      <c r="B6" s="216" t="s">
        <v>495</v>
      </c>
      <c r="C6" s="216"/>
      <c r="D6" s="216"/>
      <c r="E6" s="216"/>
      <c r="F6" s="214"/>
      <c r="G6" s="215" t="s">
        <v>496</v>
      </c>
      <c r="H6" s="370"/>
      <c r="I6" s="370"/>
      <c r="J6" s="370"/>
    </row>
    <row r="7">
      <c r="A7" s="217"/>
      <c r="B7" s="218" t="s">
        <v>456</v>
      </c>
      <c r="C7" s="218"/>
      <c r="D7" s="218"/>
      <c r="E7" s="218"/>
      <c r="F7" s="214"/>
      <c r="G7" s="218" t="s">
        <v>456</v>
      </c>
      <c r="H7" s="372"/>
      <c r="I7" s="372"/>
      <c r="J7" s="372"/>
    </row>
    <row r="9">
      <c r="A9" s="214"/>
      <c r="B9" s="214"/>
      <c r="C9" s="214"/>
      <c r="D9" s="214"/>
      <c r="E9" s="214"/>
      <c r="F9" s="214"/>
      <c r="G9" s="214"/>
      <c r="H9" s="214"/>
      <c r="I9" s="214"/>
      <c r="J9" s="211"/>
      <c r="K9" s="59"/>
    </row>
    <row r="10" ht="30.75" customHeight="1">
      <c r="A10" s="219" t="str">
        <f>CONCATENATE('титул '!M13," ",'титул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  </v>
      </c>
      <c r="B10" s="219"/>
      <c r="C10" s="219"/>
      <c r="D10" s="219"/>
      <c r="E10" s="219"/>
      <c r="F10" s="219"/>
      <c r="G10" s="219"/>
      <c r="H10" s="219"/>
      <c r="I10" s="219"/>
      <c r="J10" s="219"/>
    </row>
    <row r="11">
      <c r="A11" s="220" t="s">
        <v>498</v>
      </c>
      <c r="B11" s="220"/>
      <c r="C11" s="220"/>
      <c r="D11" s="220"/>
      <c r="E11" s="220"/>
      <c r="F11" s="220"/>
      <c r="G11" s="220"/>
      <c r="H11" s="220"/>
      <c r="I11" s="220"/>
      <c r="J11" s="220"/>
    </row>
    <row r="12" ht="29.25" customHeight="1">
      <c r="A12" s="214"/>
      <c r="B12" s="214"/>
      <c r="C12" s="214"/>
      <c r="D12" s="214"/>
      <c r="E12" s="214"/>
      <c r="F12" s="214"/>
      <c r="G12" s="214"/>
      <c r="H12" s="214"/>
      <c r="I12" s="214"/>
      <c r="J12" s="214"/>
      <c r="R12" s="376"/>
    </row>
    <row r="13" ht="37.5" customHeight="1">
      <c r="A13" s="221" t="s">
        <v>499</v>
      </c>
      <c r="B13" s="221"/>
      <c r="C13" s="221"/>
      <c r="D13" s="221"/>
      <c r="E13" s="221"/>
      <c r="F13" s="221"/>
      <c r="G13" s="222" t="s">
        <v>1022</v>
      </c>
      <c r="H13" s="223"/>
      <c r="I13" s="223"/>
      <c r="J13" s="223"/>
    </row>
    <row r="14">
      <c r="A14" s="224" t="s">
        <v>460</v>
      </c>
      <c r="B14" s="224"/>
      <c r="C14" s="224"/>
      <c r="D14" s="224"/>
      <c r="E14" s="224"/>
      <c r="F14" s="224"/>
      <c r="G14" s="224"/>
      <c r="H14" s="224"/>
      <c r="I14" s="224"/>
      <c r="J14" s="224"/>
    </row>
    <row r="15" ht="18.75" customHeight="1">
      <c r="A15" s="214"/>
      <c r="B15" s="214"/>
      <c r="C15" s="214"/>
      <c r="D15" s="214"/>
      <c r="E15" s="214"/>
      <c r="F15" s="214"/>
      <c r="G15" s="214"/>
      <c r="H15" s="214"/>
      <c r="I15" s="214"/>
      <c r="J15" s="214"/>
    </row>
    <row r="16" ht="15" customHeight="1">
      <c r="A16" s="214"/>
      <c r="B16" s="214"/>
      <c r="C16" s="214"/>
      <c r="D16" s="214"/>
      <c r="E16" s="214"/>
      <c r="F16" s="214"/>
      <c r="G16" s="214"/>
      <c r="H16" s="214"/>
      <c r="I16" s="214"/>
      <c r="J16" s="214"/>
    </row>
    <row r="17" ht="18" customHeight="1">
      <c r="A17" s="225" t="s">
        <v>837</v>
      </c>
      <c r="B17" s="226" t="s">
        <v>1068</v>
      </c>
      <c r="C17" s="226"/>
      <c r="D17" s="226"/>
      <c r="E17" s="226"/>
      <c r="F17" s="226"/>
      <c r="G17" s="226"/>
      <c r="H17" s="227"/>
      <c r="I17" s="227"/>
      <c r="J17" s="227"/>
    </row>
    <row r="18">
      <c r="A18" s="224" t="s">
        <v>462</v>
      </c>
      <c r="B18" s="224"/>
      <c r="C18" s="224"/>
      <c r="D18" s="224"/>
      <c r="E18" s="224"/>
      <c r="F18" s="224"/>
      <c r="G18" s="224"/>
      <c r="H18" s="224"/>
      <c r="I18" s="224"/>
      <c r="J18" s="224"/>
    </row>
    <row r="19" ht="18.75" customHeight="1">
      <c r="A19" s="214"/>
      <c r="B19" s="214"/>
      <c r="C19" s="214"/>
      <c r="D19" s="214"/>
      <c r="E19" s="214"/>
      <c r="F19" s="214"/>
      <c r="G19" s="214"/>
      <c r="H19" s="214"/>
      <c r="I19" s="214"/>
      <c r="J19" s="214"/>
    </row>
    <row r="20" ht="15.75" customHeight="1">
      <c r="A20" s="218" t="s">
        <v>503</v>
      </c>
      <c r="B20" s="218"/>
      <c r="C20" s="218"/>
      <c r="D20" s="218"/>
      <c r="E20" s="218"/>
      <c r="F20" s="218"/>
      <c r="G20" s="218"/>
      <c r="H20" s="218"/>
      <c r="I20" s="218"/>
      <c r="J20" s="218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214"/>
    </row>
    <row r="22">
      <c r="A22" s="214"/>
      <c r="B22" s="214"/>
      <c r="C22" s="214"/>
      <c r="D22" s="214"/>
      <c r="E22" s="214"/>
      <c r="F22" s="214"/>
      <c r="G22" s="214"/>
      <c r="H22" s="228" t="s">
        <v>504</v>
      </c>
      <c r="I22" s="228" t="s">
        <v>505</v>
      </c>
      <c r="J22" s="214"/>
    </row>
    <row r="23">
      <c r="A23" s="214"/>
      <c r="B23" s="214"/>
      <c r="C23" s="214"/>
      <c r="D23" s="214"/>
      <c r="E23" s="214"/>
      <c r="F23" s="214"/>
      <c r="G23" s="214"/>
      <c r="H23" s="228" t="s">
        <v>506</v>
      </c>
      <c r="I23" s="228" t="s">
        <v>506</v>
      </c>
      <c r="J23" s="214"/>
    </row>
    <row r="24">
      <c r="A24" s="214"/>
      <c r="B24" s="214"/>
      <c r="C24" s="214"/>
      <c r="D24" s="214"/>
      <c r="E24" s="215" t="s">
        <v>507</v>
      </c>
      <c r="F24" s="215"/>
      <c r="G24" s="215"/>
      <c r="H24" s="229">
        <v>14.021910000000002</v>
      </c>
      <c r="I24" s="229">
        <v>164.26910999999998</v>
      </c>
      <c r="J24" s="214" t="s">
        <v>508</v>
      </c>
    </row>
    <row r="25">
      <c r="A25" s="214"/>
      <c r="B25" s="214"/>
      <c r="C25" s="214"/>
      <c r="D25" s="214"/>
      <c r="E25" s="215" t="s">
        <v>509</v>
      </c>
      <c r="F25" s="215"/>
      <c r="G25" s="215"/>
      <c r="H25" s="229">
        <v>81.533544000000006</v>
      </c>
      <c r="I25" s="229">
        <v>81.533544000000006</v>
      </c>
      <c r="J25" s="214" t="s">
        <v>510</v>
      </c>
    </row>
    <row r="26">
      <c r="A26" s="214"/>
      <c r="B26" s="214"/>
      <c r="C26" s="214"/>
      <c r="D26" s="214"/>
      <c r="E26" s="215" t="s">
        <v>511</v>
      </c>
      <c r="F26" s="215"/>
      <c r="G26" s="215"/>
      <c r="H26" s="229">
        <v>0.85059000000000018</v>
      </c>
      <c r="I26" s="229">
        <v>28.579260000000001</v>
      </c>
      <c r="J26" s="214" t="s">
        <v>508</v>
      </c>
    </row>
    <row r="27">
      <c r="A27" s="214"/>
      <c r="B27" s="214"/>
      <c r="C27" s="214"/>
      <c r="D27" s="214"/>
      <c r="E27" s="214"/>
      <c r="F27" s="214"/>
      <c r="G27" s="214"/>
      <c r="H27" s="210"/>
      <c r="I27" s="229"/>
      <c r="J27" s="214"/>
    </row>
    <row r="28">
      <c r="A28" s="214" t="s">
        <v>1069</v>
      </c>
      <c r="B28" s="214"/>
      <c r="C28" s="214"/>
      <c r="D28" s="230"/>
      <c r="E28" s="231"/>
      <c r="F28" s="214"/>
      <c r="G28" s="214"/>
      <c r="H28" s="214"/>
      <c r="I28" s="214"/>
      <c r="J28" s="214"/>
    </row>
    <row r="29" ht="71.25">
      <c r="A29" s="232" t="s">
        <v>93</v>
      </c>
      <c r="B29" s="232" t="s">
        <v>94</v>
      </c>
      <c r="C29" s="232" t="s">
        <v>95</v>
      </c>
      <c r="D29" s="232" t="s">
        <v>96</v>
      </c>
      <c r="E29" s="232" t="s">
        <v>97</v>
      </c>
      <c r="F29" s="232" t="s">
        <v>98</v>
      </c>
      <c r="G29" s="233" t="s">
        <v>99</v>
      </c>
      <c r="H29" s="232" t="s">
        <v>100</v>
      </c>
      <c r="I29" s="232" t="s">
        <v>101</v>
      </c>
      <c r="J29" s="232" t="s">
        <v>102</v>
      </c>
    </row>
    <row r="30">
      <c r="A30" s="232">
        <v>1</v>
      </c>
      <c r="B30" s="232">
        <v>2</v>
      </c>
      <c r="C30" s="232">
        <v>3</v>
      </c>
      <c r="D30" s="232">
        <v>4</v>
      </c>
      <c r="E30" s="232">
        <v>5</v>
      </c>
      <c r="F30" s="232">
        <v>6</v>
      </c>
      <c r="G30" s="232">
        <v>7</v>
      </c>
      <c r="H30" s="232">
        <v>8</v>
      </c>
      <c r="I30" s="232">
        <v>9</v>
      </c>
      <c r="J30" s="232">
        <v>10</v>
      </c>
    </row>
    <row r="32" ht="16.800000000000001">
      <c r="A32" s="234" t="s">
        <v>1070</v>
      </c>
      <c r="B32" s="234"/>
      <c r="C32" s="234"/>
      <c r="D32" s="234"/>
      <c r="E32" s="234"/>
      <c r="F32" s="234"/>
      <c r="G32" s="234"/>
      <c r="H32" s="234"/>
      <c r="I32" s="234"/>
      <c r="J32" s="234"/>
    </row>
    <row r="34" ht="16.800000000000001">
      <c r="A34" s="234" t="s">
        <v>1071</v>
      </c>
      <c r="B34" s="234"/>
      <c r="C34" s="234"/>
      <c r="D34" s="234"/>
      <c r="E34" s="234"/>
      <c r="F34" s="234"/>
      <c r="G34" s="234"/>
      <c r="H34" s="234"/>
      <c r="I34" s="234"/>
      <c r="J34" s="234"/>
    </row>
    <row r="35" ht="85.5">
      <c r="A35" s="235" t="s">
        <v>104</v>
      </c>
      <c r="B35" s="236" t="s">
        <v>1072</v>
      </c>
      <c r="C35" s="236" t="s">
        <v>1073</v>
      </c>
      <c r="D35" s="237" t="s">
        <v>1074</v>
      </c>
      <c r="E35" s="210">
        <v>0.79400000000000004</v>
      </c>
      <c r="F35" s="229">
        <v>746.6400000000001</v>
      </c>
      <c r="G35" s="239"/>
      <c r="H35" s="229"/>
      <c r="I35" s="239" t="s">
        <v>1072</v>
      </c>
      <c r="J35" s="229"/>
    </row>
    <row r="36">
      <c r="A36" s="235"/>
      <c r="B36" s="236"/>
      <c r="C36" s="236" t="s">
        <v>109</v>
      </c>
      <c r="D36" s="237"/>
      <c r="E36" s="210"/>
      <c r="F36" s="229">
        <v>164.05000000000001</v>
      </c>
      <c r="G36" s="239" t="s">
        <v>108</v>
      </c>
      <c r="H36" s="229">
        <v>130.25999999999999</v>
      </c>
      <c r="I36" s="239">
        <v>33.600000000000001</v>
      </c>
      <c r="J36" s="229">
        <v>4376.5900000000001</v>
      </c>
    </row>
    <row r="37">
      <c r="A37" s="235"/>
      <c r="B37" s="236"/>
      <c r="C37" s="236" t="s">
        <v>110</v>
      </c>
      <c r="D37" s="237"/>
      <c r="E37" s="210"/>
      <c r="F37" s="229">
        <v>384.55000000000001</v>
      </c>
      <c r="G37" s="239" t="s">
        <v>108</v>
      </c>
      <c r="H37" s="229">
        <v>305.32999999999998</v>
      </c>
      <c r="I37" s="239">
        <v>10.949999999999999</v>
      </c>
      <c r="J37" s="229">
        <v>3343.3899999999999</v>
      </c>
    </row>
    <row r="38">
      <c r="A38" s="235"/>
      <c r="B38" s="236"/>
      <c r="C38" s="236" t="s">
        <v>111</v>
      </c>
      <c r="D38" s="237"/>
      <c r="E38" s="210"/>
      <c r="F38" s="229">
        <v>48.700000000000003</v>
      </c>
      <c r="G38" s="239" t="s">
        <v>108</v>
      </c>
      <c r="H38" s="248">
        <v>38.670000000000002</v>
      </c>
      <c r="I38" s="239">
        <v>33.600000000000001</v>
      </c>
      <c r="J38" s="248">
        <v>1299.24</v>
      </c>
    </row>
    <row r="39">
      <c r="A39" s="235"/>
      <c r="B39" s="236"/>
      <c r="C39" s="236" t="s">
        <v>112</v>
      </c>
      <c r="D39" s="237"/>
      <c r="E39" s="210"/>
      <c r="F39" s="229">
        <v>198.03999999999999</v>
      </c>
      <c r="G39" s="239" t="s">
        <v>108</v>
      </c>
      <c r="H39" s="229">
        <v>157.24000000000001</v>
      </c>
      <c r="I39" s="239">
        <v>10.02</v>
      </c>
      <c r="J39" s="229">
        <v>1575.5799999999999</v>
      </c>
    </row>
    <row r="40">
      <c r="A40" s="235"/>
      <c r="B40" s="236"/>
      <c r="C40" s="236" t="s">
        <v>521</v>
      </c>
      <c r="D40" s="237" t="s">
        <v>114</v>
      </c>
      <c r="E40" s="210">
        <v>105</v>
      </c>
      <c r="F40" s="229"/>
      <c r="G40" s="239"/>
      <c r="H40" s="229">
        <v>177.38</v>
      </c>
      <c r="I40" s="239">
        <v>105</v>
      </c>
      <c r="J40" s="229">
        <v>5959.6199999999999</v>
      </c>
    </row>
    <row r="41">
      <c r="A41" s="235"/>
      <c r="B41" s="236"/>
      <c r="C41" s="236" t="s">
        <v>522</v>
      </c>
      <c r="D41" s="237" t="s">
        <v>114</v>
      </c>
      <c r="E41" s="210">
        <v>60</v>
      </c>
      <c r="F41" s="229"/>
      <c r="G41" s="239"/>
      <c r="H41" s="229">
        <v>101.36</v>
      </c>
      <c r="I41" s="239">
        <v>60</v>
      </c>
      <c r="J41" s="229">
        <v>3405.5</v>
      </c>
    </row>
    <row r="42">
      <c r="A42" s="240"/>
      <c r="B42" s="241"/>
      <c r="C42" s="241" t="s">
        <v>116</v>
      </c>
      <c r="D42" s="242" t="s">
        <v>117</v>
      </c>
      <c r="E42" s="243">
        <v>17.870000000000001</v>
      </c>
      <c r="F42" s="246"/>
      <c r="G42" s="245" t="s">
        <v>108</v>
      </c>
      <c r="H42" s="246">
        <v>14.188780000000001</v>
      </c>
      <c r="I42" s="245"/>
      <c r="J42" s="246"/>
    </row>
    <row r="43">
      <c r="C43" s="247" t="s">
        <v>118</v>
      </c>
      <c r="G43" s="247">
        <v>871.56999999999994</v>
      </c>
      <c r="H43" s="247"/>
      <c r="I43" s="247">
        <v>18660.68</v>
      </c>
      <c r="J43" s="247"/>
    </row>
    <row r="44" ht="71.25">
      <c r="A44" s="235" t="s">
        <v>120</v>
      </c>
      <c r="B44" s="236" t="s">
        <v>1075</v>
      </c>
      <c r="C44" s="236" t="s">
        <v>1076</v>
      </c>
      <c r="D44" s="237" t="s">
        <v>107</v>
      </c>
      <c r="E44" s="210">
        <v>4</v>
      </c>
      <c r="F44" s="229">
        <v>198.10000000000002</v>
      </c>
      <c r="G44" s="239"/>
      <c r="H44" s="229"/>
      <c r="I44" s="239" t="s">
        <v>1075</v>
      </c>
      <c r="J44" s="229"/>
    </row>
    <row r="45">
      <c r="A45" s="235"/>
      <c r="B45" s="236"/>
      <c r="C45" s="236" t="s">
        <v>109</v>
      </c>
      <c r="D45" s="237"/>
      <c r="E45" s="210"/>
      <c r="F45" s="229">
        <v>3.5</v>
      </c>
      <c r="G45" s="239" t="s">
        <v>108</v>
      </c>
      <c r="H45" s="229">
        <v>14</v>
      </c>
      <c r="I45" s="239">
        <v>33.600000000000001</v>
      </c>
      <c r="J45" s="229">
        <v>470.39999999999998</v>
      </c>
    </row>
    <row r="46">
      <c r="A46" s="235"/>
      <c r="B46" s="236"/>
      <c r="C46" s="236" t="s">
        <v>110</v>
      </c>
      <c r="D46" s="237"/>
      <c r="E46" s="210"/>
      <c r="F46" s="229">
        <v>7.6100000000000003</v>
      </c>
      <c r="G46" s="239" t="s">
        <v>108</v>
      </c>
      <c r="H46" s="229">
        <v>30.440000000000001</v>
      </c>
      <c r="I46" s="239">
        <v>10.300000000000001</v>
      </c>
      <c r="J46" s="229">
        <v>313.52999999999997</v>
      </c>
    </row>
    <row r="47">
      <c r="A47" s="235"/>
      <c r="B47" s="236"/>
      <c r="C47" s="236" t="s">
        <v>111</v>
      </c>
      <c r="D47" s="237"/>
      <c r="E47" s="210"/>
      <c r="F47" s="229">
        <v>0.69999999999999996</v>
      </c>
      <c r="G47" s="239" t="s">
        <v>108</v>
      </c>
      <c r="H47" s="248">
        <v>2.7999999999999998</v>
      </c>
      <c r="I47" s="239">
        <v>33.600000000000001</v>
      </c>
      <c r="J47" s="248">
        <v>94.079999999999998</v>
      </c>
    </row>
    <row r="48">
      <c r="A48" s="235"/>
      <c r="B48" s="236"/>
      <c r="C48" s="236" t="s">
        <v>112</v>
      </c>
      <c r="D48" s="237"/>
      <c r="E48" s="210"/>
      <c r="F48" s="229">
        <v>186.99000000000001</v>
      </c>
      <c r="G48" s="239" t="s">
        <v>108</v>
      </c>
      <c r="H48" s="229">
        <v>747.96000000000004</v>
      </c>
      <c r="I48" s="239">
        <v>10.029999999999999</v>
      </c>
      <c r="J48" s="229">
        <v>7502.04</v>
      </c>
    </row>
    <row r="49">
      <c r="A49" s="235"/>
      <c r="B49" s="236"/>
      <c r="C49" s="236" t="s">
        <v>521</v>
      </c>
      <c r="D49" s="237" t="s">
        <v>114</v>
      </c>
      <c r="E49" s="210">
        <v>105</v>
      </c>
      <c r="F49" s="229"/>
      <c r="G49" s="239"/>
      <c r="H49" s="229">
        <v>17.640000000000001</v>
      </c>
      <c r="I49" s="239">
        <v>105</v>
      </c>
      <c r="J49" s="229">
        <v>592.70000000000005</v>
      </c>
    </row>
    <row r="50">
      <c r="A50" s="235"/>
      <c r="B50" s="236"/>
      <c r="C50" s="236" t="s">
        <v>522</v>
      </c>
      <c r="D50" s="237" t="s">
        <v>114</v>
      </c>
      <c r="E50" s="210">
        <v>60</v>
      </c>
      <c r="F50" s="229"/>
      <c r="G50" s="239"/>
      <c r="H50" s="229">
        <v>10.08</v>
      </c>
      <c r="I50" s="239">
        <v>60</v>
      </c>
      <c r="J50" s="229">
        <v>338.69</v>
      </c>
    </row>
    <row r="51">
      <c r="A51" s="240"/>
      <c r="B51" s="241"/>
      <c r="C51" s="241" t="s">
        <v>116</v>
      </c>
      <c r="D51" s="242" t="s">
        <v>117</v>
      </c>
      <c r="E51" s="243">
        <v>0.39000000000000001</v>
      </c>
      <c r="F51" s="246"/>
      <c r="G51" s="245" t="s">
        <v>108</v>
      </c>
      <c r="H51" s="246">
        <v>1.5600000000000001</v>
      </c>
      <c r="I51" s="245"/>
      <c r="J51" s="246"/>
    </row>
    <row r="52">
      <c r="C52" s="247" t="s">
        <v>118</v>
      </c>
      <c r="G52" s="247">
        <v>820.12000000000012</v>
      </c>
      <c r="H52" s="247"/>
      <c r="I52" s="247">
        <v>9217.3599999999988</v>
      </c>
      <c r="J52" s="247"/>
    </row>
    <row r="53" ht="92.25">
      <c r="A53" s="235" t="s">
        <v>124</v>
      </c>
      <c r="B53" s="236" t="s">
        <v>1077</v>
      </c>
      <c r="C53" s="236" t="s">
        <v>1078</v>
      </c>
      <c r="D53" s="237" t="s">
        <v>1074</v>
      </c>
      <c r="E53" s="210">
        <v>0.54600000000000004</v>
      </c>
      <c r="F53" s="229">
        <v>746.6400000000001</v>
      </c>
      <c r="G53" s="239"/>
      <c r="H53" s="229"/>
      <c r="I53" s="239" t="s">
        <v>1072</v>
      </c>
      <c r="J53" s="229"/>
    </row>
    <row r="54">
      <c r="A54" s="235"/>
      <c r="B54" s="236"/>
      <c r="C54" s="236" t="s">
        <v>109</v>
      </c>
      <c r="D54" s="237"/>
      <c r="E54" s="210"/>
      <c r="F54" s="229">
        <v>164.05000000000001</v>
      </c>
      <c r="G54" s="239" t="s">
        <v>520</v>
      </c>
      <c r="H54" s="229">
        <v>107.48999999999999</v>
      </c>
      <c r="I54" s="239">
        <v>33.600000000000001</v>
      </c>
      <c r="J54" s="229">
        <v>3611.5100000000002</v>
      </c>
    </row>
    <row r="55">
      <c r="A55" s="235"/>
      <c r="B55" s="236"/>
      <c r="C55" s="236" t="s">
        <v>110</v>
      </c>
      <c r="D55" s="237"/>
      <c r="E55" s="210"/>
      <c r="F55" s="229">
        <v>384.55000000000001</v>
      </c>
      <c r="G55" s="239" t="s">
        <v>520</v>
      </c>
      <c r="H55" s="229">
        <v>251.96000000000001</v>
      </c>
      <c r="I55" s="239">
        <v>10.949999999999999</v>
      </c>
      <c r="J55" s="229">
        <v>2758.9299999999998</v>
      </c>
    </row>
    <row r="56">
      <c r="A56" s="235"/>
      <c r="B56" s="236"/>
      <c r="C56" s="236" t="s">
        <v>111</v>
      </c>
      <c r="D56" s="237"/>
      <c r="E56" s="210"/>
      <c r="F56" s="229">
        <v>48.700000000000003</v>
      </c>
      <c r="G56" s="239" t="s">
        <v>520</v>
      </c>
      <c r="H56" s="248">
        <v>31.91</v>
      </c>
      <c r="I56" s="239">
        <v>33.600000000000001</v>
      </c>
      <c r="J56" s="248">
        <v>1072.1199999999999</v>
      </c>
    </row>
    <row r="57">
      <c r="A57" s="235"/>
      <c r="B57" s="236"/>
      <c r="C57" s="236" t="s">
        <v>112</v>
      </c>
      <c r="D57" s="237"/>
      <c r="E57" s="210"/>
      <c r="F57" s="229">
        <v>198.03999999999999</v>
      </c>
      <c r="G57" s="239" t="s">
        <v>108</v>
      </c>
      <c r="H57" s="229">
        <v>108.13</v>
      </c>
      <c r="I57" s="239">
        <v>10.02</v>
      </c>
      <c r="J57" s="229">
        <v>1083.46</v>
      </c>
    </row>
    <row r="58">
      <c r="A58" s="235"/>
      <c r="B58" s="236"/>
      <c r="C58" s="236" t="s">
        <v>521</v>
      </c>
      <c r="D58" s="237" t="s">
        <v>114</v>
      </c>
      <c r="E58" s="210">
        <v>105</v>
      </c>
      <c r="F58" s="229"/>
      <c r="G58" s="239"/>
      <c r="H58" s="229">
        <v>146.37</v>
      </c>
      <c r="I58" s="239">
        <v>105</v>
      </c>
      <c r="J58" s="229">
        <v>4917.8100000000004</v>
      </c>
    </row>
    <row r="59">
      <c r="A59" s="235"/>
      <c r="B59" s="236"/>
      <c r="C59" s="236" t="s">
        <v>522</v>
      </c>
      <c r="D59" s="237" t="s">
        <v>114</v>
      </c>
      <c r="E59" s="210">
        <v>60</v>
      </c>
      <c r="F59" s="229"/>
      <c r="G59" s="239"/>
      <c r="H59" s="229">
        <v>83.640000000000001</v>
      </c>
      <c r="I59" s="239">
        <v>60</v>
      </c>
      <c r="J59" s="229">
        <v>2810.1799999999998</v>
      </c>
    </row>
    <row r="60">
      <c r="A60" s="240"/>
      <c r="B60" s="241"/>
      <c r="C60" s="241" t="s">
        <v>116</v>
      </c>
      <c r="D60" s="242" t="s">
        <v>117</v>
      </c>
      <c r="E60" s="243">
        <v>17.870000000000001</v>
      </c>
      <c r="F60" s="246"/>
      <c r="G60" s="245" t="s">
        <v>520</v>
      </c>
      <c r="H60" s="246">
        <v>11.708424000000001</v>
      </c>
      <c r="I60" s="245"/>
      <c r="J60" s="246"/>
    </row>
    <row r="61">
      <c r="C61" s="247" t="s">
        <v>118</v>
      </c>
      <c r="G61" s="247">
        <v>697.59000000000003</v>
      </c>
      <c r="H61" s="247"/>
      <c r="I61" s="247">
        <v>15181.889999999999</v>
      </c>
      <c r="J61" s="247"/>
    </row>
    <row r="62" ht="92.25">
      <c r="A62" s="235" t="s">
        <v>129</v>
      </c>
      <c r="B62" s="236" t="s">
        <v>1079</v>
      </c>
      <c r="C62" s="236" t="s">
        <v>1080</v>
      </c>
      <c r="D62" s="237" t="s">
        <v>107</v>
      </c>
      <c r="E62" s="210">
        <v>4</v>
      </c>
      <c r="F62" s="229">
        <v>198.10000000000002</v>
      </c>
      <c r="G62" s="239"/>
      <c r="H62" s="229"/>
      <c r="I62" s="239" t="s">
        <v>1075</v>
      </c>
      <c r="J62" s="229"/>
    </row>
    <row r="63">
      <c r="A63" s="235"/>
      <c r="B63" s="236"/>
      <c r="C63" s="236" t="s">
        <v>109</v>
      </c>
      <c r="D63" s="237"/>
      <c r="E63" s="210"/>
      <c r="F63" s="229">
        <v>3.5</v>
      </c>
      <c r="G63" s="239" t="s">
        <v>520</v>
      </c>
      <c r="H63" s="229">
        <v>16.800000000000001</v>
      </c>
      <c r="I63" s="239">
        <v>33.600000000000001</v>
      </c>
      <c r="J63" s="229">
        <v>564.48000000000002</v>
      </c>
    </row>
    <row r="64">
      <c r="A64" s="235"/>
      <c r="B64" s="236"/>
      <c r="C64" s="236" t="s">
        <v>110</v>
      </c>
      <c r="D64" s="237"/>
      <c r="E64" s="210"/>
      <c r="F64" s="229">
        <v>7.6100000000000003</v>
      </c>
      <c r="G64" s="239" t="s">
        <v>520</v>
      </c>
      <c r="H64" s="229">
        <v>36.530000000000001</v>
      </c>
      <c r="I64" s="239">
        <v>10.300000000000001</v>
      </c>
      <c r="J64" s="229">
        <v>376.24000000000001</v>
      </c>
    </row>
    <row r="65">
      <c r="A65" s="235"/>
      <c r="B65" s="236"/>
      <c r="C65" s="236" t="s">
        <v>111</v>
      </c>
      <c r="D65" s="237"/>
      <c r="E65" s="210"/>
      <c r="F65" s="229">
        <v>0.69999999999999996</v>
      </c>
      <c r="G65" s="239" t="s">
        <v>520</v>
      </c>
      <c r="H65" s="248">
        <v>3.3599999999999999</v>
      </c>
      <c r="I65" s="239">
        <v>33.600000000000001</v>
      </c>
      <c r="J65" s="248">
        <v>112.90000000000001</v>
      </c>
    </row>
    <row r="66">
      <c r="A66" s="235"/>
      <c r="B66" s="236"/>
      <c r="C66" s="236" t="s">
        <v>112</v>
      </c>
      <c r="D66" s="237"/>
      <c r="E66" s="210"/>
      <c r="F66" s="229">
        <v>186.99000000000001</v>
      </c>
      <c r="G66" s="239" t="s">
        <v>108</v>
      </c>
      <c r="H66" s="229">
        <v>747.96000000000004</v>
      </c>
      <c r="I66" s="239">
        <v>10.029999999999999</v>
      </c>
      <c r="J66" s="229">
        <v>7502.04</v>
      </c>
    </row>
    <row r="67">
      <c r="A67" s="235"/>
      <c r="B67" s="236"/>
      <c r="C67" s="236" t="s">
        <v>521</v>
      </c>
      <c r="D67" s="237" t="s">
        <v>114</v>
      </c>
      <c r="E67" s="210">
        <v>105</v>
      </c>
      <c r="F67" s="229"/>
      <c r="G67" s="239"/>
      <c r="H67" s="229">
        <v>21.170000000000002</v>
      </c>
      <c r="I67" s="239">
        <v>105</v>
      </c>
      <c r="J67" s="229">
        <v>711.25</v>
      </c>
    </row>
    <row r="68">
      <c r="A68" s="235"/>
      <c r="B68" s="236"/>
      <c r="C68" s="236" t="s">
        <v>522</v>
      </c>
      <c r="D68" s="237" t="s">
        <v>114</v>
      </c>
      <c r="E68" s="210">
        <v>60</v>
      </c>
      <c r="F68" s="229"/>
      <c r="G68" s="239"/>
      <c r="H68" s="229">
        <v>12.1</v>
      </c>
      <c r="I68" s="239">
        <v>60</v>
      </c>
      <c r="J68" s="229">
        <v>406.43000000000001</v>
      </c>
    </row>
    <row r="69">
      <c r="A69" s="240"/>
      <c r="B69" s="241"/>
      <c r="C69" s="241" t="s">
        <v>116</v>
      </c>
      <c r="D69" s="242" t="s">
        <v>117</v>
      </c>
      <c r="E69" s="243">
        <v>0.39000000000000001</v>
      </c>
      <c r="F69" s="246"/>
      <c r="G69" s="245" t="s">
        <v>520</v>
      </c>
      <c r="H69" s="246">
        <v>1.8719999999999999</v>
      </c>
      <c r="I69" s="245"/>
      <c r="J69" s="246"/>
    </row>
    <row r="70">
      <c r="C70" s="247" t="s">
        <v>118</v>
      </c>
      <c r="G70" s="247">
        <v>834.55999999999995</v>
      </c>
      <c r="H70" s="247"/>
      <c r="I70" s="247">
        <v>9560.4400000000005</v>
      </c>
      <c r="J70" s="247"/>
    </row>
    <row r="71" ht="93.599999999999994">
      <c r="A71" s="235" t="s">
        <v>133</v>
      </c>
      <c r="B71" s="236" t="s">
        <v>1081</v>
      </c>
      <c r="C71" s="236" t="s">
        <v>1010</v>
      </c>
      <c r="D71" s="237" t="s">
        <v>880</v>
      </c>
      <c r="E71" s="210">
        <v>6</v>
      </c>
      <c r="F71" s="229">
        <v>198.11000000000001</v>
      </c>
      <c r="G71" s="239"/>
      <c r="H71" s="229"/>
      <c r="I71" s="239" t="s">
        <v>1011</v>
      </c>
      <c r="J71" s="229"/>
    </row>
    <row r="72">
      <c r="A72" s="235"/>
      <c r="B72" s="236"/>
      <c r="C72" s="236" t="s">
        <v>109</v>
      </c>
      <c r="D72" s="237"/>
      <c r="E72" s="210"/>
      <c r="F72" s="229">
        <v>26.640000000000001</v>
      </c>
      <c r="G72" s="239" t="s">
        <v>520</v>
      </c>
      <c r="H72" s="229">
        <v>191.81</v>
      </c>
      <c r="I72" s="239">
        <v>33.600000000000001</v>
      </c>
      <c r="J72" s="229">
        <v>6444.75</v>
      </c>
    </row>
    <row r="73">
      <c r="A73" s="235"/>
      <c r="B73" s="236"/>
      <c r="C73" s="236" t="s">
        <v>110</v>
      </c>
      <c r="D73" s="237"/>
      <c r="E73" s="210"/>
      <c r="F73" s="229">
        <v>155.69999999999999</v>
      </c>
      <c r="G73" s="239" t="s">
        <v>520</v>
      </c>
      <c r="H73" s="229">
        <v>1121.04</v>
      </c>
      <c r="I73" s="239">
        <v>7.1900000000000004</v>
      </c>
      <c r="J73" s="229">
        <v>8060.2799999999997</v>
      </c>
    </row>
    <row r="74">
      <c r="A74" s="235"/>
      <c r="B74" s="236"/>
      <c r="C74" s="236" t="s">
        <v>111</v>
      </c>
      <c r="D74" s="237"/>
      <c r="E74" s="210"/>
      <c r="F74" s="229">
        <v>14.58</v>
      </c>
      <c r="G74" s="239" t="s">
        <v>520</v>
      </c>
      <c r="H74" s="248">
        <v>104.98</v>
      </c>
      <c r="I74" s="239">
        <v>33.600000000000001</v>
      </c>
      <c r="J74" s="248">
        <v>3527.1900000000001</v>
      </c>
    </row>
    <row r="75">
      <c r="A75" s="235"/>
      <c r="B75" s="236"/>
      <c r="C75" s="236" t="s">
        <v>112</v>
      </c>
      <c r="D75" s="237"/>
      <c r="E75" s="210"/>
      <c r="F75" s="229">
        <v>15.77</v>
      </c>
      <c r="G75" s="239" t="s">
        <v>108</v>
      </c>
      <c r="H75" s="229">
        <v>94.620000000000005</v>
      </c>
      <c r="I75" s="239">
        <v>3.6699999999999999</v>
      </c>
      <c r="J75" s="229">
        <v>347.25999999999999</v>
      </c>
    </row>
    <row r="76">
      <c r="A76" s="235"/>
      <c r="B76" s="236"/>
      <c r="C76" s="236" t="s">
        <v>521</v>
      </c>
      <c r="D76" s="237" t="s">
        <v>114</v>
      </c>
      <c r="E76" s="210">
        <v>95</v>
      </c>
      <c r="F76" s="229"/>
      <c r="G76" s="239"/>
      <c r="H76" s="229">
        <v>281.94999999999999</v>
      </c>
      <c r="I76" s="239">
        <v>95</v>
      </c>
      <c r="J76" s="229">
        <v>9473.3400000000001</v>
      </c>
    </row>
    <row r="77">
      <c r="A77" s="235"/>
      <c r="B77" s="236"/>
      <c r="C77" s="236" t="s">
        <v>522</v>
      </c>
      <c r="D77" s="237" t="s">
        <v>114</v>
      </c>
      <c r="E77" s="210">
        <v>65</v>
      </c>
      <c r="F77" s="229"/>
      <c r="G77" s="239"/>
      <c r="H77" s="229">
        <v>192.91</v>
      </c>
      <c r="I77" s="239">
        <v>65</v>
      </c>
      <c r="J77" s="229">
        <v>6481.7600000000002</v>
      </c>
    </row>
    <row r="78">
      <c r="A78" s="240"/>
      <c r="B78" s="241"/>
      <c r="C78" s="241" t="s">
        <v>116</v>
      </c>
      <c r="D78" s="242" t="s">
        <v>117</v>
      </c>
      <c r="E78" s="243">
        <v>2.73</v>
      </c>
      <c r="F78" s="246"/>
      <c r="G78" s="245" t="s">
        <v>520</v>
      </c>
      <c r="H78" s="246">
        <v>19.655999999999999</v>
      </c>
      <c r="I78" s="245"/>
      <c r="J78" s="246"/>
    </row>
    <row r="79">
      <c r="C79" s="247" t="s">
        <v>118</v>
      </c>
      <c r="G79" s="247">
        <v>1882.3299999999999</v>
      </c>
      <c r="H79" s="247"/>
      <c r="I79" s="247">
        <v>30807.389999999999</v>
      </c>
      <c r="J79" s="247"/>
    </row>
    <row r="80" ht="93.599999999999994">
      <c r="A80" s="235" t="s">
        <v>137</v>
      </c>
      <c r="B80" s="236" t="s">
        <v>1082</v>
      </c>
      <c r="C80" s="236" t="s">
        <v>1014</v>
      </c>
      <c r="D80" s="237" t="s">
        <v>880</v>
      </c>
      <c r="E80" s="210">
        <v>6</v>
      </c>
      <c r="F80" s="229">
        <v>152.02999999999997</v>
      </c>
      <c r="G80" s="239"/>
      <c r="H80" s="229"/>
      <c r="I80" s="239" t="s">
        <v>1015</v>
      </c>
      <c r="J80" s="229"/>
    </row>
    <row r="81">
      <c r="A81" s="235"/>
      <c r="B81" s="236"/>
      <c r="C81" s="236" t="s">
        <v>109</v>
      </c>
      <c r="D81" s="237"/>
      <c r="E81" s="210"/>
      <c r="F81" s="229">
        <v>19.640000000000001</v>
      </c>
      <c r="G81" s="239" t="s">
        <v>520</v>
      </c>
      <c r="H81" s="229">
        <v>141.41</v>
      </c>
      <c r="I81" s="239">
        <v>33.600000000000001</v>
      </c>
      <c r="J81" s="229">
        <v>4751.3100000000004</v>
      </c>
    </row>
    <row r="82">
      <c r="A82" s="235"/>
      <c r="B82" s="236"/>
      <c r="C82" s="236" t="s">
        <v>110</v>
      </c>
      <c r="D82" s="237"/>
      <c r="E82" s="210"/>
      <c r="F82" s="229">
        <v>100.05</v>
      </c>
      <c r="G82" s="239" t="s">
        <v>520</v>
      </c>
      <c r="H82" s="229">
        <v>720.36000000000001</v>
      </c>
      <c r="I82" s="239">
        <v>7.2199999999999998</v>
      </c>
      <c r="J82" s="229">
        <v>5201</v>
      </c>
    </row>
    <row r="83">
      <c r="A83" s="235"/>
      <c r="B83" s="236"/>
      <c r="C83" s="236" t="s">
        <v>111</v>
      </c>
      <c r="D83" s="237"/>
      <c r="E83" s="210"/>
      <c r="F83" s="229">
        <v>9.3200000000000003</v>
      </c>
      <c r="G83" s="239" t="s">
        <v>520</v>
      </c>
      <c r="H83" s="248">
        <v>67.099999999999994</v>
      </c>
      <c r="I83" s="239">
        <v>33.600000000000001</v>
      </c>
      <c r="J83" s="248">
        <v>2254.6900000000001</v>
      </c>
    </row>
    <row r="84">
      <c r="A84" s="235"/>
      <c r="B84" s="236"/>
      <c r="C84" s="236" t="s">
        <v>112</v>
      </c>
      <c r="D84" s="237"/>
      <c r="E84" s="210"/>
      <c r="F84" s="229">
        <v>32.340000000000003</v>
      </c>
      <c r="G84" s="239" t="s">
        <v>108</v>
      </c>
      <c r="H84" s="229">
        <v>194.03999999999999</v>
      </c>
      <c r="I84" s="239">
        <v>12.67</v>
      </c>
      <c r="J84" s="229">
        <v>2458.4899999999998</v>
      </c>
    </row>
    <row r="85">
      <c r="A85" s="235"/>
      <c r="B85" s="236"/>
      <c r="C85" s="236" t="s">
        <v>521</v>
      </c>
      <c r="D85" s="237" t="s">
        <v>114</v>
      </c>
      <c r="E85" s="210">
        <v>95</v>
      </c>
      <c r="F85" s="229"/>
      <c r="G85" s="239"/>
      <c r="H85" s="229">
        <v>198.08000000000001</v>
      </c>
      <c r="I85" s="239">
        <v>95</v>
      </c>
      <c r="J85" s="229">
        <v>6655.6999999999998</v>
      </c>
    </row>
    <row r="86">
      <c r="A86" s="235"/>
      <c r="B86" s="236"/>
      <c r="C86" s="236" t="s">
        <v>522</v>
      </c>
      <c r="D86" s="237" t="s">
        <v>114</v>
      </c>
      <c r="E86" s="210">
        <v>65</v>
      </c>
      <c r="F86" s="229"/>
      <c r="G86" s="239"/>
      <c r="H86" s="229">
        <v>135.53</v>
      </c>
      <c r="I86" s="239">
        <v>65</v>
      </c>
      <c r="J86" s="229">
        <v>4553.8999999999996</v>
      </c>
    </row>
    <row r="87">
      <c r="A87" s="240"/>
      <c r="B87" s="241"/>
      <c r="C87" s="241" t="s">
        <v>116</v>
      </c>
      <c r="D87" s="242" t="s">
        <v>117</v>
      </c>
      <c r="E87" s="243">
        <v>1.8700000000000001</v>
      </c>
      <c r="F87" s="246"/>
      <c r="G87" s="245" t="s">
        <v>520</v>
      </c>
      <c r="H87" s="246">
        <v>13.464000000000002</v>
      </c>
      <c r="I87" s="245"/>
      <c r="J87" s="246"/>
    </row>
    <row r="88">
      <c r="C88" s="247" t="s">
        <v>118</v>
      </c>
      <c r="G88" s="247">
        <v>1389.4200000000001</v>
      </c>
      <c r="H88" s="247"/>
      <c r="I88" s="247">
        <v>23620.399999999998</v>
      </c>
      <c r="J88" s="247"/>
    </row>
    <row r="90">
      <c r="A90" s="249" t="s">
        <v>1083</v>
      </c>
      <c r="B90" s="249"/>
      <c r="C90" s="249"/>
      <c r="D90" s="249"/>
      <c r="E90" s="249"/>
      <c r="F90" s="249"/>
      <c r="G90" s="247">
        <v>6495.5900000000001</v>
      </c>
      <c r="H90" s="247"/>
      <c r="I90" s="247">
        <v>107048.16</v>
      </c>
      <c r="J90" s="247"/>
    </row>
    <row r="94" ht="16.800000000000001">
      <c r="A94" s="234" t="s">
        <v>829</v>
      </c>
      <c r="B94" s="234"/>
      <c r="C94" s="234"/>
      <c r="D94" s="234"/>
      <c r="E94" s="234"/>
      <c r="F94" s="234"/>
      <c r="G94" s="234"/>
      <c r="H94" s="234"/>
      <c r="I94" s="234"/>
      <c r="J94" s="234"/>
    </row>
    <row r="95" ht="55.200000000000003">
      <c r="A95" s="240" t="s">
        <v>104</v>
      </c>
      <c r="B95" s="241" t="s">
        <v>1061</v>
      </c>
      <c r="C95" s="241" t="s">
        <v>1062</v>
      </c>
      <c r="D95" s="242" t="s">
        <v>252</v>
      </c>
      <c r="E95" s="243">
        <v>12</v>
      </c>
      <c r="F95" s="246">
        <v>21.325478645066276</v>
      </c>
      <c r="G95" s="245" t="s">
        <v>108</v>
      </c>
      <c r="H95" s="246">
        <v>255.91</v>
      </c>
      <c r="I95" s="245">
        <v>6.79</v>
      </c>
      <c r="J95" s="246">
        <v>1737.5999999999999</v>
      </c>
    </row>
    <row r="96">
      <c r="C96" s="247" t="s">
        <v>118</v>
      </c>
      <c r="G96" s="247">
        <v>255.91</v>
      </c>
      <c r="H96" s="247"/>
      <c r="I96" s="247">
        <v>1737.5999999999999</v>
      </c>
      <c r="J96" s="247"/>
    </row>
    <row r="97" ht="82.799999999999997">
      <c r="A97" s="240" t="s">
        <v>120</v>
      </c>
      <c r="B97" s="241" t="s">
        <v>1084</v>
      </c>
      <c r="C97" s="241" t="s">
        <v>1085</v>
      </c>
      <c r="D97" s="242" t="s">
        <v>252</v>
      </c>
      <c r="E97" s="243">
        <v>6</v>
      </c>
      <c r="F97" s="246">
        <v>515.28999999999996</v>
      </c>
      <c r="G97" s="245" t="s">
        <v>108</v>
      </c>
      <c r="H97" s="246">
        <v>3091.7399999999998</v>
      </c>
      <c r="I97" s="245">
        <v>7.6500000000000004</v>
      </c>
      <c r="J97" s="246">
        <v>23651.810000000001</v>
      </c>
    </row>
    <row r="98">
      <c r="C98" s="247" t="s">
        <v>118</v>
      </c>
      <c r="G98" s="247">
        <v>3091.7399999999998</v>
      </c>
      <c r="H98" s="247"/>
      <c r="I98" s="247">
        <v>23651.810000000001</v>
      </c>
      <c r="J98" s="247"/>
    </row>
    <row r="99" ht="110.40000000000001">
      <c r="A99" s="240" t="s">
        <v>124</v>
      </c>
      <c r="B99" s="241" t="s">
        <v>1086</v>
      </c>
      <c r="C99" s="241" t="s">
        <v>1087</v>
      </c>
      <c r="D99" s="242" t="s">
        <v>222</v>
      </c>
      <c r="E99" s="243">
        <v>6</v>
      </c>
      <c r="F99" s="246">
        <v>29.455081001472752</v>
      </c>
      <c r="G99" s="245" t="s">
        <v>834</v>
      </c>
      <c r="H99" s="246">
        <v>185.56999999999999</v>
      </c>
      <c r="I99" s="245">
        <v>6.79</v>
      </c>
      <c r="J99" s="246">
        <v>1260</v>
      </c>
    </row>
    <row r="100">
      <c r="C100" s="247" t="s">
        <v>118</v>
      </c>
      <c r="G100" s="247">
        <v>185.56999999999999</v>
      </c>
      <c r="H100" s="247"/>
      <c r="I100" s="247">
        <v>1260</v>
      </c>
      <c r="J100" s="247"/>
    </row>
    <row r="101">
      <c r="A101" s="240" t="s">
        <v>129</v>
      </c>
      <c r="B101" s="241" t="s">
        <v>1088</v>
      </c>
      <c r="C101" s="241" t="s">
        <v>1089</v>
      </c>
      <c r="D101" s="242" t="s">
        <v>518</v>
      </c>
      <c r="E101" s="243">
        <v>0.41999999999999998</v>
      </c>
      <c r="F101" s="246">
        <v>601</v>
      </c>
      <c r="G101" s="245" t="s">
        <v>108</v>
      </c>
      <c r="H101" s="246">
        <v>252.41999999999999</v>
      </c>
      <c r="I101" s="245">
        <v>2.6600000000000001</v>
      </c>
      <c r="J101" s="246">
        <v>671.44000000000005</v>
      </c>
    </row>
    <row r="102">
      <c r="C102" s="247" t="s">
        <v>118</v>
      </c>
      <c r="G102" s="247">
        <v>252.41999999999999</v>
      </c>
      <c r="H102" s="247"/>
      <c r="I102" s="247">
        <v>671.44000000000005</v>
      </c>
      <c r="J102" s="247"/>
    </row>
    <row r="103" ht="27.600000000000001">
      <c r="A103" s="240" t="s">
        <v>133</v>
      </c>
      <c r="B103" s="241" t="s">
        <v>1090</v>
      </c>
      <c r="C103" s="241" t="s">
        <v>1091</v>
      </c>
      <c r="D103" s="242" t="s">
        <v>252</v>
      </c>
      <c r="E103" s="243">
        <v>21</v>
      </c>
      <c r="F103" s="246">
        <v>2.4500000000000002</v>
      </c>
      <c r="G103" s="245" t="s">
        <v>108</v>
      </c>
      <c r="H103" s="246">
        <v>51.450000000000003</v>
      </c>
      <c r="I103" s="245">
        <v>7.8300000000000001</v>
      </c>
      <c r="J103" s="246">
        <v>402.85000000000002</v>
      </c>
    </row>
    <row r="104">
      <c r="C104" s="247" t="s">
        <v>118</v>
      </c>
      <c r="G104" s="247">
        <v>51.450000000000003</v>
      </c>
      <c r="H104" s="247"/>
      <c r="I104" s="247">
        <v>402.85000000000002</v>
      </c>
      <c r="J104" s="247"/>
    </row>
    <row r="105" ht="27.600000000000001">
      <c r="A105" s="240" t="s">
        <v>137</v>
      </c>
      <c r="B105" s="241" t="s">
        <v>1092</v>
      </c>
      <c r="C105" s="241" t="s">
        <v>1093</v>
      </c>
      <c r="D105" s="242" t="s">
        <v>252</v>
      </c>
      <c r="E105" s="243">
        <v>42</v>
      </c>
      <c r="F105" s="246">
        <v>8.7599999999999998</v>
      </c>
      <c r="G105" s="245" t="s">
        <v>108</v>
      </c>
      <c r="H105" s="246">
        <v>367.92000000000002</v>
      </c>
      <c r="I105" s="245">
        <v>3.79</v>
      </c>
      <c r="J105" s="246">
        <v>1394.4200000000001</v>
      </c>
    </row>
    <row r="106">
      <c r="C106" s="247" t="s">
        <v>118</v>
      </c>
      <c r="G106" s="247">
        <v>367.92000000000002</v>
      </c>
      <c r="H106" s="247"/>
      <c r="I106" s="247">
        <v>1394.4200000000001</v>
      </c>
      <c r="J106" s="247"/>
    </row>
    <row r="107" ht="27.600000000000001">
      <c r="A107" s="240" t="s">
        <v>142</v>
      </c>
      <c r="B107" s="241" t="s">
        <v>1094</v>
      </c>
      <c r="C107" s="241" t="s">
        <v>1095</v>
      </c>
      <c r="D107" s="242" t="s">
        <v>252</v>
      </c>
      <c r="E107" s="243">
        <v>42</v>
      </c>
      <c r="F107" s="246">
        <v>8.9100000000000001</v>
      </c>
      <c r="G107" s="245" t="s">
        <v>108</v>
      </c>
      <c r="H107" s="246">
        <v>374.22000000000003</v>
      </c>
      <c r="I107" s="245">
        <v>4.2199999999999998</v>
      </c>
      <c r="J107" s="246">
        <v>1579.21</v>
      </c>
    </row>
    <row r="108">
      <c r="C108" s="247" t="s">
        <v>118</v>
      </c>
      <c r="G108" s="247">
        <v>374.22000000000003</v>
      </c>
      <c r="H108" s="247"/>
      <c r="I108" s="247">
        <v>1579.21</v>
      </c>
      <c r="J108" s="247"/>
    </row>
    <row r="109" ht="69">
      <c r="A109" s="240" t="s">
        <v>146</v>
      </c>
      <c r="B109" s="241" t="s">
        <v>1096</v>
      </c>
      <c r="C109" s="241" t="s">
        <v>1097</v>
      </c>
      <c r="D109" s="242" t="s">
        <v>252</v>
      </c>
      <c r="E109" s="243">
        <v>10</v>
      </c>
      <c r="F109" s="246">
        <v>59.054491899852728</v>
      </c>
      <c r="G109" s="245" t="s">
        <v>108</v>
      </c>
      <c r="H109" s="246">
        <v>590.53999999999996</v>
      </c>
      <c r="I109" s="245">
        <v>6.79</v>
      </c>
      <c r="J109" s="246">
        <v>4009.8000000000002</v>
      </c>
    </row>
    <row r="110">
      <c r="C110" s="247" t="s">
        <v>118</v>
      </c>
      <c r="G110" s="247">
        <v>590.53999999999996</v>
      </c>
      <c r="H110" s="247"/>
      <c r="I110" s="247">
        <v>4009.8000000000002</v>
      </c>
      <c r="J110" s="247"/>
    </row>
    <row r="111" ht="27.600000000000001">
      <c r="A111" s="240" t="s">
        <v>150</v>
      </c>
      <c r="B111" s="241" t="s">
        <v>1098</v>
      </c>
      <c r="C111" s="241" t="s">
        <v>1099</v>
      </c>
      <c r="D111" s="242" t="s">
        <v>252</v>
      </c>
      <c r="E111" s="243">
        <v>21</v>
      </c>
      <c r="F111" s="246">
        <v>74.489999999999995</v>
      </c>
      <c r="G111" s="245" t="s">
        <v>108</v>
      </c>
      <c r="H111" s="246">
        <v>1564.29</v>
      </c>
      <c r="I111" s="245">
        <v>12.83</v>
      </c>
      <c r="J111" s="246">
        <v>20069.84</v>
      </c>
    </row>
    <row r="112">
      <c r="C112" s="247" t="s">
        <v>118</v>
      </c>
      <c r="G112" s="247">
        <v>1564.29</v>
      </c>
      <c r="H112" s="247"/>
      <c r="I112" s="247">
        <v>20069.84</v>
      </c>
      <c r="J112" s="247"/>
    </row>
    <row r="113" ht="27.600000000000001">
      <c r="A113" s="240" t="s">
        <v>155</v>
      </c>
      <c r="B113" s="241" t="s">
        <v>1100</v>
      </c>
      <c r="C113" s="241" t="s">
        <v>1101</v>
      </c>
      <c r="D113" s="242" t="s">
        <v>252</v>
      </c>
      <c r="E113" s="243">
        <v>21</v>
      </c>
      <c r="F113" s="246">
        <v>34.600000000000001</v>
      </c>
      <c r="G113" s="245" t="s">
        <v>108</v>
      </c>
      <c r="H113" s="246">
        <v>726.60000000000002</v>
      </c>
      <c r="I113" s="245">
        <v>2.75</v>
      </c>
      <c r="J113" s="246">
        <v>1998.1500000000001</v>
      </c>
    </row>
    <row r="114">
      <c r="C114" s="247" t="s">
        <v>118</v>
      </c>
      <c r="G114" s="247">
        <v>726.60000000000002</v>
      </c>
      <c r="H114" s="247"/>
      <c r="I114" s="247">
        <v>1998.1500000000001</v>
      </c>
      <c r="J114" s="247"/>
    </row>
    <row r="115" ht="27.600000000000001">
      <c r="A115" s="240" t="s">
        <v>159</v>
      </c>
      <c r="B115" s="241" t="s">
        <v>1102</v>
      </c>
      <c r="C115" s="241" t="s">
        <v>1103</v>
      </c>
      <c r="D115" s="242" t="s">
        <v>252</v>
      </c>
      <c r="E115" s="243">
        <v>10.5</v>
      </c>
      <c r="F115" s="246">
        <v>6.2533136966126657</v>
      </c>
      <c r="G115" s="245" t="s">
        <v>108</v>
      </c>
      <c r="H115" s="246">
        <v>65.659999999999997</v>
      </c>
      <c r="I115" s="245">
        <v>6.79</v>
      </c>
      <c r="J115" s="246">
        <v>445.82999999999998</v>
      </c>
    </row>
    <row r="116">
      <c r="C116" s="247" t="s">
        <v>118</v>
      </c>
      <c r="G116" s="247">
        <v>65.659999999999997</v>
      </c>
      <c r="H116" s="247"/>
      <c r="I116" s="247">
        <v>445.82999999999998</v>
      </c>
      <c r="J116" s="247"/>
    </row>
    <row r="118">
      <c r="A118" s="249" t="s">
        <v>836</v>
      </c>
      <c r="B118" s="249"/>
      <c r="C118" s="249"/>
      <c r="D118" s="249"/>
      <c r="E118" s="249"/>
      <c r="F118" s="249"/>
      <c r="G118" s="247">
        <v>7526.3199999999997</v>
      </c>
      <c r="H118" s="247"/>
      <c r="I118" s="247">
        <v>57220.950000000004</v>
      </c>
      <c r="J118" s="247"/>
    </row>
    <row r="121" ht="30" customHeight="1">
      <c r="A121" s="249" t="s">
        <v>1104</v>
      </c>
      <c r="B121" s="249"/>
      <c r="C121" s="249"/>
      <c r="D121" s="249"/>
      <c r="E121" s="249"/>
      <c r="F121" s="249"/>
      <c r="G121" s="247">
        <v>14021.910000000002</v>
      </c>
      <c r="H121" s="247"/>
      <c r="I121" s="247">
        <v>164269.10999999999</v>
      </c>
      <c r="J121" s="247"/>
    </row>
    <row r="123">
      <c r="A123" s="377"/>
      <c r="B123" s="377"/>
      <c r="C123" s="377"/>
      <c r="D123" s="377"/>
      <c r="E123" s="377"/>
      <c r="F123" s="377"/>
      <c r="G123" s="377"/>
      <c r="H123" s="377"/>
      <c r="I123" s="377"/>
      <c r="J123" s="377"/>
    </row>
    <row r="124">
      <c r="A124" s="377"/>
      <c r="B124" s="377"/>
      <c r="C124" s="377"/>
      <c r="D124" s="377"/>
      <c r="E124" s="377"/>
      <c r="F124" s="377"/>
      <c r="G124" s="377"/>
      <c r="H124" s="377"/>
      <c r="I124" s="377"/>
      <c r="J124" s="377"/>
    </row>
    <row r="125">
      <c r="A125" s="377"/>
      <c r="B125" s="377"/>
      <c r="C125" s="377"/>
      <c r="D125" s="377"/>
      <c r="E125" s="377"/>
      <c r="F125" s="377"/>
      <c r="G125" s="377"/>
      <c r="H125" s="377"/>
      <c r="I125" s="377"/>
      <c r="J125" s="377"/>
    </row>
    <row r="126">
      <c r="A126" s="377"/>
      <c r="B126" s="377"/>
      <c r="C126" s="377"/>
      <c r="D126" s="377"/>
      <c r="E126" s="377"/>
      <c r="F126" s="377"/>
      <c r="G126" s="377"/>
      <c r="H126" s="377"/>
      <c r="I126" s="377"/>
      <c r="J126" s="377"/>
    </row>
    <row r="127" ht="15.6">
      <c r="A127" s="378" t="s">
        <v>446</v>
      </c>
      <c r="B127" s="378"/>
      <c r="C127" s="379" t="s">
        <v>63</v>
      </c>
      <c r="D127" s="379"/>
      <c r="E127" s="379"/>
      <c r="F127" s="379"/>
      <c r="G127" s="379"/>
      <c r="H127" s="214" t="s">
        <v>492</v>
      </c>
      <c r="I127" s="380"/>
      <c r="J127" s="380"/>
    </row>
    <row r="128" ht="15.6">
      <c r="A128" s="380"/>
      <c r="B128" s="380"/>
      <c r="C128" s="381" t="s">
        <v>448</v>
      </c>
      <c r="D128" s="381"/>
      <c r="E128" s="381"/>
      <c r="F128" s="381"/>
      <c r="G128" s="381"/>
      <c r="H128" s="380"/>
      <c r="I128" s="380"/>
      <c r="J128" s="380"/>
    </row>
    <row r="129" ht="15.6">
      <c r="A129" s="380"/>
      <c r="B129" s="380"/>
      <c r="C129" s="380"/>
      <c r="D129" s="380"/>
      <c r="E129" s="380"/>
      <c r="F129" s="380"/>
      <c r="G129" s="380"/>
      <c r="H129" s="380"/>
      <c r="I129" s="380"/>
      <c r="J129" s="380"/>
    </row>
    <row r="130" ht="15.6">
      <c r="A130" s="378" t="s">
        <v>449</v>
      </c>
      <c r="B130" s="378"/>
      <c r="C130" s="379" t="s">
        <v>63</v>
      </c>
      <c r="D130" s="379"/>
      <c r="E130" s="379"/>
      <c r="F130" s="379"/>
      <c r="G130" s="379"/>
      <c r="H130" s="380" t="s">
        <v>63</v>
      </c>
      <c r="I130" s="380"/>
      <c r="J130" s="380"/>
    </row>
    <row r="131" ht="15.6">
      <c r="A131" s="380"/>
      <c r="B131" s="380"/>
      <c r="C131" s="381" t="s">
        <v>448</v>
      </c>
      <c r="D131" s="381"/>
      <c r="E131" s="381"/>
      <c r="F131" s="381"/>
      <c r="G131" s="381"/>
      <c r="H131" s="380"/>
      <c r="I131" s="380"/>
      <c r="J131" s="380"/>
    </row>
    <row r="137">
      <c r="J137" s="373"/>
    </row>
  </sheetData>
  <mergeCells count="68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F13"/>
    <mergeCell ref="A14:J14"/>
    <mergeCell ref="B17:G17"/>
    <mergeCell ref="A18:J18"/>
    <mergeCell ref="A20:J20"/>
    <mergeCell ref="E24:G24"/>
    <mergeCell ref="E25:G25"/>
    <mergeCell ref="E26:G26"/>
    <mergeCell ref="A32:J32"/>
    <mergeCell ref="A34:J34"/>
    <mergeCell ref="G43:H43"/>
    <mergeCell ref="I43:J43"/>
    <mergeCell ref="G52:H52"/>
    <mergeCell ref="I52:J52"/>
    <mergeCell ref="G61:H61"/>
    <mergeCell ref="I61:J61"/>
    <mergeCell ref="G70:H70"/>
    <mergeCell ref="I70:J70"/>
    <mergeCell ref="G79:H79"/>
    <mergeCell ref="I79:J79"/>
    <mergeCell ref="G88:H88"/>
    <mergeCell ref="I88:J88"/>
    <mergeCell ref="A90:F90"/>
    <mergeCell ref="G90:H90"/>
    <mergeCell ref="I90:J90"/>
    <mergeCell ref="A94:J94"/>
    <mergeCell ref="G96:H96"/>
    <mergeCell ref="I96:J96"/>
    <mergeCell ref="G98:H98"/>
    <mergeCell ref="I98:J98"/>
    <mergeCell ref="G100:H100"/>
    <mergeCell ref="I100:J100"/>
    <mergeCell ref="G102:H102"/>
    <mergeCell ref="I102:J102"/>
    <mergeCell ref="G104:H104"/>
    <mergeCell ref="I104:J104"/>
    <mergeCell ref="G106:H106"/>
    <mergeCell ref="I106:J106"/>
    <mergeCell ref="G108:H108"/>
    <mergeCell ref="I108:J108"/>
    <mergeCell ref="G110:H110"/>
    <mergeCell ref="I110:J110"/>
    <mergeCell ref="G112:H112"/>
    <mergeCell ref="I112:J112"/>
    <mergeCell ref="G114:H114"/>
    <mergeCell ref="I114:J114"/>
    <mergeCell ref="G116:H116"/>
    <mergeCell ref="I116:J116"/>
    <mergeCell ref="A118:F118"/>
    <mergeCell ref="G118:H118"/>
    <mergeCell ref="I118:J118"/>
    <mergeCell ref="A121:F121"/>
    <mergeCell ref="G121:H121"/>
    <mergeCell ref="I121:J121"/>
    <mergeCell ref="A127:B127"/>
    <mergeCell ref="C128:G128"/>
    <mergeCell ref="A130:B130"/>
    <mergeCell ref="C131:G131"/>
  </mergeCells>
  <printOptions headings="0" gridLines="0"/>
  <pageMargins left="0.27559055118110237" right="0.31496062992125984" top="0.39370078740157477" bottom="0.31496062992125984" header="0.31496062992125984" footer="0.31496062992125984"/>
  <pageSetup paperSize="9" scale="69" fitToWidth="1" fitToHeight="4" pageOrder="downThenOver" orientation="portrait" usePrinterDefaults="1" blackAndWhite="0" draft="0" cellComments="none" useFirstPageNumber="0" errors="displayed" horizontalDpi="600" verticalDpi="600" copies="1"/>
  <headerFooter>
    <oddFooter>&amp;R&amp;P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33" zoomScale="98" workbookViewId="0">
      <selection activeCell="A22" activeCellId="0" sqref="A22:J45"/>
    </sheetView>
  </sheetViews>
  <sheetFormatPr defaultColWidth="8.88671875" defaultRowHeight="14.25"/>
  <cols>
    <col customWidth="1" min="1" max="1" style="1" width="5.6640625"/>
    <col customWidth="1" min="2" max="2" style="1" width="11.6640625"/>
    <col customWidth="1" min="3" max="3" style="1" width="31.109375"/>
    <col customWidth="1" min="4" max="5" style="1" width="11.6640625"/>
    <col customWidth="1" min="6" max="9" style="1" width="12.6640625"/>
    <col customWidth="1" min="10" max="10" style="1" width="13"/>
    <col min="11" max="11" style="1" width="8.88671875"/>
    <col customWidth="1" min="12" max="12" style="1" width="10.88671875"/>
    <col min="13" max="16384" style="1" width="8.88671875"/>
  </cols>
  <sheetData>
    <row r="1">
      <c r="A1" s="209" t="s">
        <v>89</v>
      </c>
      <c r="B1" s="209"/>
      <c r="C1" s="209"/>
      <c r="D1" s="209"/>
      <c r="E1" s="209"/>
      <c r="F1" s="209"/>
      <c r="G1" s="209"/>
      <c r="H1" s="209"/>
      <c r="I1" s="209"/>
      <c r="J1" s="209"/>
    </row>
    <row r="2">
      <c r="A2" s="210"/>
      <c r="B2" s="210"/>
      <c r="C2" s="210"/>
      <c r="D2" s="210"/>
      <c r="E2" s="210"/>
      <c r="F2" s="210"/>
      <c r="G2" s="210"/>
      <c r="H2" s="210"/>
      <c r="I2" s="210"/>
      <c r="J2" s="211" t="s">
        <v>494</v>
      </c>
    </row>
    <row r="3" ht="15.75">
      <c r="A3" s="212"/>
      <c r="B3" s="213" t="s">
        <v>451</v>
      </c>
      <c r="C3" s="213"/>
      <c r="D3" s="213"/>
      <c r="E3" s="213"/>
      <c r="F3" s="214"/>
      <c r="G3" s="213" t="s">
        <v>452</v>
      </c>
      <c r="H3" s="370"/>
      <c r="I3" s="370"/>
      <c r="J3" s="370"/>
    </row>
    <row r="4">
      <c r="A4" s="214"/>
      <c r="B4" s="215"/>
      <c r="C4" s="215"/>
      <c r="D4" s="215"/>
      <c r="E4" s="215"/>
      <c r="F4" s="214"/>
      <c r="G4" s="215"/>
      <c r="H4" s="370"/>
      <c r="I4" s="370"/>
      <c r="J4" s="370"/>
    </row>
    <row r="5">
      <c r="A5" s="214"/>
      <c r="B5" s="214"/>
      <c r="C5" s="215"/>
      <c r="D5" s="215"/>
      <c r="E5" s="215"/>
      <c r="F5" s="214"/>
      <c r="G5" s="215"/>
      <c r="H5" s="215"/>
      <c r="I5" s="215"/>
      <c r="J5" s="215"/>
    </row>
    <row r="6" ht="34.799999999999997" customHeight="1">
      <c r="A6" s="215"/>
      <c r="B6" s="371" t="s">
        <v>762</v>
      </c>
      <c r="C6" s="371"/>
      <c r="D6" s="371"/>
      <c r="E6" s="371"/>
      <c r="F6" s="214"/>
      <c r="G6" s="215" t="s">
        <v>496</v>
      </c>
      <c r="H6" s="370"/>
      <c r="I6" s="370"/>
      <c r="J6" s="370"/>
    </row>
    <row r="7">
      <c r="A7" s="217"/>
      <c r="B7" s="218" t="s">
        <v>456</v>
      </c>
      <c r="C7" s="218"/>
      <c r="D7" s="218"/>
      <c r="E7" s="218"/>
      <c r="F7" s="214"/>
      <c r="G7" s="218" t="s">
        <v>456</v>
      </c>
      <c r="H7" s="372"/>
      <c r="I7" s="372"/>
      <c r="J7" s="372"/>
    </row>
    <row r="9">
      <c r="A9" s="214"/>
      <c r="B9" s="214"/>
      <c r="C9" s="214"/>
      <c r="D9" s="214"/>
      <c r="E9" s="214"/>
      <c r="F9" s="214"/>
      <c r="G9" s="214"/>
      <c r="H9" s="214"/>
      <c r="I9" s="214"/>
      <c r="J9" s="211"/>
      <c r="K9" s="59"/>
    </row>
    <row r="10" ht="48.75" customHeight="1">
      <c r="A10" s="219" t="str">
        <f>CONCATENATE('титул '!K14," ",'титул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  </v>
      </c>
      <c r="B10" s="219"/>
      <c r="C10" s="219"/>
      <c r="D10" s="219"/>
      <c r="E10" s="219"/>
      <c r="F10" s="219"/>
      <c r="G10" s="219"/>
      <c r="H10" s="219"/>
      <c r="I10" s="219"/>
      <c r="J10" s="219"/>
    </row>
    <row r="11">
      <c r="A11" s="220" t="s">
        <v>498</v>
      </c>
      <c r="B11" s="220"/>
      <c r="C11" s="220"/>
      <c r="D11" s="220"/>
      <c r="E11" s="220"/>
      <c r="F11" s="220"/>
      <c r="G11" s="220"/>
      <c r="H11" s="220"/>
      <c r="I11" s="220"/>
      <c r="J11" s="220"/>
    </row>
    <row r="12" ht="30.75" customHeight="1">
      <c r="A12" s="214"/>
      <c r="B12" s="214"/>
      <c r="C12" s="214"/>
      <c r="D12" s="214"/>
      <c r="E12" s="214"/>
      <c r="F12" s="214"/>
      <c r="G12" s="214"/>
      <c r="H12" s="214"/>
      <c r="I12" s="214"/>
      <c r="J12" s="214"/>
    </row>
    <row r="13" ht="37.5" customHeight="1">
      <c r="A13" s="221" t="s">
        <v>499</v>
      </c>
      <c r="B13" s="221"/>
      <c r="C13" s="221"/>
      <c r="D13" s="221"/>
      <c r="E13" s="221"/>
      <c r="F13" s="221"/>
      <c r="G13" s="222" t="s">
        <v>18</v>
      </c>
      <c r="H13" s="223"/>
      <c r="I13" s="223"/>
      <c r="J13" s="223"/>
    </row>
    <row r="14">
      <c r="A14" s="224" t="s">
        <v>460</v>
      </c>
      <c r="B14" s="224"/>
      <c r="C14" s="224"/>
      <c r="D14" s="224"/>
      <c r="E14" s="224"/>
      <c r="F14" s="224"/>
      <c r="G14" s="224"/>
      <c r="H14" s="224"/>
      <c r="I14" s="224"/>
      <c r="J14" s="224"/>
    </row>
    <row r="15" ht="18.75" customHeight="1">
      <c r="A15" s="214"/>
      <c r="B15" s="214"/>
      <c r="C15" s="214"/>
      <c r="D15" s="214"/>
      <c r="E15" s="214"/>
      <c r="F15" s="214"/>
      <c r="G15" s="214"/>
      <c r="H15" s="214"/>
      <c r="I15" s="214"/>
      <c r="J15" s="214"/>
    </row>
    <row r="16" ht="15" customHeight="1">
      <c r="A16" s="214"/>
      <c r="B16" s="214"/>
      <c r="C16" s="214"/>
      <c r="D16" s="214"/>
      <c r="E16" s="214"/>
      <c r="F16" s="214"/>
      <c r="G16" s="214"/>
      <c r="H16" s="214"/>
      <c r="I16" s="214"/>
      <c r="J16" s="214"/>
    </row>
    <row r="17" ht="16.5">
      <c r="A17" s="225" t="s">
        <v>837</v>
      </c>
      <c r="B17" s="226" t="s">
        <v>1105</v>
      </c>
      <c r="C17" s="226"/>
      <c r="D17" s="226"/>
      <c r="E17" s="227"/>
      <c r="F17" s="227"/>
      <c r="G17" s="227"/>
      <c r="H17" s="227"/>
      <c r="I17" s="227"/>
      <c r="J17" s="227"/>
    </row>
    <row r="18">
      <c r="A18" s="224" t="s">
        <v>462</v>
      </c>
      <c r="B18" s="224"/>
      <c r="C18" s="224"/>
      <c r="D18" s="224"/>
      <c r="E18" s="224"/>
      <c r="F18" s="224"/>
      <c r="G18" s="224"/>
      <c r="H18" s="224"/>
      <c r="I18" s="224"/>
      <c r="J18" s="224"/>
    </row>
    <row r="19" ht="18.75" customHeight="1">
      <c r="A19" s="214"/>
      <c r="B19" s="214"/>
      <c r="C19" s="214"/>
      <c r="D19" s="214"/>
      <c r="E19" s="214"/>
      <c r="F19" s="214"/>
      <c r="G19" s="214"/>
      <c r="H19" s="214"/>
      <c r="I19" s="214"/>
      <c r="J19" s="214"/>
    </row>
    <row r="20" ht="15.75" customHeight="1">
      <c r="A20" s="218" t="s">
        <v>503</v>
      </c>
      <c r="B20" s="218"/>
      <c r="C20" s="218"/>
      <c r="D20" s="218"/>
      <c r="E20" s="218"/>
      <c r="F20" s="218"/>
      <c r="G20" s="218"/>
      <c r="H20" s="218"/>
      <c r="I20" s="218"/>
      <c r="J20" s="218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214"/>
    </row>
    <row r="22">
      <c r="A22" s="214"/>
      <c r="B22" s="214"/>
      <c r="C22" s="214"/>
      <c r="D22" s="214"/>
      <c r="E22" s="214"/>
      <c r="F22" s="214"/>
      <c r="G22" s="214"/>
      <c r="H22" s="228" t="s">
        <v>504</v>
      </c>
      <c r="I22" s="228" t="s">
        <v>505</v>
      </c>
      <c r="J22" s="214"/>
    </row>
    <row r="23">
      <c r="A23" s="214"/>
      <c r="B23" s="214"/>
      <c r="C23" s="214"/>
      <c r="D23" s="214"/>
      <c r="E23" s="214"/>
      <c r="F23" s="214"/>
      <c r="G23" s="214"/>
      <c r="H23" s="228" t="s">
        <v>506</v>
      </c>
      <c r="I23" s="228" t="s">
        <v>506</v>
      </c>
      <c r="J23" s="214"/>
    </row>
    <row r="24">
      <c r="A24" s="214"/>
      <c r="B24" s="214"/>
      <c r="C24" s="214"/>
      <c r="D24" s="214"/>
      <c r="E24" s="215" t="s">
        <v>507</v>
      </c>
      <c r="F24" s="215"/>
      <c r="G24" s="215"/>
      <c r="H24" s="229">
        <v>0.087109999999999979</v>
      </c>
      <c r="I24" s="229">
        <v>4.5</v>
      </c>
      <c r="J24" s="214" t="s">
        <v>508</v>
      </c>
    </row>
    <row r="25">
      <c r="A25" s="214"/>
      <c r="B25" s="214"/>
      <c r="C25" s="214"/>
      <c r="D25" s="214"/>
      <c r="E25" s="215" t="s">
        <v>509</v>
      </c>
      <c r="F25" s="215"/>
      <c r="G25" s="215"/>
      <c r="H25" s="229">
        <v>3.2400000000000002</v>
      </c>
      <c r="I25" s="229">
        <v>3.2400000000000002</v>
      </c>
      <c r="J25" s="214" t="s">
        <v>510</v>
      </c>
    </row>
    <row r="26">
      <c r="A26" s="214"/>
      <c r="B26" s="214"/>
      <c r="C26" s="214"/>
      <c r="D26" s="214"/>
      <c r="E26" s="215" t="s">
        <v>511</v>
      </c>
      <c r="F26" s="215"/>
      <c r="G26" s="215"/>
      <c r="H26" s="229">
        <v>0.041479999999999996</v>
      </c>
      <c r="I26" s="229">
        <v>2.1436899999999999</v>
      </c>
      <c r="J26" s="214" t="s">
        <v>508</v>
      </c>
    </row>
    <row r="27">
      <c r="A27" s="214"/>
      <c r="B27" s="214"/>
      <c r="C27" s="214"/>
      <c r="D27" s="214"/>
      <c r="E27" s="214"/>
      <c r="F27" s="214"/>
      <c r="G27" s="214"/>
      <c r="H27" s="210"/>
      <c r="I27" s="229"/>
      <c r="J27" s="214"/>
    </row>
    <row r="28">
      <c r="A28" s="214" t="s">
        <v>764</v>
      </c>
      <c r="B28" s="214"/>
      <c r="C28" s="214"/>
      <c r="D28" s="230"/>
      <c r="E28" s="231"/>
      <c r="F28" s="214"/>
      <c r="G28" s="214"/>
      <c r="H28" s="214"/>
      <c r="I28" s="214"/>
      <c r="J28" s="214"/>
    </row>
    <row r="29" ht="71.25">
      <c r="A29" s="232" t="s">
        <v>93</v>
      </c>
      <c r="B29" s="232" t="s">
        <v>94</v>
      </c>
      <c r="C29" s="232" t="s">
        <v>95</v>
      </c>
      <c r="D29" s="232" t="s">
        <v>96</v>
      </c>
      <c r="E29" s="232" t="s">
        <v>97</v>
      </c>
      <c r="F29" s="232" t="s">
        <v>98</v>
      </c>
      <c r="G29" s="233" t="s">
        <v>99</v>
      </c>
      <c r="H29" s="232" t="s">
        <v>100</v>
      </c>
      <c r="I29" s="232" t="s">
        <v>101</v>
      </c>
      <c r="J29" s="232" t="s">
        <v>102</v>
      </c>
    </row>
    <row r="30">
      <c r="A30" s="232">
        <v>1</v>
      </c>
      <c r="B30" s="232">
        <v>2</v>
      </c>
      <c r="C30" s="232">
        <v>3</v>
      </c>
      <c r="D30" s="232">
        <v>4</v>
      </c>
      <c r="E30" s="232">
        <v>5</v>
      </c>
      <c r="F30" s="232">
        <v>6</v>
      </c>
      <c r="G30" s="232">
        <v>7</v>
      </c>
      <c r="H30" s="232">
        <v>8</v>
      </c>
      <c r="I30" s="232">
        <v>9</v>
      </c>
      <c r="J30" s="232">
        <v>10</v>
      </c>
    </row>
    <row r="32" ht="16.800000000000001">
      <c r="A32" s="234" t="s">
        <v>1106</v>
      </c>
      <c r="B32" s="234"/>
      <c r="C32" s="234"/>
      <c r="D32" s="234"/>
      <c r="E32" s="234"/>
      <c r="F32" s="234"/>
      <c r="G32" s="234"/>
      <c r="H32" s="234"/>
      <c r="I32" s="234"/>
      <c r="J32" s="234"/>
    </row>
    <row r="33" ht="57">
      <c r="A33" s="236">
        <v>1</v>
      </c>
      <c r="B33" s="236" t="s">
        <v>1107</v>
      </c>
      <c r="C33" s="236" t="s">
        <v>1108</v>
      </c>
      <c r="D33" s="237" t="s">
        <v>1109</v>
      </c>
      <c r="E33" s="210">
        <v>2</v>
      </c>
      <c r="F33" s="229">
        <v>20.739999999999998</v>
      </c>
      <c r="G33" s="239"/>
      <c r="H33" s="229"/>
      <c r="I33" s="239" t="s">
        <v>108</v>
      </c>
      <c r="J33" s="229"/>
    </row>
    <row r="34">
      <c r="A34" s="236"/>
      <c r="B34" s="236"/>
      <c r="C34" s="236" t="s">
        <v>109</v>
      </c>
      <c r="D34" s="237"/>
      <c r="E34" s="210"/>
      <c r="F34" s="229">
        <v>20.739999999999998</v>
      </c>
      <c r="G34" s="239" t="s">
        <v>108</v>
      </c>
      <c r="H34" s="229">
        <v>41.479999999999997</v>
      </c>
      <c r="I34" s="239">
        <v>51.68</v>
      </c>
      <c r="J34" s="229">
        <v>2143.6900000000001</v>
      </c>
    </row>
    <row r="35">
      <c r="A35" s="236"/>
      <c r="B35" s="236"/>
      <c r="C35" s="236" t="s">
        <v>521</v>
      </c>
      <c r="D35" s="237" t="s">
        <v>114</v>
      </c>
      <c r="E35" s="210">
        <v>74</v>
      </c>
      <c r="F35" s="229"/>
      <c r="G35" s="239"/>
      <c r="H35" s="229">
        <v>30.699999999999999</v>
      </c>
      <c r="I35" s="239">
        <v>74</v>
      </c>
      <c r="J35" s="229">
        <v>1586.3299999999999</v>
      </c>
    </row>
    <row r="36">
      <c r="A36" s="236"/>
      <c r="B36" s="236"/>
      <c r="C36" s="236" t="s">
        <v>522</v>
      </c>
      <c r="D36" s="237" t="s">
        <v>114</v>
      </c>
      <c r="E36" s="210">
        <v>36</v>
      </c>
      <c r="F36" s="229"/>
      <c r="G36" s="239"/>
      <c r="H36" s="229">
        <v>14.93</v>
      </c>
      <c r="I36" s="239">
        <v>36</v>
      </c>
      <c r="J36" s="229">
        <v>771.73000000000002</v>
      </c>
    </row>
    <row r="37">
      <c r="A37" s="241"/>
      <c r="B37" s="241"/>
      <c r="C37" s="241" t="s">
        <v>116</v>
      </c>
      <c r="D37" s="242" t="s">
        <v>117</v>
      </c>
      <c r="E37" s="243">
        <v>1.6200000000000001</v>
      </c>
      <c r="F37" s="246"/>
      <c r="G37" s="245" t="s">
        <v>108</v>
      </c>
      <c r="H37" s="246">
        <v>3.2400000000000002</v>
      </c>
      <c r="I37" s="245"/>
      <c r="J37" s="246"/>
    </row>
    <row r="38">
      <c r="C38" s="247" t="s">
        <v>118</v>
      </c>
      <c r="G38" s="247">
        <v>87.109999999999985</v>
      </c>
      <c r="H38" s="247"/>
      <c r="I38" s="247">
        <v>4501.75</v>
      </c>
      <c r="J38" s="247"/>
    </row>
    <row r="40">
      <c r="A40" s="249" t="s">
        <v>1110</v>
      </c>
      <c r="B40" s="249"/>
      <c r="C40" s="249"/>
      <c r="D40" s="249"/>
      <c r="E40" s="249"/>
      <c r="F40" s="249"/>
      <c r="G40" s="247">
        <v>87.109999999999985</v>
      </c>
      <c r="H40" s="247"/>
      <c r="I40" s="247">
        <v>4501.75</v>
      </c>
      <c r="J40" s="247"/>
    </row>
    <row r="44">
      <c r="A44" s="249" t="s">
        <v>562</v>
      </c>
      <c r="B44" s="249"/>
      <c r="C44" s="249"/>
      <c r="D44" s="249"/>
      <c r="E44" s="249"/>
      <c r="F44" s="249"/>
      <c r="G44" s="247">
        <v>87.109999999999985</v>
      </c>
      <c r="H44" s="247"/>
      <c r="I44" s="247">
        <v>4501.75</v>
      </c>
      <c r="J44" s="247"/>
    </row>
    <row r="47">
      <c r="A47" s="377"/>
      <c r="B47" s="377"/>
      <c r="C47" s="377"/>
      <c r="D47" s="377"/>
      <c r="E47" s="377"/>
      <c r="F47" s="377"/>
      <c r="G47" s="377"/>
      <c r="H47" s="377"/>
      <c r="I47" s="377"/>
      <c r="J47" s="377"/>
    </row>
    <row r="48">
      <c r="A48" s="377"/>
      <c r="B48" s="377"/>
      <c r="C48" s="377"/>
      <c r="D48" s="377"/>
      <c r="E48" s="377"/>
      <c r="F48" s="377"/>
      <c r="G48" s="377"/>
      <c r="H48" s="377"/>
      <c r="I48" s="377"/>
      <c r="J48" s="377"/>
    </row>
    <row r="49" ht="15">
      <c r="A49" s="378" t="s">
        <v>446</v>
      </c>
      <c r="B49" s="378"/>
      <c r="C49" s="379" t="s">
        <v>63</v>
      </c>
      <c r="D49" s="379"/>
      <c r="E49" s="379"/>
      <c r="F49" s="379"/>
      <c r="G49" s="379"/>
      <c r="H49" s="214" t="str">
        <f>'демонтаж влз'!H58</f>
        <v xml:space="preserve">Просвирова О.А.</v>
      </c>
      <c r="I49" s="380"/>
      <c r="J49" s="380"/>
    </row>
    <row r="50" ht="15">
      <c r="A50" s="380"/>
      <c r="B50" s="380"/>
      <c r="C50" s="381" t="s">
        <v>448</v>
      </c>
      <c r="D50" s="381"/>
      <c r="E50" s="381"/>
      <c r="F50" s="381"/>
      <c r="G50" s="381"/>
      <c r="H50" s="380"/>
      <c r="I50" s="380"/>
      <c r="J50" s="380"/>
    </row>
    <row r="51" ht="15">
      <c r="A51" s="380"/>
      <c r="B51" s="380"/>
      <c r="C51" s="380"/>
      <c r="D51" s="380"/>
      <c r="E51" s="380"/>
      <c r="F51" s="380"/>
      <c r="G51" s="380"/>
      <c r="H51" s="380"/>
      <c r="I51" s="380"/>
      <c r="J51" s="380"/>
    </row>
    <row r="52" ht="15">
      <c r="A52" s="378" t="s">
        <v>449</v>
      </c>
      <c r="B52" s="378"/>
      <c r="C52" s="379" t="s">
        <v>63</v>
      </c>
      <c r="D52" s="379"/>
      <c r="E52" s="379"/>
      <c r="F52" s="379"/>
      <c r="G52" s="379"/>
      <c r="H52" s="380" t="s">
        <v>63</v>
      </c>
      <c r="I52" s="380"/>
      <c r="J52" s="380"/>
    </row>
    <row r="53" ht="15">
      <c r="A53" s="380"/>
      <c r="B53" s="380"/>
      <c r="C53" s="381" t="s">
        <v>448</v>
      </c>
      <c r="D53" s="381"/>
      <c r="E53" s="381"/>
      <c r="F53" s="381"/>
      <c r="G53" s="381"/>
      <c r="H53" s="380"/>
      <c r="I53" s="380"/>
      <c r="J53" s="380"/>
    </row>
  </sheetData>
  <mergeCells count="31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F13"/>
    <mergeCell ref="A14:J14"/>
    <mergeCell ref="B17:D17"/>
    <mergeCell ref="A18:J18"/>
    <mergeCell ref="A20:J20"/>
    <mergeCell ref="E24:G24"/>
    <mergeCell ref="E25:G25"/>
    <mergeCell ref="E26:G26"/>
    <mergeCell ref="A32:J32"/>
    <mergeCell ref="G38:H38"/>
    <mergeCell ref="I38:J38"/>
    <mergeCell ref="A40:F40"/>
    <mergeCell ref="G40:H40"/>
    <mergeCell ref="I40:J40"/>
    <mergeCell ref="A44:F44"/>
    <mergeCell ref="G44:H44"/>
    <mergeCell ref="I44:J44"/>
    <mergeCell ref="A49:B49"/>
    <mergeCell ref="C50:G50"/>
    <mergeCell ref="A52:B52"/>
    <mergeCell ref="C53:G53"/>
  </mergeCells>
  <printOptions headings="0" gridLines="0"/>
  <pageMargins left="0.55118110236220474" right="0.31496062992125984" top="0.35433070866141736" bottom="0.39370078740157477" header="0.31496062992125984" footer="0.31496062992125984"/>
  <pageSetup paperSize="9" scale="58" fitToWidth="1" fitToHeight="2" pageOrder="downThenOver" orientation="portrait" usePrinterDefaults="1" blackAndWhite="0" draft="0" cellComments="none" useFirstPageNumber="0" errors="displayed" horizontalDpi="600" verticalDpi="600" copies="1"/>
  <headerFooter>
    <oddFooter>&amp;R&amp;P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7">
    <outlinePr applyStyles="0" summaryBelow="1" summaryRight="1" showOutlineSymbols="1"/>
    <pageSetUpPr autoPageBreaks="1" fitToPage="0"/>
  </sheetPr>
  <sheetViews>
    <sheetView showRuler="1" view="pageBreakPreview" topLeftCell="A11" zoomScale="95" workbookViewId="0">
      <selection activeCell="A21" activeCellId="0" sqref="A21:J116"/>
    </sheetView>
  </sheetViews>
  <sheetFormatPr defaultRowHeight="14.25"/>
  <cols>
    <col customWidth="1" min="1" max="1" style="1" width="5.6640625"/>
    <col customWidth="1" min="2" max="2" style="1" width="11.6640625"/>
    <col customWidth="1" min="3" max="3" style="1" width="31.109375"/>
    <col customWidth="1" min="4" max="5" style="1" width="11.6640625"/>
    <col customWidth="1" min="6" max="9" style="1" width="12.6640625"/>
    <col customWidth="1" min="10" max="10" style="1" width="13"/>
    <col customWidth="1" min="11" max="11" width="11"/>
    <col customWidth="1" min="12" max="12" width="11.21875"/>
  </cols>
  <sheetData>
    <row r="1">
      <c r="A1" s="209" t="s">
        <v>89</v>
      </c>
      <c r="B1" s="209"/>
      <c r="C1" s="209"/>
      <c r="D1" s="209"/>
      <c r="E1" s="209"/>
      <c r="F1" s="209"/>
      <c r="G1" s="209"/>
      <c r="H1" s="209"/>
      <c r="I1" s="209"/>
      <c r="J1" s="209"/>
    </row>
    <row r="2">
      <c r="A2" s="210"/>
      <c r="B2" s="210"/>
      <c r="C2" s="210"/>
      <c r="D2" s="210"/>
      <c r="E2" s="210"/>
      <c r="F2" s="210"/>
      <c r="G2" s="210"/>
      <c r="H2" s="210"/>
      <c r="I2" s="210"/>
      <c r="J2" s="211" t="s">
        <v>494</v>
      </c>
    </row>
    <row r="3" ht="15.75">
      <c r="A3" s="212"/>
      <c r="B3" s="213" t="s">
        <v>451</v>
      </c>
      <c r="C3" s="213"/>
      <c r="D3" s="213"/>
      <c r="E3" s="213"/>
      <c r="F3" s="214"/>
      <c r="G3" s="213" t="s">
        <v>452</v>
      </c>
      <c r="H3" s="370"/>
      <c r="I3" s="370"/>
      <c r="J3" s="370"/>
    </row>
    <row r="4">
      <c r="A4" s="214"/>
      <c r="B4" s="215"/>
      <c r="C4" s="215"/>
      <c r="D4" s="215"/>
      <c r="E4" s="215"/>
      <c r="F4" s="214"/>
      <c r="G4" s="215"/>
      <c r="H4" s="370"/>
      <c r="I4" s="370"/>
      <c r="J4" s="370"/>
    </row>
    <row r="5">
      <c r="A5" s="214"/>
      <c r="B5" s="214"/>
      <c r="C5" s="215"/>
      <c r="D5" s="215"/>
      <c r="E5" s="215"/>
      <c r="F5" s="214"/>
      <c r="G5" s="215"/>
      <c r="H5" s="215"/>
      <c r="I5" s="215"/>
      <c r="J5" s="215"/>
    </row>
    <row r="6" ht="40.799999999999997" customHeight="1">
      <c r="A6" s="215"/>
      <c r="B6" s="371" t="str">
        <f>'ПНР влз'!B6:E6</f>
        <v xml:space="preserve">Генеральный директор ООО "Энергомастер"                            Карьков А.Г.</v>
      </c>
      <c r="C6" s="371"/>
      <c r="D6" s="371"/>
      <c r="E6" s="371"/>
      <c r="F6" s="214"/>
      <c r="G6" s="215" t="s">
        <v>496</v>
      </c>
      <c r="H6" s="370"/>
      <c r="I6" s="370"/>
      <c r="J6" s="370"/>
    </row>
    <row r="7">
      <c r="A7" s="217"/>
      <c r="B7" s="218" t="s">
        <v>456</v>
      </c>
      <c r="C7" s="218"/>
      <c r="D7" s="218"/>
      <c r="E7" s="218"/>
      <c r="F7" s="214"/>
      <c r="G7" s="218" t="s">
        <v>456</v>
      </c>
      <c r="H7" s="372"/>
      <c r="I7" s="372"/>
      <c r="J7" s="372"/>
    </row>
    <row r="9">
      <c r="A9" s="214"/>
      <c r="B9" s="214"/>
      <c r="C9" s="214"/>
      <c r="D9" s="214"/>
      <c r="E9" s="214"/>
      <c r="F9" s="214"/>
      <c r="G9" s="214"/>
      <c r="H9" s="214"/>
      <c r="I9" s="214"/>
      <c r="J9" s="211"/>
      <c r="K9" s="59"/>
    </row>
    <row r="10" ht="48.75" customHeight="1">
      <c r="A10" s="219" t="str">
        <f>CONCATENATE('титул '!M13," ",'титул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  </v>
      </c>
      <c r="B10" s="219"/>
      <c r="C10" s="219"/>
      <c r="D10" s="219"/>
      <c r="E10" s="219"/>
      <c r="F10" s="219"/>
      <c r="G10" s="219"/>
      <c r="H10" s="219"/>
      <c r="I10" s="219"/>
      <c r="J10" s="219"/>
    </row>
    <row r="11">
      <c r="A11" s="220" t="s">
        <v>498</v>
      </c>
      <c r="B11" s="220"/>
      <c r="C11" s="220"/>
      <c r="D11" s="220"/>
      <c r="E11" s="220"/>
      <c r="F11" s="220"/>
      <c r="G11" s="220"/>
      <c r="H11" s="220"/>
      <c r="I11" s="220"/>
      <c r="J11" s="220"/>
    </row>
    <row r="12" ht="21.75" customHeight="1">
      <c r="A12" s="214"/>
      <c r="B12" s="214"/>
      <c r="C12" s="214"/>
      <c r="D12" s="214"/>
      <c r="E12" s="214"/>
      <c r="F12" s="214"/>
      <c r="G12" s="214"/>
      <c r="H12" s="214"/>
      <c r="I12" s="214"/>
      <c r="J12" s="214"/>
    </row>
    <row r="13" ht="27" customHeight="1">
      <c r="A13" s="221" t="s">
        <v>499</v>
      </c>
      <c r="B13" s="221"/>
      <c r="C13" s="221"/>
      <c r="D13" s="221"/>
      <c r="E13" s="221"/>
      <c r="F13" s="221"/>
      <c r="G13" s="222" t="s">
        <v>18</v>
      </c>
      <c r="H13" s="223"/>
      <c r="I13" s="223"/>
      <c r="J13" s="223"/>
    </row>
    <row r="14">
      <c r="A14" s="224" t="s">
        <v>460</v>
      </c>
      <c r="B14" s="224"/>
      <c r="C14" s="224"/>
      <c r="D14" s="224"/>
      <c r="E14" s="224"/>
      <c r="F14" s="224"/>
      <c r="G14" s="224"/>
      <c r="H14" s="224"/>
      <c r="I14" s="224"/>
      <c r="J14" s="224"/>
    </row>
    <row r="15" ht="15" customHeight="1">
      <c r="A15" s="214"/>
      <c r="B15" s="214"/>
      <c r="C15" s="214"/>
      <c r="D15" s="214"/>
      <c r="E15" s="214"/>
      <c r="F15" s="214"/>
      <c r="G15" s="214"/>
      <c r="H15" s="214"/>
      <c r="I15" s="214"/>
      <c r="J15" s="214"/>
    </row>
    <row r="16" ht="16.5">
      <c r="A16" s="225" t="s">
        <v>837</v>
      </c>
      <c r="B16" s="226" t="s">
        <v>1105</v>
      </c>
      <c r="C16" s="226"/>
      <c r="D16" s="226"/>
      <c r="E16" s="227"/>
      <c r="F16" s="227"/>
      <c r="G16" s="227"/>
      <c r="H16" s="227"/>
      <c r="I16" s="227"/>
      <c r="J16" s="227"/>
    </row>
    <row r="17">
      <c r="A17" s="224" t="s">
        <v>462</v>
      </c>
      <c r="B17" s="224"/>
      <c r="C17" s="224"/>
      <c r="D17" s="224"/>
      <c r="E17" s="224"/>
      <c r="F17" s="224"/>
      <c r="G17" s="224"/>
      <c r="H17" s="224"/>
      <c r="I17" s="224"/>
      <c r="J17" s="224"/>
    </row>
    <row r="18" ht="18.75" customHeight="1">
      <c r="A18" s="214"/>
      <c r="B18" s="214"/>
      <c r="C18" s="214"/>
      <c r="D18" s="214"/>
      <c r="E18" s="214"/>
      <c r="F18" s="214"/>
      <c r="G18" s="214"/>
      <c r="H18" s="214"/>
      <c r="I18" s="214"/>
      <c r="J18" s="214"/>
    </row>
    <row r="19" ht="15.75" customHeight="1">
      <c r="A19" s="218" t="s">
        <v>503</v>
      </c>
      <c r="B19" s="218"/>
      <c r="C19" s="218"/>
      <c r="D19" s="218"/>
      <c r="E19" s="218"/>
      <c r="F19" s="218"/>
      <c r="G19" s="218"/>
      <c r="H19" s="218"/>
      <c r="I19" s="218"/>
      <c r="J19" s="218"/>
    </row>
    <row r="20">
      <c r="A20" s="214"/>
      <c r="B20" s="214"/>
      <c r="C20" s="214"/>
      <c r="D20" s="214"/>
      <c r="E20" s="214"/>
      <c r="F20" s="214"/>
      <c r="G20" s="214"/>
      <c r="H20" s="214"/>
      <c r="I20" s="214"/>
      <c r="J20" s="214"/>
    </row>
    <row r="2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</row>
    <row r="25">
      <c r="A25" s="377"/>
      <c r="B25" s="377"/>
      <c r="C25" s="377"/>
      <c r="D25" s="377"/>
      <c r="E25" s="377"/>
      <c r="F25" s="377"/>
      <c r="G25" s="377"/>
      <c r="H25" s="377"/>
      <c r="I25" s="377"/>
      <c r="J25" s="377"/>
    </row>
    <row r="26">
      <c r="A26" s="377"/>
      <c r="B26" s="377"/>
      <c r="C26" s="377"/>
      <c r="D26" s="377"/>
      <c r="E26" s="377"/>
      <c r="F26" s="377"/>
      <c r="G26" s="377"/>
      <c r="H26" s="377"/>
      <c r="I26" s="377"/>
      <c r="J26" s="377"/>
    </row>
    <row r="27" ht="15">
      <c r="A27" s="378" t="s">
        <v>446</v>
      </c>
      <c r="B27" s="378"/>
      <c r="C27" s="379" t="s">
        <v>63</v>
      </c>
      <c r="D27" s="379"/>
      <c r="E27" s="379"/>
      <c r="F27" s="379"/>
      <c r="G27" s="379"/>
      <c r="H27" s="214" t="str">
        <f>'демонтаж влз'!H58</f>
        <v xml:space="preserve">Просвирова О.А.</v>
      </c>
      <c r="I27" s="380"/>
      <c r="J27" s="380"/>
    </row>
    <row r="28" ht="15">
      <c r="A28" s="380"/>
      <c r="B28" s="380"/>
      <c r="C28" s="381" t="s">
        <v>448</v>
      </c>
      <c r="D28" s="381"/>
      <c r="E28" s="381"/>
      <c r="F28" s="381"/>
      <c r="G28" s="381"/>
      <c r="H28" s="380"/>
      <c r="I28" s="380"/>
      <c r="J28" s="380"/>
    </row>
    <row r="29" ht="15">
      <c r="A29" s="380"/>
      <c r="B29" s="380"/>
      <c r="C29" s="380"/>
      <c r="D29" s="380"/>
      <c r="E29" s="380"/>
      <c r="F29" s="380"/>
      <c r="G29" s="380"/>
      <c r="H29" s="380"/>
      <c r="I29" s="380"/>
      <c r="J29" s="380"/>
    </row>
    <row r="30" ht="15">
      <c r="A30" s="378" t="s">
        <v>449</v>
      </c>
      <c r="B30" s="378"/>
      <c r="C30" s="379" t="s">
        <v>63</v>
      </c>
      <c r="D30" s="379"/>
      <c r="E30" s="379"/>
      <c r="F30" s="379"/>
      <c r="G30" s="379"/>
      <c r="H30" s="380" t="s">
        <v>63</v>
      </c>
      <c r="I30" s="380"/>
      <c r="J30" s="380"/>
    </row>
    <row r="31" ht="15">
      <c r="A31" s="380"/>
      <c r="B31" s="380"/>
      <c r="C31" s="381" t="s">
        <v>448</v>
      </c>
      <c r="D31" s="381"/>
      <c r="E31" s="381"/>
      <c r="F31" s="381"/>
      <c r="G31" s="381"/>
      <c r="H31" s="380"/>
      <c r="I31" s="380"/>
      <c r="J31" s="380"/>
    </row>
  </sheetData>
  <mergeCells count="19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F13"/>
    <mergeCell ref="A14:J14"/>
    <mergeCell ref="B16:D16"/>
    <mergeCell ref="A17:J17"/>
    <mergeCell ref="A19:J19"/>
    <mergeCell ref="A27:B27"/>
    <mergeCell ref="C28:G28"/>
    <mergeCell ref="A30:B30"/>
    <mergeCell ref="C31:G31"/>
  </mergeCells>
  <printOptions headings="0" gridLines="0"/>
  <pageMargins left="0.35433070866141736" right="0.31496062992125984" top="0.35433070866141736" bottom="0.39370078740157477" header="0.31496062992125984" footer="0.31496062992125984"/>
  <pageSetup paperSize="9" scale="59" fitToWidth="1" fitToHeight="2" pageOrder="downThenOver" orientation="portrait" usePrinterDefaults="1" blackAndWhite="0" draft="0" cellComments="none" useFirstPageNumber="0" errors="displayed" horizontalDpi="600" verticalDpi="600" copies="1"/>
  <headerFooter>
    <oddFooter>&amp;R&amp;P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47" zoomScale="94" workbookViewId="0">
      <selection activeCell="A22" activeCellId="0" sqref="A22:J65"/>
    </sheetView>
  </sheetViews>
  <sheetFormatPr defaultColWidth="9.109375" defaultRowHeight="14.25"/>
  <cols>
    <col customWidth="1" min="1" max="1" style="1" width="5.6640625"/>
    <col customWidth="1" min="2" max="2" style="1" width="11.6640625"/>
    <col customWidth="1" min="3" max="3" style="1" width="31.109375"/>
    <col customWidth="1" min="4" max="5" style="1" width="11.6640625"/>
    <col customWidth="1" min="6" max="9" style="1" width="12.6640625"/>
    <col customWidth="1" min="10" max="10" style="1" width="13"/>
    <col min="11" max="16384" style="1" width="9.109375"/>
  </cols>
  <sheetData>
    <row r="1">
      <c r="A1" s="209" t="s">
        <v>89</v>
      </c>
      <c r="B1" s="209"/>
      <c r="C1" s="209"/>
      <c r="D1" s="209"/>
      <c r="E1" s="209"/>
      <c r="F1" s="209"/>
      <c r="G1" s="209"/>
      <c r="H1" s="209"/>
      <c r="I1" s="209"/>
      <c r="J1" s="209"/>
    </row>
    <row r="2">
      <c r="A2" s="210"/>
      <c r="B2" s="210"/>
      <c r="C2" s="210"/>
      <c r="D2" s="210"/>
      <c r="E2" s="210"/>
      <c r="F2" s="210"/>
      <c r="G2" s="210"/>
      <c r="H2" s="210"/>
      <c r="I2" s="210"/>
      <c r="J2" s="211" t="s">
        <v>494</v>
      </c>
    </row>
    <row r="3" ht="15.75">
      <c r="A3" s="212"/>
      <c r="B3" s="213" t="s">
        <v>451</v>
      </c>
      <c r="C3" s="213"/>
      <c r="D3" s="213"/>
      <c r="E3" s="213"/>
      <c r="F3" s="214"/>
      <c r="G3" s="213" t="s">
        <v>452</v>
      </c>
      <c r="H3" s="370"/>
      <c r="I3" s="370"/>
      <c r="J3" s="370"/>
    </row>
    <row r="4">
      <c r="A4" s="214"/>
      <c r="B4" s="215"/>
      <c r="C4" s="215"/>
      <c r="D4" s="215"/>
      <c r="E4" s="215"/>
      <c r="F4" s="214"/>
      <c r="G4" s="215"/>
      <c r="H4" s="370"/>
      <c r="I4" s="370"/>
      <c r="J4" s="370"/>
    </row>
    <row r="5">
      <c r="A5" s="214"/>
      <c r="B5" s="214"/>
      <c r="C5" s="215"/>
      <c r="D5" s="215"/>
      <c r="E5" s="215"/>
      <c r="F5" s="214"/>
      <c r="G5" s="215"/>
      <c r="H5" s="215"/>
      <c r="I5" s="215"/>
      <c r="J5" s="215"/>
    </row>
    <row r="6" ht="32.399999999999999" customHeight="1">
      <c r="A6" s="215"/>
      <c r="B6" s="371" t="s">
        <v>1111</v>
      </c>
      <c r="C6" s="371"/>
      <c r="D6" s="371"/>
      <c r="E6" s="371"/>
      <c r="F6" s="214"/>
      <c r="G6" s="215" t="s">
        <v>496</v>
      </c>
      <c r="H6" s="370"/>
      <c r="I6" s="370"/>
      <c r="J6" s="370"/>
    </row>
    <row r="7">
      <c r="A7" s="217"/>
      <c r="B7" s="218" t="s">
        <v>456</v>
      </c>
      <c r="C7" s="218"/>
      <c r="D7" s="218"/>
      <c r="E7" s="218"/>
      <c r="F7" s="214"/>
      <c r="G7" s="218" t="s">
        <v>456</v>
      </c>
      <c r="H7" s="372"/>
      <c r="I7" s="372"/>
      <c r="J7" s="372"/>
    </row>
    <row r="9">
      <c r="A9" s="214"/>
      <c r="B9" s="214"/>
      <c r="C9" s="214"/>
      <c r="D9" s="214"/>
      <c r="E9" s="214"/>
      <c r="F9" s="214"/>
      <c r="G9" s="214"/>
      <c r="H9" s="214"/>
      <c r="I9" s="214"/>
      <c r="J9" s="211"/>
      <c r="K9" s="59"/>
    </row>
    <row r="10" ht="48.75" customHeight="1">
      <c r="A10" s="219" t="str">
        <f>CONCATENATE('титул '!K14," ",'титул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  </v>
      </c>
      <c r="B10" s="219"/>
      <c r="C10" s="219"/>
      <c r="D10" s="219"/>
      <c r="E10" s="219"/>
      <c r="F10" s="219"/>
      <c r="G10" s="219"/>
      <c r="H10" s="219"/>
      <c r="I10" s="219"/>
      <c r="J10" s="219"/>
    </row>
    <row r="11">
      <c r="A11" s="220" t="s">
        <v>498</v>
      </c>
      <c r="B11" s="220"/>
      <c r="C11" s="220"/>
      <c r="D11" s="220"/>
      <c r="E11" s="220"/>
      <c r="F11" s="220"/>
      <c r="G11" s="220"/>
      <c r="H11" s="220"/>
      <c r="I11" s="220"/>
      <c r="J11" s="220"/>
    </row>
    <row r="12" ht="30.75" customHeight="1">
      <c r="A12" s="214"/>
      <c r="B12" s="214"/>
      <c r="C12" s="214"/>
      <c r="D12" s="214"/>
      <c r="E12" s="214"/>
      <c r="F12" s="214"/>
      <c r="G12" s="214"/>
      <c r="H12" s="214"/>
      <c r="I12" s="214"/>
      <c r="J12" s="214"/>
    </row>
    <row r="13" ht="37.5" customHeight="1">
      <c r="A13" s="221" t="s">
        <v>499</v>
      </c>
      <c r="B13" s="221"/>
      <c r="C13" s="221"/>
      <c r="D13" s="221"/>
      <c r="E13" s="221"/>
      <c r="F13" s="221"/>
      <c r="G13" s="222" t="s">
        <v>19</v>
      </c>
      <c r="H13" s="223"/>
      <c r="I13" s="223"/>
      <c r="J13" s="223"/>
    </row>
    <row r="14">
      <c r="A14" s="224" t="s">
        <v>460</v>
      </c>
      <c r="B14" s="224"/>
      <c r="C14" s="224"/>
      <c r="D14" s="224"/>
      <c r="E14" s="224"/>
      <c r="F14" s="224"/>
      <c r="G14" s="224"/>
      <c r="H14" s="224"/>
      <c r="I14" s="224"/>
      <c r="J14" s="224"/>
    </row>
    <row r="15" ht="18.75" customHeight="1">
      <c r="A15" s="214"/>
      <c r="B15" s="214"/>
      <c r="C15" s="214"/>
      <c r="D15" s="214"/>
      <c r="E15" s="214"/>
      <c r="F15" s="214"/>
      <c r="G15" s="214"/>
      <c r="H15" s="214"/>
      <c r="I15" s="214"/>
      <c r="J15" s="214"/>
    </row>
    <row r="16" ht="15" customHeight="1">
      <c r="A16" s="214"/>
      <c r="B16" s="214"/>
      <c r="C16" s="214"/>
      <c r="D16" s="214"/>
      <c r="E16" s="214"/>
      <c r="F16" s="214"/>
      <c r="G16" s="214"/>
      <c r="H16" s="214"/>
      <c r="I16" s="214"/>
      <c r="J16" s="214"/>
    </row>
    <row r="17" ht="18" customHeight="1">
      <c r="A17" s="225" t="s">
        <v>837</v>
      </c>
      <c r="B17" s="226" t="s">
        <v>1112</v>
      </c>
      <c r="C17" s="226"/>
      <c r="D17" s="226"/>
      <c r="E17" s="226"/>
      <c r="F17" s="226"/>
      <c r="G17" s="226"/>
      <c r="H17" s="226"/>
      <c r="I17" s="227"/>
      <c r="J17" s="227"/>
    </row>
    <row r="18">
      <c r="A18" s="224" t="s">
        <v>462</v>
      </c>
      <c r="B18" s="224"/>
      <c r="C18" s="224"/>
      <c r="D18" s="224"/>
      <c r="E18" s="224"/>
      <c r="F18" s="224"/>
      <c r="G18" s="224"/>
      <c r="H18" s="224"/>
      <c r="I18" s="224"/>
      <c r="J18" s="224"/>
    </row>
    <row r="19" ht="18.75" customHeight="1">
      <c r="A19" s="214"/>
      <c r="B19" s="214"/>
      <c r="C19" s="214"/>
      <c r="D19" s="214"/>
      <c r="E19" s="214"/>
      <c r="F19" s="214"/>
      <c r="G19" s="214"/>
      <c r="H19" s="214"/>
      <c r="I19" s="214"/>
      <c r="J19" s="214"/>
    </row>
    <row r="20" ht="15.75" customHeight="1">
      <c r="A20" s="218" t="s">
        <v>503</v>
      </c>
      <c r="B20" s="218"/>
      <c r="C20" s="218"/>
      <c r="D20" s="218"/>
      <c r="E20" s="218"/>
      <c r="F20" s="218"/>
      <c r="G20" s="218"/>
      <c r="H20" s="218"/>
      <c r="I20" s="218"/>
      <c r="J20" s="218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214"/>
    </row>
    <row r="22">
      <c r="A22" s="214"/>
      <c r="B22" s="214"/>
      <c r="C22" s="214"/>
      <c r="D22" s="214"/>
      <c r="E22" s="214"/>
      <c r="F22" s="214"/>
      <c r="G22" s="214"/>
      <c r="H22" s="228" t="s">
        <v>504</v>
      </c>
      <c r="I22" s="228" t="s">
        <v>505</v>
      </c>
      <c r="J22" s="214"/>
    </row>
    <row r="23">
      <c r="A23" s="214"/>
      <c r="B23" s="214"/>
      <c r="C23" s="214"/>
      <c r="D23" s="214"/>
      <c r="E23" s="214"/>
      <c r="F23" s="214"/>
      <c r="G23" s="214"/>
      <c r="H23" s="228" t="s">
        <v>506</v>
      </c>
      <c r="I23" s="228" t="s">
        <v>506</v>
      </c>
      <c r="J23" s="214"/>
    </row>
    <row r="24">
      <c r="A24" s="214"/>
      <c r="B24" s="214"/>
      <c r="C24" s="214"/>
      <c r="D24" s="214"/>
      <c r="E24" s="215" t="s">
        <v>507</v>
      </c>
      <c r="F24" s="215"/>
      <c r="G24" s="215"/>
      <c r="H24" s="229">
        <v>0.35710000000000003</v>
      </c>
      <c r="I24" s="229">
        <v>18.449999999999999</v>
      </c>
      <c r="J24" s="214" t="s">
        <v>508</v>
      </c>
    </row>
    <row r="25">
      <c r="A25" s="214"/>
      <c r="B25" s="214"/>
      <c r="C25" s="214"/>
      <c r="D25" s="214"/>
      <c r="E25" s="215" t="s">
        <v>509</v>
      </c>
      <c r="F25" s="215"/>
      <c r="G25" s="215"/>
      <c r="H25" s="229">
        <v>13.168800000000001</v>
      </c>
      <c r="I25" s="229">
        <v>13.168800000000001</v>
      </c>
      <c r="J25" s="214" t="s">
        <v>510</v>
      </c>
    </row>
    <row r="26">
      <c r="A26" s="214"/>
      <c r="B26" s="214"/>
      <c r="C26" s="214"/>
      <c r="D26" s="214"/>
      <c r="E26" s="215" t="s">
        <v>511</v>
      </c>
      <c r="F26" s="215"/>
      <c r="G26" s="215"/>
      <c r="H26" s="229">
        <v>0.17004</v>
      </c>
      <c r="I26" s="229">
        <v>8.7875899999999998</v>
      </c>
      <c r="J26" s="214" t="s">
        <v>508</v>
      </c>
    </row>
    <row r="27">
      <c r="A27" s="214"/>
      <c r="B27" s="214"/>
      <c r="C27" s="214"/>
      <c r="D27" s="214"/>
      <c r="E27" s="214"/>
      <c r="F27" s="214"/>
      <c r="G27" s="214"/>
      <c r="H27" s="210"/>
      <c r="I27" s="229"/>
      <c r="J27" s="214"/>
    </row>
    <row r="28">
      <c r="A28" s="214" t="s">
        <v>764</v>
      </c>
      <c r="B28" s="214"/>
      <c r="C28" s="214"/>
      <c r="D28" s="230"/>
      <c r="E28" s="231"/>
      <c r="F28" s="214"/>
      <c r="G28" s="214"/>
      <c r="H28" s="214"/>
      <c r="I28" s="214"/>
      <c r="J28" s="214"/>
    </row>
    <row r="29" ht="71.25">
      <c r="A29" s="232" t="s">
        <v>93</v>
      </c>
      <c r="B29" s="232" t="s">
        <v>94</v>
      </c>
      <c r="C29" s="232" t="s">
        <v>95</v>
      </c>
      <c r="D29" s="232" t="s">
        <v>96</v>
      </c>
      <c r="E29" s="232" t="s">
        <v>97</v>
      </c>
      <c r="F29" s="232" t="s">
        <v>98</v>
      </c>
      <c r="G29" s="233" t="s">
        <v>99</v>
      </c>
      <c r="H29" s="232" t="s">
        <v>100</v>
      </c>
      <c r="I29" s="232" t="s">
        <v>101</v>
      </c>
      <c r="J29" s="232" t="s">
        <v>102</v>
      </c>
    </row>
    <row r="30">
      <c r="A30" s="232">
        <v>1</v>
      </c>
      <c r="B30" s="232">
        <v>2</v>
      </c>
      <c r="C30" s="232">
        <v>3</v>
      </c>
      <c r="D30" s="232">
        <v>4</v>
      </c>
      <c r="E30" s="232">
        <v>5</v>
      </c>
      <c r="F30" s="232">
        <v>6</v>
      </c>
      <c r="G30" s="232">
        <v>7</v>
      </c>
      <c r="H30" s="232">
        <v>8</v>
      </c>
      <c r="I30" s="232">
        <v>9</v>
      </c>
      <c r="J30" s="232">
        <v>10</v>
      </c>
    </row>
    <row r="32" ht="16.800000000000001">
      <c r="A32" s="234" t="s">
        <v>1113</v>
      </c>
      <c r="B32" s="234"/>
      <c r="C32" s="234"/>
      <c r="D32" s="234"/>
      <c r="E32" s="234"/>
      <c r="F32" s="234"/>
      <c r="G32" s="234"/>
      <c r="H32" s="234"/>
      <c r="I32" s="234"/>
      <c r="J32" s="234"/>
    </row>
    <row r="33" ht="71.25">
      <c r="A33" s="236">
        <v>1</v>
      </c>
      <c r="B33" s="236" t="s">
        <v>1114</v>
      </c>
      <c r="C33" s="236" t="s">
        <v>1115</v>
      </c>
      <c r="D33" s="237" t="s">
        <v>880</v>
      </c>
      <c r="E33" s="210">
        <v>1</v>
      </c>
      <c r="F33" s="229">
        <v>81.659999999999997</v>
      </c>
      <c r="G33" s="239"/>
      <c r="H33" s="229"/>
      <c r="I33" s="239" t="s">
        <v>108</v>
      </c>
      <c r="J33" s="229"/>
    </row>
    <row r="34">
      <c r="A34" s="236"/>
      <c r="B34" s="236"/>
      <c r="C34" s="236" t="s">
        <v>109</v>
      </c>
      <c r="D34" s="237"/>
      <c r="E34" s="210"/>
      <c r="F34" s="229">
        <v>81.659999999999997</v>
      </c>
      <c r="G34" s="239" t="s">
        <v>108</v>
      </c>
      <c r="H34" s="229">
        <v>81.659999999999997</v>
      </c>
      <c r="I34" s="239">
        <v>51.68</v>
      </c>
      <c r="J34" s="229">
        <v>4220.1899999999996</v>
      </c>
    </row>
    <row r="35">
      <c r="A35" s="236"/>
      <c r="B35" s="236"/>
      <c r="C35" s="236" t="s">
        <v>521</v>
      </c>
      <c r="D35" s="237" t="s">
        <v>114</v>
      </c>
      <c r="E35" s="210">
        <v>74</v>
      </c>
      <c r="F35" s="229"/>
      <c r="G35" s="239"/>
      <c r="H35" s="229">
        <v>60.43</v>
      </c>
      <c r="I35" s="239">
        <v>74</v>
      </c>
      <c r="J35" s="229">
        <v>3122.9400000000001</v>
      </c>
    </row>
    <row r="36">
      <c r="A36" s="236"/>
      <c r="B36" s="236"/>
      <c r="C36" s="236" t="s">
        <v>522</v>
      </c>
      <c r="D36" s="237" t="s">
        <v>114</v>
      </c>
      <c r="E36" s="210">
        <v>36</v>
      </c>
      <c r="F36" s="229"/>
      <c r="G36" s="239"/>
      <c r="H36" s="229">
        <v>29.399999999999999</v>
      </c>
      <c r="I36" s="239">
        <v>36</v>
      </c>
      <c r="J36" s="229">
        <v>1519.27</v>
      </c>
    </row>
    <row r="37">
      <c r="A37" s="241"/>
      <c r="B37" s="241"/>
      <c r="C37" s="241" t="s">
        <v>116</v>
      </c>
      <c r="D37" s="242" t="s">
        <v>117</v>
      </c>
      <c r="E37" s="243">
        <v>6.2999999999999998</v>
      </c>
      <c r="F37" s="246"/>
      <c r="G37" s="245" t="s">
        <v>108</v>
      </c>
      <c r="H37" s="246">
        <v>6.2999999999999998</v>
      </c>
      <c r="I37" s="245"/>
      <c r="J37" s="246"/>
    </row>
    <row r="38">
      <c r="C38" s="247" t="s">
        <v>118</v>
      </c>
      <c r="G38" s="247">
        <v>171.49000000000001</v>
      </c>
      <c r="H38" s="247"/>
      <c r="I38" s="247">
        <v>8862.3999999999996</v>
      </c>
      <c r="J38" s="247"/>
    </row>
    <row r="39" ht="42.75">
      <c r="A39" s="236">
        <v>2</v>
      </c>
      <c r="B39" s="236" t="s">
        <v>1116</v>
      </c>
      <c r="C39" s="236" t="s">
        <v>1117</v>
      </c>
      <c r="D39" s="237" t="s">
        <v>1118</v>
      </c>
      <c r="E39" s="210">
        <v>1</v>
      </c>
      <c r="F39" s="229">
        <v>20.739999999999998</v>
      </c>
      <c r="G39" s="239"/>
      <c r="H39" s="229"/>
      <c r="I39" s="239" t="s">
        <v>108</v>
      </c>
      <c r="J39" s="229"/>
    </row>
    <row r="40">
      <c r="A40" s="236"/>
      <c r="B40" s="236"/>
      <c r="C40" s="236" t="s">
        <v>109</v>
      </c>
      <c r="D40" s="237"/>
      <c r="E40" s="210"/>
      <c r="F40" s="229">
        <v>20.739999999999998</v>
      </c>
      <c r="G40" s="239" t="s">
        <v>108</v>
      </c>
      <c r="H40" s="229">
        <v>20.739999999999998</v>
      </c>
      <c r="I40" s="239">
        <v>51.68</v>
      </c>
      <c r="J40" s="229">
        <v>1071.8399999999999</v>
      </c>
    </row>
    <row r="41">
      <c r="A41" s="236"/>
      <c r="B41" s="236"/>
      <c r="C41" s="236" t="s">
        <v>521</v>
      </c>
      <c r="D41" s="237" t="s">
        <v>114</v>
      </c>
      <c r="E41" s="210">
        <v>74</v>
      </c>
      <c r="F41" s="229"/>
      <c r="G41" s="239"/>
      <c r="H41" s="229">
        <v>15.35</v>
      </c>
      <c r="I41" s="239">
        <v>74</v>
      </c>
      <c r="J41" s="229">
        <v>793.15999999999997</v>
      </c>
    </row>
    <row r="42">
      <c r="A42" s="236"/>
      <c r="B42" s="236"/>
      <c r="C42" s="236" t="s">
        <v>522</v>
      </c>
      <c r="D42" s="237" t="s">
        <v>114</v>
      </c>
      <c r="E42" s="210">
        <v>36</v>
      </c>
      <c r="F42" s="229"/>
      <c r="G42" s="239"/>
      <c r="H42" s="229">
        <v>7.4699999999999998</v>
      </c>
      <c r="I42" s="239">
        <v>36</v>
      </c>
      <c r="J42" s="229">
        <v>385.86000000000001</v>
      </c>
    </row>
    <row r="43">
      <c r="A43" s="241"/>
      <c r="B43" s="241"/>
      <c r="C43" s="241" t="s">
        <v>116</v>
      </c>
      <c r="D43" s="242" t="s">
        <v>117</v>
      </c>
      <c r="E43" s="243">
        <v>1.6200000000000001</v>
      </c>
      <c r="F43" s="246"/>
      <c r="G43" s="245" t="s">
        <v>108</v>
      </c>
      <c r="H43" s="246">
        <v>1.6200000000000001</v>
      </c>
      <c r="I43" s="245"/>
      <c r="J43" s="246"/>
    </row>
    <row r="44">
      <c r="C44" s="247" t="s">
        <v>118</v>
      </c>
      <c r="G44" s="247">
        <v>43.560000000000002</v>
      </c>
      <c r="H44" s="247"/>
      <c r="I44" s="247">
        <v>2250.8599999999997</v>
      </c>
      <c r="J44" s="247"/>
    </row>
    <row r="45" ht="42.75">
      <c r="A45" s="236">
        <v>3</v>
      </c>
      <c r="B45" s="236" t="s">
        <v>1119</v>
      </c>
      <c r="C45" s="236" t="s">
        <v>1120</v>
      </c>
      <c r="D45" s="237" t="s">
        <v>1121</v>
      </c>
      <c r="E45" s="210">
        <v>0.029999999999999999</v>
      </c>
      <c r="F45" s="229">
        <v>165.94999999999999</v>
      </c>
      <c r="G45" s="239"/>
      <c r="H45" s="229"/>
      <c r="I45" s="239" t="s">
        <v>108</v>
      </c>
      <c r="J45" s="229"/>
    </row>
    <row r="46">
      <c r="A46" s="236"/>
      <c r="B46" s="236"/>
      <c r="C46" s="236" t="s">
        <v>109</v>
      </c>
      <c r="D46" s="237"/>
      <c r="E46" s="210"/>
      <c r="F46" s="229">
        <v>165.94999999999999</v>
      </c>
      <c r="G46" s="239" t="s">
        <v>108</v>
      </c>
      <c r="H46" s="229">
        <v>4.9800000000000004</v>
      </c>
      <c r="I46" s="239">
        <v>51.68</v>
      </c>
      <c r="J46" s="229">
        <v>257.29000000000002</v>
      </c>
    </row>
    <row r="47">
      <c r="A47" s="236"/>
      <c r="B47" s="236"/>
      <c r="C47" s="236" t="s">
        <v>521</v>
      </c>
      <c r="D47" s="237" t="s">
        <v>114</v>
      </c>
      <c r="E47" s="210">
        <v>74</v>
      </c>
      <c r="F47" s="229"/>
      <c r="G47" s="239"/>
      <c r="H47" s="229">
        <v>3.6899999999999999</v>
      </c>
      <c r="I47" s="239">
        <v>74</v>
      </c>
      <c r="J47" s="229">
        <v>190.38999999999999</v>
      </c>
    </row>
    <row r="48">
      <c r="A48" s="236"/>
      <c r="B48" s="236"/>
      <c r="C48" s="236" t="s">
        <v>522</v>
      </c>
      <c r="D48" s="237" t="s">
        <v>114</v>
      </c>
      <c r="E48" s="210">
        <v>36</v>
      </c>
      <c r="F48" s="229"/>
      <c r="G48" s="239"/>
      <c r="H48" s="229">
        <v>1.79</v>
      </c>
      <c r="I48" s="239">
        <v>36</v>
      </c>
      <c r="J48" s="229">
        <v>92.620000000000005</v>
      </c>
    </row>
    <row r="49">
      <c r="A49" s="241"/>
      <c r="B49" s="241"/>
      <c r="C49" s="241" t="s">
        <v>116</v>
      </c>
      <c r="D49" s="242" t="s">
        <v>117</v>
      </c>
      <c r="E49" s="243">
        <v>12.960000000000001</v>
      </c>
      <c r="F49" s="246"/>
      <c r="G49" s="245" t="s">
        <v>108</v>
      </c>
      <c r="H49" s="246">
        <v>0.38880000000000003</v>
      </c>
      <c r="I49" s="245"/>
      <c r="J49" s="246"/>
    </row>
    <row r="50">
      <c r="C50" s="247" t="s">
        <v>118</v>
      </c>
      <c r="G50" s="247">
        <v>10.460000000000001</v>
      </c>
      <c r="H50" s="247"/>
      <c r="I50" s="247">
        <v>540.29999999999995</v>
      </c>
      <c r="J50" s="247"/>
    </row>
    <row r="51" ht="42.75">
      <c r="A51" s="236">
        <v>4</v>
      </c>
      <c r="B51" s="236" t="s">
        <v>1122</v>
      </c>
      <c r="C51" s="236" t="s">
        <v>1123</v>
      </c>
      <c r="D51" s="237" t="s">
        <v>1124</v>
      </c>
      <c r="E51" s="210">
        <v>2</v>
      </c>
      <c r="F51" s="229">
        <v>31.329999999999998</v>
      </c>
      <c r="G51" s="239"/>
      <c r="H51" s="229"/>
      <c r="I51" s="239" t="s">
        <v>108</v>
      </c>
      <c r="J51" s="229"/>
    </row>
    <row r="52">
      <c r="A52" s="236"/>
      <c r="B52" s="236"/>
      <c r="C52" s="236" t="s">
        <v>109</v>
      </c>
      <c r="D52" s="237"/>
      <c r="E52" s="210"/>
      <c r="F52" s="229">
        <v>31.329999999999998</v>
      </c>
      <c r="G52" s="239" t="s">
        <v>108</v>
      </c>
      <c r="H52" s="229">
        <v>62.659999999999997</v>
      </c>
      <c r="I52" s="239">
        <v>51.68</v>
      </c>
      <c r="J52" s="229">
        <v>3238.27</v>
      </c>
    </row>
    <row r="53">
      <c r="A53" s="236"/>
      <c r="B53" s="236"/>
      <c r="C53" s="236" t="s">
        <v>521</v>
      </c>
      <c r="D53" s="237" t="s">
        <v>114</v>
      </c>
      <c r="E53" s="210">
        <v>74</v>
      </c>
      <c r="F53" s="229"/>
      <c r="G53" s="239"/>
      <c r="H53" s="229">
        <v>46.369999999999997</v>
      </c>
      <c r="I53" s="239">
        <v>74</v>
      </c>
      <c r="J53" s="229">
        <v>2396.3200000000002</v>
      </c>
    </row>
    <row r="54">
      <c r="A54" s="236"/>
      <c r="B54" s="236"/>
      <c r="C54" s="236" t="s">
        <v>522</v>
      </c>
      <c r="D54" s="237" t="s">
        <v>114</v>
      </c>
      <c r="E54" s="210">
        <v>36</v>
      </c>
      <c r="F54" s="229"/>
      <c r="G54" s="239"/>
      <c r="H54" s="229">
        <v>22.559999999999999</v>
      </c>
      <c r="I54" s="239">
        <v>36</v>
      </c>
      <c r="J54" s="229">
        <v>1165.78</v>
      </c>
    </row>
    <row r="55">
      <c r="A55" s="241"/>
      <c r="B55" s="241"/>
      <c r="C55" s="241" t="s">
        <v>116</v>
      </c>
      <c r="D55" s="242" t="s">
        <v>117</v>
      </c>
      <c r="E55" s="243">
        <v>2.4300000000000002</v>
      </c>
      <c r="F55" s="246"/>
      <c r="G55" s="245" t="s">
        <v>108</v>
      </c>
      <c r="H55" s="246">
        <v>4.8600000000000003</v>
      </c>
      <c r="I55" s="245"/>
      <c r="J55" s="246"/>
    </row>
    <row r="56">
      <c r="C56" s="247" t="s">
        <v>118</v>
      </c>
      <c r="G56" s="247">
        <v>131.58999999999997</v>
      </c>
      <c r="H56" s="247"/>
      <c r="I56" s="247">
        <v>6800.3700000000008</v>
      </c>
      <c r="J56" s="247"/>
    </row>
    <row r="58">
      <c r="A58" s="249" t="s">
        <v>1125</v>
      </c>
      <c r="B58" s="249"/>
      <c r="C58" s="249"/>
      <c r="D58" s="249"/>
      <c r="E58" s="249"/>
      <c r="F58" s="249"/>
      <c r="G58" s="247">
        <v>357.10000000000002</v>
      </c>
      <c r="H58" s="247"/>
      <c r="I58" s="247">
        <v>18453.93</v>
      </c>
      <c r="J58" s="247"/>
    </row>
    <row r="62">
      <c r="A62" s="249" t="s">
        <v>562</v>
      </c>
      <c r="B62" s="249"/>
      <c r="C62" s="249"/>
      <c r="D62" s="249"/>
      <c r="E62" s="249"/>
      <c r="F62" s="249"/>
      <c r="G62" s="247">
        <v>357.10000000000002</v>
      </c>
      <c r="H62" s="247"/>
      <c r="I62" s="247">
        <v>18453.93</v>
      </c>
      <c r="J62" s="247"/>
    </row>
    <row r="67">
      <c r="A67" s="377"/>
      <c r="B67" s="377"/>
      <c r="C67" s="377"/>
      <c r="D67" s="377"/>
      <c r="E67" s="377"/>
      <c r="F67" s="377"/>
      <c r="G67" s="377"/>
      <c r="H67" s="377"/>
      <c r="I67" s="377"/>
      <c r="J67" s="377"/>
    </row>
    <row r="68" ht="15.6">
      <c r="A68" s="378" t="s">
        <v>446</v>
      </c>
      <c r="B68" s="378"/>
      <c r="C68" s="379" t="s">
        <v>63</v>
      </c>
      <c r="D68" s="379"/>
      <c r="E68" s="379"/>
      <c r="F68" s="379"/>
      <c r="G68" s="379"/>
      <c r="H68" s="214" t="s">
        <v>447</v>
      </c>
      <c r="I68" s="380"/>
      <c r="J68" s="380"/>
    </row>
    <row r="69" ht="15.6">
      <c r="A69" s="380"/>
      <c r="B69" s="380"/>
      <c r="C69" s="381" t="s">
        <v>448</v>
      </c>
      <c r="D69" s="381"/>
      <c r="E69" s="381"/>
      <c r="F69" s="381"/>
      <c r="G69" s="381"/>
      <c r="H69" s="380"/>
      <c r="I69" s="380"/>
      <c r="J69" s="380"/>
    </row>
    <row r="70" ht="15.6">
      <c r="A70" s="380"/>
      <c r="B70" s="380"/>
      <c r="C70" s="380"/>
      <c r="D70" s="380"/>
      <c r="E70" s="380"/>
      <c r="F70" s="380"/>
      <c r="G70" s="380"/>
      <c r="H70" s="380"/>
      <c r="I70" s="380"/>
      <c r="J70" s="380"/>
    </row>
    <row r="71" ht="15.6">
      <c r="A71" s="378" t="s">
        <v>449</v>
      </c>
      <c r="B71" s="378"/>
      <c r="C71" s="379" t="s">
        <v>63</v>
      </c>
      <c r="D71" s="379"/>
      <c r="E71" s="379"/>
      <c r="F71" s="379"/>
      <c r="G71" s="379"/>
      <c r="H71" s="380" t="s">
        <v>63</v>
      </c>
      <c r="I71" s="380"/>
      <c r="J71" s="380"/>
    </row>
    <row r="72" ht="15.6">
      <c r="A72" s="380"/>
      <c r="B72" s="380"/>
      <c r="C72" s="381" t="s">
        <v>448</v>
      </c>
      <c r="D72" s="381"/>
      <c r="E72" s="381"/>
      <c r="F72" s="381"/>
      <c r="G72" s="381"/>
      <c r="H72" s="380"/>
      <c r="I72" s="380"/>
      <c r="J72" s="380"/>
    </row>
  </sheetData>
  <mergeCells count="37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F13"/>
    <mergeCell ref="A14:J14"/>
    <mergeCell ref="B17:H17"/>
    <mergeCell ref="A18:J18"/>
    <mergeCell ref="A20:J20"/>
    <mergeCell ref="E24:G24"/>
    <mergeCell ref="E25:G25"/>
    <mergeCell ref="E26:G26"/>
    <mergeCell ref="A32:J32"/>
    <mergeCell ref="G38:H38"/>
    <mergeCell ref="I38:J38"/>
    <mergeCell ref="G44:H44"/>
    <mergeCell ref="I44:J44"/>
    <mergeCell ref="G50:H50"/>
    <mergeCell ref="I50:J50"/>
    <mergeCell ref="G56:H56"/>
    <mergeCell ref="I56:J56"/>
    <mergeCell ref="A58:F58"/>
    <mergeCell ref="G58:H58"/>
    <mergeCell ref="I58:J58"/>
    <mergeCell ref="A62:F62"/>
    <mergeCell ref="G62:H62"/>
    <mergeCell ref="I62:J62"/>
    <mergeCell ref="A68:B68"/>
    <mergeCell ref="C69:G69"/>
    <mergeCell ref="A71:B71"/>
    <mergeCell ref="C72:G72"/>
  </mergeCells>
  <printOptions headings="0" gridLines="0"/>
  <pageMargins left="0.55118110236220474" right="0.31496062992125984" top="0.35433070866141736" bottom="0.39370078740157477" header="0.31496062992125984" footer="0.31496062992125984"/>
  <pageSetup paperSize="9" scale="65" fitToWidth="1" fitToHeight="2" pageOrder="downThenOver" orientation="portrait" usePrinterDefaults="1" blackAndWhite="0" draft="0" cellComments="none" useFirstPageNumber="0" errors="displayed" horizontalDpi="600" verticalDpi="600" copies="1"/>
  <headerFooter>
    <oddFooter>&amp;R&amp;P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24" zoomScale="69" workbookViewId="0">
      <selection activeCell="A21" activeCellId="0" sqref="A21:J45"/>
    </sheetView>
  </sheetViews>
  <sheetFormatPr defaultColWidth="9.109375" defaultRowHeight="14.25"/>
  <cols>
    <col customWidth="1" min="1" max="1" style="1" width="5.6640625"/>
    <col customWidth="1" min="2" max="2" style="1" width="11.6640625"/>
    <col customWidth="1" min="3" max="3" style="1" width="31.109375"/>
    <col customWidth="1" min="4" max="5" style="1" width="11.6640625"/>
    <col customWidth="1" min="6" max="9" style="1" width="12.6640625"/>
    <col customWidth="1" min="10" max="10" style="1" width="13"/>
    <col min="11" max="16384" style="1" width="9.109375"/>
  </cols>
  <sheetData>
    <row r="1">
      <c r="A1" s="209" t="s">
        <v>89</v>
      </c>
      <c r="B1" s="209"/>
      <c r="C1" s="209"/>
      <c r="D1" s="209"/>
      <c r="E1" s="209"/>
      <c r="F1" s="209"/>
      <c r="G1" s="209"/>
      <c r="H1" s="209"/>
      <c r="I1" s="209"/>
      <c r="J1" s="209"/>
    </row>
    <row r="2">
      <c r="A2" s="210"/>
      <c r="B2" s="210"/>
      <c r="C2" s="210"/>
      <c r="D2" s="210"/>
      <c r="E2" s="210"/>
      <c r="F2" s="210"/>
      <c r="G2" s="210"/>
      <c r="H2" s="210"/>
      <c r="I2" s="210"/>
      <c r="J2" s="211" t="s">
        <v>494</v>
      </c>
    </row>
    <row r="3" ht="15.75">
      <c r="A3" s="212"/>
      <c r="B3" s="213" t="s">
        <v>451</v>
      </c>
      <c r="C3" s="213"/>
      <c r="D3" s="213"/>
      <c r="E3" s="213"/>
      <c r="F3" s="214"/>
      <c r="G3" s="213" t="s">
        <v>452</v>
      </c>
      <c r="H3" s="370"/>
      <c r="I3" s="370"/>
      <c r="J3" s="370"/>
    </row>
    <row r="4">
      <c r="A4" s="214"/>
      <c r="B4" s="215"/>
      <c r="C4" s="215"/>
      <c r="D4" s="215"/>
      <c r="E4" s="215"/>
      <c r="F4" s="214"/>
      <c r="G4" s="215"/>
      <c r="H4" s="370"/>
      <c r="I4" s="370"/>
      <c r="J4" s="370"/>
    </row>
    <row r="5">
      <c r="A5" s="214"/>
      <c r="B5" s="214"/>
      <c r="C5" s="215"/>
      <c r="D5" s="215"/>
      <c r="E5" s="215"/>
      <c r="F5" s="214"/>
      <c r="G5" s="215"/>
      <c r="H5" s="215"/>
      <c r="I5" s="215"/>
      <c r="J5" s="215"/>
    </row>
    <row r="6" ht="30" customHeight="1">
      <c r="A6" s="215"/>
      <c r="B6" s="371" t="s">
        <v>762</v>
      </c>
      <c r="C6" s="371"/>
      <c r="D6" s="371"/>
      <c r="E6" s="371"/>
      <c r="F6" s="214"/>
      <c r="G6" s="215" t="s">
        <v>496</v>
      </c>
      <c r="H6" s="370"/>
      <c r="I6" s="370"/>
      <c r="J6" s="370"/>
    </row>
    <row r="7">
      <c r="A7" s="217"/>
      <c r="B7" s="218" t="s">
        <v>456</v>
      </c>
      <c r="C7" s="218"/>
      <c r="D7" s="218"/>
      <c r="E7" s="218"/>
      <c r="F7" s="214"/>
      <c r="G7" s="218" t="s">
        <v>456</v>
      </c>
      <c r="H7" s="372"/>
      <c r="I7" s="372"/>
      <c r="J7" s="372"/>
    </row>
    <row r="9">
      <c r="A9" s="214"/>
      <c r="B9" s="214"/>
      <c r="C9" s="214"/>
      <c r="D9" s="214"/>
      <c r="E9" s="214"/>
      <c r="F9" s="214"/>
      <c r="G9" s="214"/>
      <c r="H9" s="214"/>
      <c r="I9" s="214"/>
      <c r="J9" s="211"/>
      <c r="K9" s="59"/>
    </row>
    <row r="10" ht="48.75" customHeight="1">
      <c r="A10" s="219" t="str">
        <f>CONCATENATE('титул '!K14," ",'титул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  </v>
      </c>
      <c r="B10" s="219"/>
      <c r="C10" s="219"/>
      <c r="D10" s="219"/>
      <c r="E10" s="219"/>
      <c r="F10" s="219"/>
      <c r="G10" s="219"/>
      <c r="H10" s="219"/>
      <c r="I10" s="219"/>
      <c r="J10" s="219"/>
    </row>
    <row r="11">
      <c r="A11" s="220" t="s">
        <v>498</v>
      </c>
      <c r="B11" s="220"/>
      <c r="C11" s="220"/>
      <c r="D11" s="220"/>
      <c r="E11" s="220"/>
      <c r="F11" s="220"/>
      <c r="G11" s="220"/>
      <c r="H11" s="220"/>
      <c r="I11" s="220"/>
      <c r="J11" s="220"/>
    </row>
    <row r="12" ht="30.75" customHeight="1">
      <c r="A12" s="214"/>
      <c r="B12" s="214"/>
      <c r="C12" s="214"/>
      <c r="D12" s="214"/>
      <c r="E12" s="214"/>
      <c r="F12" s="214"/>
      <c r="G12" s="214"/>
      <c r="H12" s="214"/>
      <c r="I12" s="214"/>
      <c r="J12" s="214"/>
    </row>
    <row r="13" ht="37.5" customHeight="1">
      <c r="A13" s="221" t="s">
        <v>499</v>
      </c>
      <c r="B13" s="221"/>
      <c r="C13" s="221"/>
      <c r="D13" s="221"/>
      <c r="E13" s="221"/>
      <c r="F13" s="221"/>
      <c r="G13" s="222" t="s">
        <v>20</v>
      </c>
      <c r="H13" s="223"/>
      <c r="I13" s="223"/>
      <c r="J13" s="223"/>
    </row>
    <row r="14">
      <c r="A14" s="224" t="s">
        <v>460</v>
      </c>
      <c r="B14" s="224"/>
      <c r="C14" s="224"/>
      <c r="D14" s="224"/>
      <c r="E14" s="224"/>
      <c r="F14" s="224"/>
      <c r="G14" s="224"/>
      <c r="H14" s="224"/>
      <c r="I14" s="224"/>
      <c r="J14" s="224"/>
    </row>
    <row r="15" ht="18.75" customHeight="1">
      <c r="A15" s="214"/>
      <c r="B15" s="214"/>
      <c r="C15" s="214"/>
      <c r="D15" s="214"/>
      <c r="E15" s="214"/>
      <c r="F15" s="214"/>
      <c r="G15" s="214"/>
      <c r="H15" s="214"/>
      <c r="I15" s="214"/>
      <c r="J15" s="214"/>
    </row>
    <row r="16" ht="15" customHeight="1">
      <c r="A16" s="214"/>
      <c r="B16" s="214"/>
      <c r="C16" s="214"/>
      <c r="D16" s="214"/>
      <c r="E16" s="214"/>
      <c r="F16" s="214"/>
      <c r="G16" s="214"/>
      <c r="H16" s="214"/>
      <c r="I16" s="214"/>
      <c r="J16" s="214"/>
    </row>
    <row r="17" ht="16.5">
      <c r="A17" s="225" t="s">
        <v>837</v>
      </c>
      <c r="B17" s="226" t="s">
        <v>1105</v>
      </c>
      <c r="C17" s="226"/>
      <c r="D17" s="226"/>
      <c r="E17" s="227"/>
      <c r="F17" s="227"/>
      <c r="G17" s="227"/>
      <c r="H17" s="227"/>
      <c r="I17" s="227"/>
      <c r="J17" s="227"/>
    </row>
    <row r="18">
      <c r="A18" s="224" t="s">
        <v>462</v>
      </c>
      <c r="B18" s="224"/>
      <c r="C18" s="224"/>
      <c r="D18" s="224"/>
      <c r="E18" s="224"/>
      <c r="F18" s="224"/>
      <c r="G18" s="224"/>
      <c r="H18" s="224"/>
      <c r="I18" s="224"/>
      <c r="J18" s="224"/>
    </row>
    <row r="19" ht="18.75" customHeight="1">
      <c r="A19" s="214"/>
      <c r="B19" s="214"/>
      <c r="C19" s="214"/>
      <c r="D19" s="214"/>
      <c r="E19" s="214"/>
      <c r="F19" s="214"/>
      <c r="G19" s="214"/>
      <c r="H19" s="214"/>
      <c r="I19" s="214"/>
      <c r="J19" s="214"/>
    </row>
    <row r="20" ht="15.75" customHeight="1">
      <c r="A20" s="218" t="s">
        <v>503</v>
      </c>
      <c r="B20" s="218"/>
      <c r="C20" s="218"/>
      <c r="D20" s="218"/>
      <c r="E20" s="218"/>
      <c r="F20" s="218"/>
      <c r="G20" s="218"/>
      <c r="H20" s="218"/>
      <c r="I20" s="218"/>
      <c r="J20" s="218"/>
    </row>
    <row r="21">
      <c r="A21" s="214"/>
      <c r="B21" s="214"/>
      <c r="C21" s="214"/>
      <c r="D21" s="214"/>
      <c r="E21" s="214"/>
      <c r="F21" s="214"/>
      <c r="G21" s="214"/>
      <c r="H21" s="228" t="s">
        <v>504</v>
      </c>
      <c r="I21" s="228" t="s">
        <v>505</v>
      </c>
      <c r="J21" s="214"/>
    </row>
    <row r="22">
      <c r="A22" s="214"/>
      <c r="B22" s="214"/>
      <c r="C22" s="214"/>
      <c r="D22" s="214"/>
      <c r="E22" s="214"/>
      <c r="F22" s="214"/>
      <c r="G22" s="214"/>
      <c r="H22" s="228" t="s">
        <v>506</v>
      </c>
      <c r="I22" s="228" t="s">
        <v>506</v>
      </c>
      <c r="J22" s="214"/>
    </row>
    <row r="23">
      <c r="A23" s="214"/>
      <c r="B23" s="214"/>
      <c r="C23" s="214"/>
      <c r="D23" s="214"/>
      <c r="E23" s="215" t="s">
        <v>507</v>
      </c>
      <c r="F23" s="215"/>
      <c r="G23" s="215"/>
      <c r="H23" s="229">
        <v>0.22961000000000001</v>
      </c>
      <c r="I23" s="229">
        <v>11.869999999999999</v>
      </c>
      <c r="J23" s="214" t="s">
        <v>508</v>
      </c>
    </row>
    <row r="24">
      <c r="A24" s="214"/>
      <c r="B24" s="214"/>
      <c r="C24" s="214"/>
      <c r="D24" s="214"/>
      <c r="E24" s="215" t="s">
        <v>509</v>
      </c>
      <c r="F24" s="215"/>
      <c r="G24" s="215"/>
      <c r="H24" s="229">
        <v>8.5399999999999991</v>
      </c>
      <c r="I24" s="229">
        <v>8.5399999999999991</v>
      </c>
      <c r="J24" s="214" t="s">
        <v>510</v>
      </c>
    </row>
    <row r="25">
      <c r="A25" s="214"/>
      <c r="B25" s="214"/>
      <c r="C25" s="214"/>
      <c r="D25" s="214"/>
      <c r="E25" s="215" t="s">
        <v>511</v>
      </c>
      <c r="F25" s="215"/>
      <c r="G25" s="215"/>
      <c r="H25" s="229">
        <v>0.10934000000000001</v>
      </c>
      <c r="I25" s="229">
        <v>5.65069</v>
      </c>
      <c r="J25" s="214" t="s">
        <v>508</v>
      </c>
    </row>
    <row r="26">
      <c r="A26" s="214"/>
      <c r="B26" s="214"/>
      <c r="C26" s="214"/>
      <c r="D26" s="214"/>
      <c r="E26" s="214"/>
      <c r="F26" s="214"/>
      <c r="G26" s="214"/>
      <c r="H26" s="210"/>
      <c r="I26" s="229"/>
      <c r="J26" s="214"/>
    </row>
    <row r="27">
      <c r="A27" s="214" t="s">
        <v>764</v>
      </c>
      <c r="B27" s="214"/>
      <c r="C27" s="214"/>
      <c r="D27" s="230"/>
      <c r="E27" s="231"/>
      <c r="F27" s="214"/>
      <c r="G27" s="214"/>
      <c r="H27" s="214"/>
      <c r="I27" s="214"/>
      <c r="J27" s="214"/>
    </row>
    <row r="28" ht="71.25">
      <c r="A28" s="232" t="s">
        <v>93</v>
      </c>
      <c r="B28" s="232" t="s">
        <v>94</v>
      </c>
      <c r="C28" s="232" t="s">
        <v>95</v>
      </c>
      <c r="D28" s="232" t="s">
        <v>96</v>
      </c>
      <c r="E28" s="232" t="s">
        <v>97</v>
      </c>
      <c r="F28" s="232" t="s">
        <v>98</v>
      </c>
      <c r="G28" s="233" t="s">
        <v>99</v>
      </c>
      <c r="H28" s="232" t="s">
        <v>100</v>
      </c>
      <c r="I28" s="232" t="s">
        <v>101</v>
      </c>
      <c r="J28" s="232" t="s">
        <v>102</v>
      </c>
    </row>
    <row r="29">
      <c r="A29" s="232">
        <v>1</v>
      </c>
      <c r="B29" s="232">
        <v>2</v>
      </c>
      <c r="C29" s="232">
        <v>3</v>
      </c>
      <c r="D29" s="232">
        <v>4</v>
      </c>
      <c r="E29" s="232">
        <v>5</v>
      </c>
      <c r="F29" s="232">
        <v>6</v>
      </c>
      <c r="G29" s="232">
        <v>7</v>
      </c>
      <c r="H29" s="232">
        <v>8</v>
      </c>
      <c r="I29" s="232">
        <v>9</v>
      </c>
      <c r="J29" s="232">
        <v>10</v>
      </c>
    </row>
    <row r="31" ht="16.800000000000001">
      <c r="A31" s="234" t="s">
        <v>1126</v>
      </c>
      <c r="B31" s="234"/>
      <c r="C31" s="234"/>
      <c r="D31" s="234"/>
      <c r="E31" s="234"/>
      <c r="F31" s="234"/>
      <c r="G31" s="234"/>
      <c r="H31" s="234"/>
      <c r="I31" s="234"/>
      <c r="J31" s="234"/>
    </row>
    <row r="32" ht="42.75">
      <c r="A32" s="236">
        <v>1</v>
      </c>
      <c r="B32" s="236" t="s">
        <v>1127</v>
      </c>
      <c r="C32" s="236" t="s">
        <v>1128</v>
      </c>
      <c r="D32" s="237" t="s">
        <v>1129</v>
      </c>
      <c r="E32" s="210">
        <v>7</v>
      </c>
      <c r="F32" s="229">
        <v>15.619999999999999</v>
      </c>
      <c r="G32" s="239"/>
      <c r="H32" s="229"/>
      <c r="I32" s="239" t="s">
        <v>108</v>
      </c>
      <c r="J32" s="229"/>
    </row>
    <row r="33">
      <c r="A33" s="236"/>
      <c r="B33" s="236"/>
      <c r="C33" s="236" t="s">
        <v>109</v>
      </c>
      <c r="D33" s="237"/>
      <c r="E33" s="210"/>
      <c r="F33" s="229">
        <v>15.619999999999999</v>
      </c>
      <c r="G33" s="239" t="s">
        <v>108</v>
      </c>
      <c r="H33" s="229">
        <v>109.34</v>
      </c>
      <c r="I33" s="239">
        <v>51.68</v>
      </c>
      <c r="J33" s="229">
        <v>5650.6899999999996</v>
      </c>
    </row>
    <row r="34">
      <c r="A34" s="236"/>
      <c r="B34" s="236"/>
      <c r="C34" s="236" t="s">
        <v>521</v>
      </c>
      <c r="D34" s="237" t="s">
        <v>114</v>
      </c>
      <c r="E34" s="210">
        <v>74</v>
      </c>
      <c r="F34" s="229"/>
      <c r="G34" s="239"/>
      <c r="H34" s="229">
        <v>80.909999999999997</v>
      </c>
      <c r="I34" s="239">
        <v>74</v>
      </c>
      <c r="J34" s="229">
        <v>4181.5100000000002</v>
      </c>
    </row>
    <row r="35">
      <c r="A35" s="236"/>
      <c r="B35" s="236"/>
      <c r="C35" s="236" t="s">
        <v>522</v>
      </c>
      <c r="D35" s="237" t="s">
        <v>114</v>
      </c>
      <c r="E35" s="210">
        <v>36</v>
      </c>
      <c r="F35" s="229"/>
      <c r="G35" s="239"/>
      <c r="H35" s="229">
        <v>39.359999999999999</v>
      </c>
      <c r="I35" s="239">
        <v>36</v>
      </c>
      <c r="J35" s="229">
        <v>2034.25</v>
      </c>
    </row>
    <row r="36">
      <c r="A36" s="241"/>
      <c r="B36" s="241"/>
      <c r="C36" s="241" t="s">
        <v>116</v>
      </c>
      <c r="D36" s="242" t="s">
        <v>117</v>
      </c>
      <c r="E36" s="243">
        <v>1.22</v>
      </c>
      <c r="F36" s="246"/>
      <c r="G36" s="245" t="s">
        <v>108</v>
      </c>
      <c r="H36" s="246">
        <v>8.5399999999999991</v>
      </c>
      <c r="I36" s="245"/>
      <c r="J36" s="246"/>
    </row>
    <row r="37">
      <c r="C37" s="247" t="s">
        <v>118</v>
      </c>
      <c r="G37" s="247">
        <v>229.61000000000001</v>
      </c>
      <c r="H37" s="247"/>
      <c r="I37" s="247">
        <v>11866.450000000001</v>
      </c>
      <c r="J37" s="247"/>
    </row>
    <row r="39">
      <c r="A39" s="249" t="s">
        <v>1130</v>
      </c>
      <c r="B39" s="249"/>
      <c r="C39" s="249"/>
      <c r="D39" s="249"/>
      <c r="E39" s="249"/>
      <c r="F39" s="249"/>
      <c r="G39" s="247">
        <v>229.61000000000001</v>
      </c>
      <c r="H39" s="247"/>
      <c r="I39" s="247">
        <v>11866.450000000001</v>
      </c>
      <c r="J39" s="247"/>
    </row>
    <row r="43">
      <c r="A43" s="249" t="s">
        <v>562</v>
      </c>
      <c r="B43" s="249"/>
      <c r="C43" s="249"/>
      <c r="D43" s="249"/>
      <c r="E43" s="249"/>
      <c r="F43" s="249"/>
      <c r="G43" s="247">
        <v>229.61000000000001</v>
      </c>
      <c r="H43" s="247"/>
      <c r="I43" s="247">
        <v>11866.450000000001</v>
      </c>
      <c r="J43" s="247"/>
    </row>
    <row r="46">
      <c r="A46" s="214"/>
      <c r="B46" s="214"/>
      <c r="C46" s="214"/>
      <c r="D46" s="214"/>
      <c r="E46" s="214"/>
      <c r="F46" s="214"/>
      <c r="G46" s="214"/>
      <c r="H46" s="214"/>
      <c r="I46" s="214"/>
      <c r="J46" s="214"/>
    </row>
    <row r="47">
      <c r="A47" s="377"/>
      <c r="B47" s="377"/>
      <c r="C47" s="377"/>
      <c r="D47" s="377"/>
      <c r="E47" s="377"/>
      <c r="F47" s="377"/>
      <c r="G47" s="377"/>
      <c r="H47" s="377"/>
      <c r="I47" s="377"/>
      <c r="J47" s="377"/>
    </row>
    <row r="48" ht="15">
      <c r="A48" s="378" t="s">
        <v>446</v>
      </c>
      <c r="B48" s="378"/>
      <c r="C48" s="379" t="s">
        <v>63</v>
      </c>
      <c r="D48" s="379"/>
      <c r="E48" s="379"/>
      <c r="F48" s="379"/>
      <c r="G48" s="379"/>
      <c r="H48" s="214" t="s">
        <v>447</v>
      </c>
      <c r="I48" s="380"/>
      <c r="J48" s="380"/>
    </row>
    <row r="49" ht="15">
      <c r="A49" s="380"/>
      <c r="B49" s="380"/>
      <c r="C49" s="381" t="s">
        <v>448</v>
      </c>
      <c r="D49" s="381"/>
      <c r="E49" s="381"/>
      <c r="F49" s="381"/>
      <c r="G49" s="381"/>
      <c r="H49" s="380"/>
      <c r="I49" s="380"/>
      <c r="J49" s="380"/>
    </row>
    <row r="50" ht="15">
      <c r="A50" s="380"/>
      <c r="B50" s="380"/>
      <c r="C50" s="380"/>
      <c r="D50" s="380"/>
      <c r="E50" s="380"/>
      <c r="F50" s="380"/>
      <c r="G50" s="380"/>
      <c r="H50" s="380"/>
      <c r="I50" s="380"/>
      <c r="J50" s="380"/>
    </row>
    <row r="51" ht="15">
      <c r="A51" s="378" t="s">
        <v>449</v>
      </c>
      <c r="B51" s="378"/>
      <c r="C51" s="379" t="s">
        <v>63</v>
      </c>
      <c r="D51" s="379"/>
      <c r="E51" s="379"/>
      <c r="F51" s="379"/>
      <c r="G51" s="379"/>
      <c r="H51" s="380" t="s">
        <v>63</v>
      </c>
      <c r="I51" s="380"/>
      <c r="J51" s="380"/>
    </row>
    <row r="52" ht="15">
      <c r="A52" s="380"/>
      <c r="B52" s="380"/>
      <c r="C52" s="381" t="s">
        <v>448</v>
      </c>
      <c r="D52" s="381"/>
      <c r="E52" s="381"/>
      <c r="F52" s="381"/>
      <c r="G52" s="381"/>
      <c r="H52" s="380"/>
      <c r="I52" s="380"/>
      <c r="J52" s="380"/>
    </row>
  </sheetData>
  <mergeCells count="31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F13"/>
    <mergeCell ref="A14:J14"/>
    <mergeCell ref="B17:D17"/>
    <mergeCell ref="A18:J18"/>
    <mergeCell ref="A20:J20"/>
    <mergeCell ref="E23:G23"/>
    <mergeCell ref="E24:G24"/>
    <mergeCell ref="E25:G25"/>
    <mergeCell ref="A31:J31"/>
    <mergeCell ref="G37:H37"/>
    <mergeCell ref="I37:J37"/>
    <mergeCell ref="A39:F39"/>
    <mergeCell ref="G39:H39"/>
    <mergeCell ref="I39:J39"/>
    <mergeCell ref="A43:F43"/>
    <mergeCell ref="G43:H43"/>
    <mergeCell ref="I43:J43"/>
    <mergeCell ref="A48:B48"/>
    <mergeCell ref="C49:G49"/>
    <mergeCell ref="A51:B51"/>
    <mergeCell ref="C52:G52"/>
  </mergeCells>
  <printOptions headings="0" gridLines="0"/>
  <pageMargins left="0.55118110236220474" right="0.31496062992125984" top="0.31496062992125984" bottom="0.43307086614173229" header="0.27559055118110237" footer="0.31496062992125984"/>
  <pageSetup paperSize="9" scale="63" fitToWidth="1" fitToHeight="2" pageOrder="downThenOver" orientation="portrait" usePrinterDefaults="1" blackAndWhite="0" draft="0" cellComments="none" useFirstPageNumber="0" errors="displayed" horizontalDpi="600" verticalDpi="600" copies="1"/>
  <headerFooter>
    <oddFooter>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3" zoomScale="118" workbookViewId="0">
      <selection activeCell="K33" activeCellId="0" sqref="K33"/>
    </sheetView>
  </sheetViews>
  <sheetFormatPr defaultColWidth="9.109375" defaultRowHeight="14.25"/>
  <cols>
    <col customWidth="1" min="1" max="1" style="1" width="5.6640625"/>
    <col customWidth="1" min="2" max="2" style="1" width="11.6640625"/>
    <col customWidth="1" min="3" max="3" style="1" width="31.109375"/>
    <col customWidth="1" min="4" max="5" style="1" width="11.6640625"/>
    <col customWidth="1" min="6" max="9" style="1" width="12.6640625"/>
    <col customWidth="1" min="10" max="10" style="1" width="13"/>
    <col min="11" max="16384" style="1" width="9.109375"/>
  </cols>
  <sheetData>
    <row r="1">
      <c r="A1" s="209" t="s">
        <v>89</v>
      </c>
      <c r="B1" s="209"/>
      <c r="C1" s="209"/>
      <c r="D1" s="209"/>
      <c r="E1" s="209"/>
      <c r="F1" s="209"/>
      <c r="G1" s="209"/>
      <c r="H1" s="209"/>
      <c r="I1" s="209"/>
      <c r="J1" s="209"/>
    </row>
    <row r="2">
      <c r="A2" s="210"/>
      <c r="B2" s="210"/>
      <c r="C2" s="210"/>
      <c r="D2" s="210"/>
      <c r="E2" s="210"/>
      <c r="F2" s="210"/>
      <c r="G2" s="210"/>
      <c r="H2" s="210"/>
      <c r="I2" s="210"/>
      <c r="J2" s="211" t="s">
        <v>494</v>
      </c>
    </row>
    <row r="3" ht="15.75">
      <c r="A3" s="212"/>
      <c r="B3" s="213" t="s">
        <v>451</v>
      </c>
      <c r="C3" s="213"/>
      <c r="D3" s="213"/>
      <c r="E3" s="213"/>
      <c r="F3" s="214"/>
      <c r="G3" s="213" t="s">
        <v>452</v>
      </c>
      <c r="H3" s="370"/>
      <c r="I3" s="370"/>
      <c r="J3" s="370"/>
    </row>
    <row r="4">
      <c r="A4" s="214"/>
      <c r="B4" s="215"/>
      <c r="C4" s="215"/>
      <c r="D4" s="215"/>
      <c r="E4" s="215"/>
      <c r="F4" s="214"/>
      <c r="G4" s="215"/>
      <c r="H4" s="370"/>
      <c r="I4" s="370"/>
      <c r="J4" s="370"/>
    </row>
    <row r="5">
      <c r="A5" s="214"/>
      <c r="B5" s="214"/>
      <c r="C5" s="215"/>
      <c r="D5" s="215"/>
      <c r="E5" s="215"/>
      <c r="F5" s="214"/>
      <c r="G5" s="215"/>
      <c r="H5" s="215"/>
      <c r="I5" s="215"/>
      <c r="J5" s="215"/>
    </row>
    <row r="6">
      <c r="A6" s="215"/>
      <c r="B6" s="216" t="s">
        <v>495</v>
      </c>
      <c r="C6" s="216"/>
      <c r="D6" s="216"/>
      <c r="E6" s="216"/>
      <c r="F6" s="214"/>
      <c r="G6" s="215" t="s">
        <v>496</v>
      </c>
      <c r="H6" s="370"/>
      <c r="I6" s="370"/>
      <c r="J6" s="370"/>
    </row>
    <row r="7">
      <c r="A7" s="217"/>
      <c r="B7" s="218" t="s">
        <v>456</v>
      </c>
      <c r="C7" s="218"/>
      <c r="D7" s="218"/>
      <c r="E7" s="218"/>
      <c r="F7" s="214"/>
      <c r="G7" s="218" t="s">
        <v>456</v>
      </c>
      <c r="H7" s="372"/>
      <c r="I7" s="372"/>
      <c r="J7" s="372"/>
    </row>
    <row r="9">
      <c r="A9" s="214"/>
      <c r="B9" s="214"/>
      <c r="C9" s="214"/>
      <c r="D9" s="214"/>
      <c r="E9" s="214"/>
      <c r="F9" s="214"/>
      <c r="G9" s="214"/>
      <c r="H9" s="214"/>
      <c r="I9" s="214"/>
      <c r="J9" s="211"/>
      <c r="K9" s="59"/>
    </row>
    <row r="10" ht="48.75" customHeight="1">
      <c r="A10" s="219" t="str">
        <f>CONCATENATE('титул '!M13," ",'титул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  </v>
      </c>
      <c r="B10" s="219"/>
      <c r="C10" s="219"/>
      <c r="D10" s="219"/>
      <c r="E10" s="219"/>
      <c r="F10" s="219"/>
      <c r="G10" s="219"/>
      <c r="H10" s="219"/>
      <c r="I10" s="219"/>
      <c r="J10" s="219"/>
    </row>
    <row r="11">
      <c r="A11" s="220" t="s">
        <v>498</v>
      </c>
      <c r="B11" s="220"/>
      <c r="C11" s="220"/>
      <c r="D11" s="220"/>
      <c r="E11" s="220"/>
      <c r="F11" s="220"/>
      <c r="G11" s="220"/>
      <c r="H11" s="220"/>
      <c r="I11" s="220"/>
      <c r="J11" s="220"/>
    </row>
    <row r="12" ht="30.75" customHeight="1">
      <c r="A12" s="214"/>
      <c r="B12" s="214"/>
      <c r="C12" s="214"/>
      <c r="D12" s="214"/>
      <c r="E12" s="214"/>
      <c r="F12" s="214"/>
      <c r="G12" s="214"/>
      <c r="H12" s="214"/>
      <c r="I12" s="214"/>
      <c r="J12" s="214"/>
    </row>
    <row r="13" ht="37.5" customHeight="1">
      <c r="A13" s="221" t="s">
        <v>499</v>
      </c>
      <c r="B13" s="221"/>
      <c r="C13" s="221"/>
      <c r="D13" s="221"/>
      <c r="E13" s="221"/>
      <c r="F13" s="221"/>
      <c r="G13" s="222" t="s">
        <v>1131</v>
      </c>
      <c r="H13" s="223"/>
      <c r="I13" s="223"/>
      <c r="J13" s="223"/>
    </row>
    <row r="14">
      <c r="A14" s="224" t="s">
        <v>460</v>
      </c>
      <c r="B14" s="224"/>
      <c r="C14" s="224"/>
      <c r="D14" s="224"/>
      <c r="E14" s="224"/>
      <c r="F14" s="224"/>
      <c r="G14" s="224"/>
      <c r="H14" s="224"/>
      <c r="I14" s="224"/>
      <c r="J14" s="224"/>
    </row>
    <row r="15" ht="18.75" customHeight="1">
      <c r="A15" s="214"/>
      <c r="B15" s="214"/>
      <c r="C15" s="214"/>
      <c r="D15" s="214"/>
      <c r="E15" s="214"/>
      <c r="F15" s="214"/>
      <c r="G15" s="214"/>
      <c r="H15" s="214"/>
      <c r="I15" s="214"/>
      <c r="J15" s="214"/>
    </row>
    <row r="16" ht="15" customHeight="1">
      <c r="A16" s="214"/>
      <c r="B16" s="214"/>
      <c r="C16" s="214"/>
      <c r="D16" s="214"/>
      <c r="E16" s="214"/>
      <c r="F16" s="214"/>
      <c r="G16" s="214"/>
      <c r="H16" s="214"/>
      <c r="I16" s="214"/>
      <c r="J16" s="214"/>
    </row>
    <row r="17" ht="16.5">
      <c r="A17" s="225" t="s">
        <v>837</v>
      </c>
      <c r="B17" s="226" t="s">
        <v>1105</v>
      </c>
      <c r="C17" s="226"/>
      <c r="D17" s="226"/>
      <c r="E17" s="227"/>
      <c r="F17" s="227"/>
      <c r="G17" s="227"/>
      <c r="H17" s="227"/>
      <c r="I17" s="227"/>
      <c r="J17" s="227"/>
    </row>
    <row r="18">
      <c r="A18" s="224" t="s">
        <v>462</v>
      </c>
      <c r="B18" s="224"/>
      <c r="C18" s="224"/>
      <c r="D18" s="224"/>
      <c r="E18" s="224"/>
      <c r="F18" s="224"/>
      <c r="G18" s="224"/>
      <c r="H18" s="224"/>
      <c r="I18" s="224"/>
      <c r="J18" s="224"/>
    </row>
    <row r="19" ht="18.75" customHeight="1">
      <c r="A19" s="214"/>
      <c r="B19" s="214"/>
      <c r="C19" s="214"/>
      <c r="D19" s="214"/>
      <c r="E19" s="214"/>
      <c r="F19" s="214"/>
      <c r="G19" s="214"/>
      <c r="H19" s="214"/>
      <c r="I19" s="214"/>
      <c r="J19" s="214"/>
    </row>
    <row r="20" ht="15.75" customHeight="1">
      <c r="A20" s="218" t="s">
        <v>503</v>
      </c>
      <c r="B20" s="218"/>
      <c r="C20" s="218"/>
      <c r="D20" s="218"/>
      <c r="E20" s="218"/>
      <c r="F20" s="218"/>
      <c r="G20" s="218"/>
      <c r="H20" s="218"/>
      <c r="I20" s="218"/>
      <c r="J20" s="218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214"/>
    </row>
    <row r="22" ht="15.75" customHeight="1">
      <c r="A22" s="214"/>
      <c r="B22" s="214"/>
      <c r="C22" s="214"/>
      <c r="D22" s="214"/>
      <c r="E22" s="214"/>
      <c r="F22" s="214"/>
      <c r="G22" s="214"/>
      <c r="H22" s="228" t="s">
        <v>504</v>
      </c>
      <c r="I22" s="228" t="s">
        <v>505</v>
      </c>
      <c r="J22" s="214"/>
    </row>
    <row r="23">
      <c r="A23" s="214"/>
      <c r="B23" s="214"/>
      <c r="C23" s="214"/>
      <c r="D23" s="214"/>
      <c r="E23" s="214"/>
      <c r="F23" s="214"/>
      <c r="G23" s="214"/>
      <c r="H23" s="228" t="s">
        <v>506</v>
      </c>
      <c r="I23" s="228" t="s">
        <v>506</v>
      </c>
      <c r="J23" s="214"/>
    </row>
    <row r="24">
      <c r="A24" s="214"/>
      <c r="B24" s="214"/>
      <c r="C24" s="214"/>
      <c r="D24" s="214"/>
      <c r="E24" s="215" t="s">
        <v>507</v>
      </c>
      <c r="F24" s="215"/>
      <c r="G24" s="215"/>
      <c r="H24" s="229">
        <v>0.13905999999999999</v>
      </c>
      <c r="I24" s="229">
        <v>6.0800000000000001</v>
      </c>
      <c r="J24" s="214" t="s">
        <v>508</v>
      </c>
    </row>
    <row r="25">
      <c r="A25" s="214"/>
      <c r="B25" s="214"/>
      <c r="C25" s="214"/>
      <c r="D25" s="214"/>
      <c r="E25" s="215" t="s">
        <v>509</v>
      </c>
      <c r="F25" s="215"/>
      <c r="G25" s="215"/>
      <c r="H25" s="229">
        <v>5.6800000000000006</v>
      </c>
      <c r="I25" s="229">
        <v>5.6800000000000006</v>
      </c>
      <c r="J25" s="214" t="s">
        <v>510</v>
      </c>
    </row>
    <row r="26">
      <c r="A26" s="214"/>
      <c r="B26" s="214"/>
      <c r="C26" s="214"/>
      <c r="D26" s="214"/>
      <c r="E26" s="215" t="s">
        <v>511</v>
      </c>
      <c r="F26" s="215"/>
      <c r="G26" s="215"/>
      <c r="H26" s="229">
        <v>0.066220000000000001</v>
      </c>
      <c r="I26" s="229">
        <v>2.8971300000000002</v>
      </c>
      <c r="J26" s="214" t="s">
        <v>508</v>
      </c>
    </row>
    <row r="27">
      <c r="A27" s="214"/>
      <c r="B27" s="214"/>
      <c r="C27" s="214"/>
      <c r="D27" s="214"/>
      <c r="E27" s="214"/>
      <c r="F27" s="214"/>
      <c r="G27" s="214"/>
      <c r="H27" s="210"/>
      <c r="I27" s="229"/>
      <c r="J27" s="214"/>
    </row>
    <row r="28">
      <c r="A28" s="214" t="s">
        <v>942</v>
      </c>
      <c r="B28" s="214"/>
      <c r="C28" s="214"/>
      <c r="D28" s="230"/>
      <c r="E28" s="231"/>
      <c r="F28" s="214"/>
      <c r="G28" s="214"/>
      <c r="H28" s="214"/>
      <c r="I28" s="214"/>
      <c r="J28" s="214"/>
    </row>
    <row r="29" ht="71.25">
      <c r="A29" s="232" t="s">
        <v>93</v>
      </c>
      <c r="B29" s="232" t="s">
        <v>94</v>
      </c>
      <c r="C29" s="232" t="s">
        <v>95</v>
      </c>
      <c r="D29" s="232" t="s">
        <v>96</v>
      </c>
      <c r="E29" s="232" t="s">
        <v>97</v>
      </c>
      <c r="F29" s="232" t="s">
        <v>98</v>
      </c>
      <c r="G29" s="233" t="s">
        <v>99</v>
      </c>
      <c r="H29" s="232" t="s">
        <v>100</v>
      </c>
      <c r="I29" s="232" t="s">
        <v>101</v>
      </c>
      <c r="J29" s="232" t="s">
        <v>102</v>
      </c>
    </row>
    <row r="30">
      <c r="A30" s="232">
        <v>1</v>
      </c>
      <c r="B30" s="232">
        <v>2</v>
      </c>
      <c r="C30" s="232">
        <v>3</v>
      </c>
      <c r="D30" s="232">
        <v>4</v>
      </c>
      <c r="E30" s="232">
        <v>5</v>
      </c>
      <c r="F30" s="232">
        <v>6</v>
      </c>
      <c r="G30" s="232">
        <v>7</v>
      </c>
      <c r="H30" s="232">
        <v>8</v>
      </c>
      <c r="I30" s="232">
        <v>9</v>
      </c>
      <c r="J30" s="232">
        <v>10</v>
      </c>
    </row>
    <row r="32" ht="16.800000000000001">
      <c r="A32" s="234" t="s">
        <v>1132</v>
      </c>
      <c r="B32" s="234"/>
      <c r="C32" s="234"/>
      <c r="D32" s="234"/>
      <c r="E32" s="234"/>
      <c r="F32" s="234"/>
      <c r="G32" s="234"/>
      <c r="H32" s="234"/>
      <c r="I32" s="234"/>
      <c r="J32" s="234"/>
    </row>
    <row r="34" ht="16.800000000000001">
      <c r="A34" s="234" t="s">
        <v>1133</v>
      </c>
      <c r="B34" s="234"/>
      <c r="C34" s="234"/>
      <c r="D34" s="234"/>
      <c r="E34" s="234"/>
      <c r="F34" s="234"/>
      <c r="G34" s="234"/>
      <c r="H34" s="234"/>
      <c r="I34" s="234"/>
      <c r="J34" s="234"/>
    </row>
    <row r="35" ht="42.75">
      <c r="A35" s="236">
        <v>1</v>
      </c>
      <c r="B35" s="236" t="s">
        <v>1134</v>
      </c>
      <c r="C35" s="236" t="s">
        <v>1135</v>
      </c>
      <c r="D35" s="237" t="s">
        <v>1124</v>
      </c>
      <c r="E35" s="210">
        <v>1</v>
      </c>
      <c r="F35" s="229">
        <v>55.719999999999999</v>
      </c>
      <c r="G35" s="239"/>
      <c r="H35" s="229"/>
      <c r="I35" s="239" t="s">
        <v>108</v>
      </c>
      <c r="J35" s="229"/>
    </row>
    <row r="36">
      <c r="A36" s="236"/>
      <c r="B36" s="236"/>
      <c r="C36" s="236" t="s">
        <v>109</v>
      </c>
      <c r="D36" s="237"/>
      <c r="E36" s="210"/>
      <c r="F36" s="229">
        <v>55.719999999999999</v>
      </c>
      <c r="G36" s="239" t="s">
        <v>108</v>
      </c>
      <c r="H36" s="229">
        <v>55.719999999999999</v>
      </c>
      <c r="I36" s="239">
        <v>43.75</v>
      </c>
      <c r="J36" s="229">
        <v>2437.75</v>
      </c>
    </row>
    <row r="37">
      <c r="A37" s="236"/>
      <c r="B37" s="236"/>
      <c r="C37" s="236" t="s">
        <v>521</v>
      </c>
      <c r="D37" s="237" t="s">
        <v>114</v>
      </c>
      <c r="E37" s="210">
        <v>74</v>
      </c>
      <c r="F37" s="229"/>
      <c r="G37" s="239"/>
      <c r="H37" s="229">
        <v>41.229999999999997</v>
      </c>
      <c r="I37" s="239">
        <v>74</v>
      </c>
      <c r="J37" s="229">
        <v>1803.9400000000001</v>
      </c>
    </row>
    <row r="38">
      <c r="A38" s="236"/>
      <c r="B38" s="236"/>
      <c r="C38" s="236" t="s">
        <v>522</v>
      </c>
      <c r="D38" s="237" t="s">
        <v>114</v>
      </c>
      <c r="E38" s="210">
        <v>36</v>
      </c>
      <c r="F38" s="229"/>
      <c r="G38" s="239"/>
      <c r="H38" s="229">
        <v>20.059999999999999</v>
      </c>
      <c r="I38" s="239">
        <v>36</v>
      </c>
      <c r="J38" s="229">
        <v>877.59000000000003</v>
      </c>
    </row>
    <row r="39">
      <c r="A39" s="241"/>
      <c r="B39" s="241"/>
      <c r="C39" s="241" t="s">
        <v>116</v>
      </c>
      <c r="D39" s="242" t="s">
        <v>117</v>
      </c>
      <c r="E39" s="243">
        <v>4.8600000000000003</v>
      </c>
      <c r="F39" s="246"/>
      <c r="G39" s="245" t="s">
        <v>108</v>
      </c>
      <c r="H39" s="246">
        <v>4.8600000000000003</v>
      </c>
      <c r="I39" s="245"/>
      <c r="J39" s="246"/>
    </row>
    <row r="40">
      <c r="C40" s="247" t="s">
        <v>118</v>
      </c>
      <c r="G40" s="247">
        <v>117.00999999999999</v>
      </c>
      <c r="H40" s="247"/>
      <c r="I40" s="247">
        <v>5119.2800000000007</v>
      </c>
      <c r="J40" s="247"/>
    </row>
    <row r="41" ht="42.75">
      <c r="A41" s="236">
        <v>2</v>
      </c>
      <c r="B41" s="236" t="s">
        <v>1136</v>
      </c>
      <c r="C41" s="236" t="s">
        <v>1137</v>
      </c>
      <c r="D41" s="237" t="s">
        <v>1109</v>
      </c>
      <c r="E41" s="210">
        <v>1</v>
      </c>
      <c r="F41" s="229">
        <v>10.5</v>
      </c>
      <c r="G41" s="239"/>
      <c r="H41" s="229"/>
      <c r="I41" s="239" t="s">
        <v>108</v>
      </c>
      <c r="J41" s="229"/>
    </row>
    <row r="42">
      <c r="A42" s="236"/>
      <c r="B42" s="236"/>
      <c r="C42" s="236" t="s">
        <v>109</v>
      </c>
      <c r="D42" s="237"/>
      <c r="E42" s="210"/>
      <c r="F42" s="229">
        <v>10.5</v>
      </c>
      <c r="G42" s="239" t="s">
        <v>108</v>
      </c>
      <c r="H42" s="229">
        <v>10.5</v>
      </c>
      <c r="I42" s="239">
        <v>43.75</v>
      </c>
      <c r="J42" s="229">
        <v>459.38</v>
      </c>
    </row>
    <row r="43">
      <c r="A43" s="236"/>
      <c r="B43" s="236"/>
      <c r="C43" s="236" t="s">
        <v>521</v>
      </c>
      <c r="D43" s="237" t="s">
        <v>114</v>
      </c>
      <c r="E43" s="210">
        <v>74</v>
      </c>
      <c r="F43" s="229"/>
      <c r="G43" s="239"/>
      <c r="H43" s="229">
        <v>7.7699999999999996</v>
      </c>
      <c r="I43" s="239">
        <v>74</v>
      </c>
      <c r="J43" s="229">
        <v>339.94</v>
      </c>
    </row>
    <row r="44">
      <c r="A44" s="236"/>
      <c r="B44" s="236"/>
      <c r="C44" s="236" t="s">
        <v>522</v>
      </c>
      <c r="D44" s="237" t="s">
        <v>114</v>
      </c>
      <c r="E44" s="210">
        <v>36</v>
      </c>
      <c r="F44" s="229"/>
      <c r="G44" s="239"/>
      <c r="H44" s="229">
        <v>3.7799999999999998</v>
      </c>
      <c r="I44" s="239">
        <v>36</v>
      </c>
      <c r="J44" s="229">
        <v>165.38</v>
      </c>
    </row>
    <row r="45">
      <c r="A45" s="241"/>
      <c r="B45" s="241"/>
      <c r="C45" s="241" t="s">
        <v>116</v>
      </c>
      <c r="D45" s="242" t="s">
        <v>117</v>
      </c>
      <c r="E45" s="243">
        <v>0.81999999999999995</v>
      </c>
      <c r="F45" s="246"/>
      <c r="G45" s="245" t="s">
        <v>108</v>
      </c>
      <c r="H45" s="246">
        <v>0.81999999999999995</v>
      </c>
      <c r="I45" s="245"/>
      <c r="J45" s="246"/>
    </row>
    <row r="46">
      <c r="C46" s="247" t="s">
        <v>118</v>
      </c>
      <c r="G46" s="247">
        <v>22.049999999999997</v>
      </c>
      <c r="H46" s="247"/>
      <c r="I46" s="247">
        <v>964.70000000000005</v>
      </c>
      <c r="J46" s="247"/>
    </row>
    <row r="48">
      <c r="A48" s="249" t="s">
        <v>1138</v>
      </c>
      <c r="B48" s="249"/>
      <c r="C48" s="249"/>
      <c r="D48" s="249"/>
      <c r="E48" s="249"/>
      <c r="F48" s="249"/>
      <c r="G48" s="247">
        <v>139.06</v>
      </c>
      <c r="H48" s="247"/>
      <c r="I48" s="247">
        <v>6083.9800000000005</v>
      </c>
      <c r="J48" s="247"/>
    </row>
    <row r="52">
      <c r="A52" s="249" t="s">
        <v>1139</v>
      </c>
      <c r="B52" s="249"/>
      <c r="C52" s="249"/>
      <c r="D52" s="249"/>
      <c r="E52" s="249"/>
      <c r="F52" s="249"/>
      <c r="G52" s="247">
        <v>139.06</v>
      </c>
      <c r="H52" s="247"/>
      <c r="I52" s="247">
        <v>6083.9800000000005</v>
      </c>
      <c r="J52" s="247"/>
    </row>
    <row r="53">
      <c r="A53" s="377"/>
      <c r="B53" s="377"/>
      <c r="C53" s="377"/>
      <c r="D53" s="377"/>
      <c r="E53" s="377"/>
      <c r="F53" s="377"/>
      <c r="G53" s="377"/>
      <c r="H53" s="377"/>
      <c r="I53" s="377"/>
      <c r="J53" s="377"/>
    </row>
    <row r="54">
      <c r="A54" s="377"/>
      <c r="B54" s="377"/>
      <c r="C54" s="377"/>
      <c r="D54" s="377"/>
      <c r="E54" s="377"/>
      <c r="F54" s="377"/>
      <c r="G54" s="377"/>
      <c r="H54" s="377"/>
      <c r="I54" s="377"/>
      <c r="J54" s="377"/>
    </row>
    <row r="55" ht="15">
      <c r="A55" s="378" t="s">
        <v>446</v>
      </c>
      <c r="B55" s="378"/>
      <c r="C55" s="379" t="s">
        <v>63</v>
      </c>
      <c r="D55" s="379"/>
      <c r="E55" s="379"/>
      <c r="F55" s="379"/>
      <c r="G55" s="379"/>
      <c r="H55" s="214" t="s">
        <v>492</v>
      </c>
      <c r="I55" s="380"/>
      <c r="J55" s="380"/>
    </row>
    <row r="56" ht="15">
      <c r="A56" s="380"/>
      <c r="B56" s="380"/>
      <c r="C56" s="381" t="s">
        <v>448</v>
      </c>
      <c r="D56" s="381"/>
      <c r="E56" s="381"/>
      <c r="F56" s="381"/>
      <c r="G56" s="381"/>
      <c r="H56" s="380"/>
      <c r="I56" s="380"/>
      <c r="J56" s="380"/>
    </row>
    <row r="57" ht="15">
      <c r="A57" s="380"/>
      <c r="B57" s="380"/>
      <c r="C57" s="380"/>
      <c r="D57" s="380"/>
      <c r="E57" s="380"/>
      <c r="F57" s="380"/>
      <c r="G57" s="380"/>
      <c r="H57" s="380"/>
      <c r="I57" s="380"/>
      <c r="J57" s="380"/>
    </row>
    <row r="58" ht="15">
      <c r="A58" s="378" t="s">
        <v>449</v>
      </c>
      <c r="B58" s="378"/>
      <c r="C58" s="379" t="s">
        <v>63</v>
      </c>
      <c r="D58" s="379"/>
      <c r="E58" s="379"/>
      <c r="F58" s="379"/>
      <c r="G58" s="379"/>
      <c r="H58" s="380" t="s">
        <v>63</v>
      </c>
      <c r="I58" s="380"/>
      <c r="J58" s="380"/>
    </row>
    <row r="59" ht="15">
      <c r="A59" s="380"/>
      <c r="B59" s="380"/>
      <c r="C59" s="381" t="s">
        <v>448</v>
      </c>
      <c r="D59" s="381"/>
      <c r="E59" s="381"/>
      <c r="F59" s="381"/>
      <c r="G59" s="381"/>
      <c r="H59" s="380"/>
      <c r="I59" s="380"/>
      <c r="J59" s="380"/>
    </row>
  </sheetData>
  <mergeCells count="34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F13"/>
    <mergeCell ref="A14:J14"/>
    <mergeCell ref="B17:D17"/>
    <mergeCell ref="A18:J18"/>
    <mergeCell ref="A20:J20"/>
    <mergeCell ref="E24:G24"/>
    <mergeCell ref="E25:G25"/>
    <mergeCell ref="E26:G26"/>
    <mergeCell ref="A32:J32"/>
    <mergeCell ref="A34:J34"/>
    <mergeCell ref="G40:H40"/>
    <mergeCell ref="I40:J40"/>
    <mergeCell ref="G46:H46"/>
    <mergeCell ref="I46:J46"/>
    <mergeCell ref="A48:F48"/>
    <mergeCell ref="G48:H48"/>
    <mergeCell ref="I48:J48"/>
    <mergeCell ref="A52:F52"/>
    <mergeCell ref="G52:H52"/>
    <mergeCell ref="I52:J52"/>
    <mergeCell ref="A55:B55"/>
    <mergeCell ref="C56:G56"/>
    <mergeCell ref="A58:B58"/>
    <mergeCell ref="C59:G59"/>
  </mergeCells>
  <printOptions headings="0" gridLines="0"/>
  <pageMargins left="0.55118110236220474" right="0.31496062992125984" top="0.31496062992125984" bottom="0.43307086614173229" header="0.27559055118110237" footer="0.31496062992125984"/>
  <pageSetup paperSize="9" scale="69" fitToWidth="1" fitToHeight="2" pageOrder="downThenOver" orientation="portrait" usePrinterDefaults="1" blackAndWhite="0" draft="0" cellComments="none" useFirstPageNumber="0" errors="displayed" horizontalDpi="600" verticalDpi="600" copies="1"/>
  <headerFooter>
    <oddFooter>&amp;R&amp;P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32" zoomScale="69" workbookViewId="0">
      <selection activeCell="B42" activeCellId="0" sqref="B42:B44"/>
    </sheetView>
  </sheetViews>
  <sheetFormatPr defaultRowHeight="14.25"/>
  <cols>
    <col bestFit="1" customWidth="1" min="1" max="1" style="385" width="5"/>
    <col customWidth="1" min="2" max="2" style="385" width="29.6640625"/>
    <col customWidth="1" min="3" max="3" style="385" width="57.6640625"/>
    <col customWidth="1" min="4" max="4" style="385" width="21.5546875"/>
    <col customWidth="1" min="5" max="5" style="385" width="18"/>
    <col customWidth="1" min="6" max="6" style="385" width="16.33203125"/>
    <col min="7" max="16384" style="384" width="8.88671875"/>
  </cols>
  <sheetData>
    <row r="2">
      <c r="A2" s="386" t="s">
        <v>451</v>
      </c>
      <c r="B2" s="386"/>
      <c r="C2" s="387"/>
      <c r="D2" s="388" t="s">
        <v>452</v>
      </c>
      <c r="E2" s="388"/>
    </row>
    <row r="3">
      <c r="A3" s="389"/>
      <c r="B3" s="387"/>
      <c r="C3" s="387"/>
      <c r="D3" s="390"/>
      <c r="E3" s="391"/>
    </row>
    <row r="4">
      <c r="A4" s="392" t="s">
        <v>1140</v>
      </c>
      <c r="B4" s="392"/>
      <c r="C4" s="393" t="s">
        <v>1141</v>
      </c>
      <c r="D4" s="394"/>
      <c r="E4" s="395"/>
    </row>
    <row r="5">
      <c r="A5" s="396" t="s">
        <v>1142</v>
      </c>
      <c r="B5" s="396"/>
      <c r="C5" s="387"/>
      <c r="D5" s="397" t="s">
        <v>1143</v>
      </c>
      <c r="E5" s="397"/>
    </row>
    <row r="7" ht="15">
      <c r="B7" s="398"/>
      <c r="F7" s="398"/>
    </row>
    <row r="8" ht="15">
      <c r="A8" s="399" t="s">
        <v>1144</v>
      </c>
      <c r="B8" s="399"/>
      <c r="C8" s="399"/>
      <c r="D8" s="399"/>
      <c r="E8" s="399"/>
      <c r="F8" s="399"/>
    </row>
    <row r="9" ht="15">
      <c r="A9" s="399" t="s">
        <v>1145</v>
      </c>
      <c r="B9" s="399"/>
      <c r="C9" s="399"/>
      <c r="D9" s="399"/>
      <c r="E9" s="399"/>
      <c r="F9" s="399"/>
    </row>
    <row r="10" ht="15">
      <c r="A10" s="399"/>
      <c r="B10" s="400"/>
      <c r="C10" s="400"/>
      <c r="D10" s="400"/>
      <c r="E10" s="400"/>
      <c r="F10" s="400"/>
    </row>
    <row r="11" ht="50.399999999999999" customHeight="1">
      <c r="A11" s="401" t="str">
        <f>'титул '!K14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</c>
      <c r="B11" s="401"/>
      <c r="C11" s="401"/>
      <c r="D11" s="401"/>
      <c r="E11" s="401"/>
      <c r="F11" s="401"/>
    </row>
    <row r="12" ht="15">
      <c r="A12" s="400"/>
      <c r="B12" s="400"/>
      <c r="C12" s="400"/>
      <c r="D12" s="400"/>
      <c r="E12" s="400"/>
      <c r="F12" s="400"/>
    </row>
    <row r="13" ht="15">
      <c r="A13" s="402" t="s">
        <v>1146</v>
      </c>
      <c r="B13" s="402"/>
      <c r="C13" s="402"/>
      <c r="D13" s="402"/>
      <c r="E13" s="402"/>
      <c r="F13" s="402"/>
    </row>
    <row r="14" ht="15">
      <c r="A14" s="403" t="s">
        <v>1147</v>
      </c>
      <c r="B14" s="403"/>
      <c r="C14" s="403"/>
      <c r="D14" s="403"/>
      <c r="E14" s="403"/>
      <c r="F14" s="403"/>
    </row>
    <row r="15" ht="150">
      <c r="A15" s="404" t="s">
        <v>93</v>
      </c>
      <c r="B15" s="405" t="s">
        <v>1148</v>
      </c>
      <c r="C15" s="404" t="s">
        <v>1149</v>
      </c>
      <c r="D15" s="404" t="s">
        <v>1150</v>
      </c>
      <c r="E15" s="404" t="s">
        <v>1151</v>
      </c>
      <c r="F15" s="404" t="s">
        <v>1152</v>
      </c>
    </row>
    <row r="16" ht="15">
      <c r="A16" s="406">
        <v>1</v>
      </c>
      <c r="B16" s="407">
        <v>2</v>
      </c>
      <c r="C16" s="408">
        <v>3</v>
      </c>
      <c r="D16" s="409"/>
      <c r="E16" s="409">
        <v>4</v>
      </c>
      <c r="F16" s="407">
        <v>5</v>
      </c>
    </row>
    <row r="17" ht="30" hidden="1">
      <c r="A17" s="410">
        <v>1</v>
      </c>
      <c r="B17" s="410" t="s">
        <v>1153</v>
      </c>
      <c r="C17" s="411" t="s">
        <v>1154</v>
      </c>
      <c r="D17" s="410" t="s">
        <v>479</v>
      </c>
      <c r="E17" s="410" t="s">
        <v>1155</v>
      </c>
      <c r="F17" s="412">
        <f>((33+39.9*(0.4*1+0.6*0.5))*0.1)*0</f>
        <v>0</v>
      </c>
    </row>
    <row r="18" hidden="1">
      <c r="A18" s="413"/>
      <c r="B18" s="413"/>
      <c r="C18" s="414" t="s">
        <v>1156</v>
      </c>
      <c r="D18" s="413"/>
      <c r="E18" s="413"/>
      <c r="F18" s="415"/>
    </row>
    <row r="19" ht="30" hidden="1">
      <c r="A19" s="413"/>
      <c r="B19" s="413"/>
      <c r="C19" s="414" t="s">
        <v>1157</v>
      </c>
      <c r="D19" s="413"/>
      <c r="E19" s="413"/>
      <c r="F19" s="415"/>
    </row>
    <row r="20" hidden="1">
      <c r="A20" s="416"/>
      <c r="B20" s="416"/>
      <c r="C20" s="414" t="s">
        <v>1158</v>
      </c>
      <c r="D20" s="416"/>
      <c r="E20" s="416"/>
      <c r="F20" s="417"/>
    </row>
    <row r="21" ht="30" hidden="1">
      <c r="A21" s="410">
        <v>2</v>
      </c>
      <c r="B21" s="410" t="s">
        <v>1159</v>
      </c>
      <c r="C21" s="411" t="s">
        <v>1160</v>
      </c>
      <c r="D21" s="410" t="s">
        <v>1161</v>
      </c>
      <c r="E21" s="410" t="s">
        <v>1162</v>
      </c>
      <c r="F21" s="412">
        <f>(14.2+0.138*48)*0</f>
        <v>0</v>
      </c>
    </row>
    <row r="22" hidden="1">
      <c r="A22" s="413"/>
      <c r="B22" s="413"/>
      <c r="C22" s="414" t="s">
        <v>1163</v>
      </c>
      <c r="D22" s="413"/>
      <c r="E22" s="413"/>
      <c r="F22" s="415"/>
    </row>
    <row r="23" ht="30" hidden="1">
      <c r="A23" s="413"/>
      <c r="B23" s="416"/>
      <c r="C23" s="418" t="s">
        <v>1164</v>
      </c>
      <c r="D23" s="413"/>
      <c r="E23" s="413"/>
      <c r="F23" s="415"/>
    </row>
    <row r="24" ht="30" hidden="1">
      <c r="A24" s="410">
        <v>3</v>
      </c>
      <c r="B24" s="410" t="s">
        <v>1165</v>
      </c>
      <c r="C24" s="411" t="s">
        <v>1160</v>
      </c>
      <c r="D24" s="410" t="s">
        <v>1166</v>
      </c>
      <c r="E24" s="410" t="s">
        <v>1167</v>
      </c>
      <c r="F24" s="412">
        <f>5.1*0</f>
        <v>0</v>
      </c>
    </row>
    <row r="25" hidden="1">
      <c r="A25" s="413"/>
      <c r="B25" s="413"/>
      <c r="C25" s="419" t="s">
        <v>1168</v>
      </c>
      <c r="D25" s="413"/>
      <c r="E25" s="413"/>
      <c r="F25" s="415"/>
    </row>
    <row r="26" hidden="1">
      <c r="A26" s="413"/>
      <c r="B26" s="413"/>
      <c r="C26" s="419" t="s">
        <v>1169</v>
      </c>
      <c r="D26" s="413"/>
      <c r="E26" s="413"/>
      <c r="F26" s="415"/>
    </row>
    <row r="27" ht="30" hidden="1">
      <c r="A27" s="410">
        <v>3</v>
      </c>
      <c r="B27" s="420" t="s">
        <v>1170</v>
      </c>
      <c r="C27" s="421" t="s">
        <v>1171</v>
      </c>
      <c r="D27" s="422" t="s">
        <v>54</v>
      </c>
      <c r="E27" s="422" t="s">
        <v>1172</v>
      </c>
      <c r="F27" s="423">
        <f>ROUND(47.8+0.18*35*0,2)*0</f>
        <v>0</v>
      </c>
    </row>
    <row r="28" ht="30" hidden="1">
      <c r="A28" s="416"/>
      <c r="B28" s="424" t="s">
        <v>1173</v>
      </c>
      <c r="C28" s="425" t="s">
        <v>1174</v>
      </c>
      <c r="D28" s="426"/>
      <c r="E28" s="426"/>
      <c r="F28" s="427"/>
    </row>
    <row r="29" ht="30" hidden="1">
      <c r="A29" s="410">
        <v>4</v>
      </c>
      <c r="B29" s="422" t="s">
        <v>1173</v>
      </c>
      <c r="C29" s="411" t="s">
        <v>1175</v>
      </c>
      <c r="D29" s="428" t="s">
        <v>1161</v>
      </c>
      <c r="E29" s="428" t="s">
        <v>1176</v>
      </c>
      <c r="F29" s="429">
        <f>(297.7+2.29*(0.4*100+0.6*66))*0</f>
        <v>0</v>
      </c>
    </row>
    <row r="30" hidden="1">
      <c r="A30" s="413"/>
      <c r="B30" s="426"/>
      <c r="C30" s="414" t="s">
        <v>1177</v>
      </c>
      <c r="D30" s="430"/>
      <c r="E30" s="430"/>
      <c r="F30" s="431"/>
    </row>
    <row r="31" ht="30" hidden="1">
      <c r="A31" s="413"/>
      <c r="B31" s="426"/>
      <c r="C31" s="414" t="s">
        <v>1178</v>
      </c>
      <c r="D31" s="430"/>
      <c r="E31" s="430"/>
      <c r="F31" s="431"/>
    </row>
    <row r="32" ht="30">
      <c r="A32" s="410">
        <v>1</v>
      </c>
      <c r="B32" s="410" t="s">
        <v>1179</v>
      </c>
      <c r="C32" s="411" t="s">
        <v>1180</v>
      </c>
      <c r="D32" s="410" t="s">
        <v>778</v>
      </c>
      <c r="E32" s="410" t="s">
        <v>1181</v>
      </c>
      <c r="F32" s="412">
        <f>80.8</f>
        <v>80.799999999999997</v>
      </c>
    </row>
    <row r="33" ht="28.5" customHeight="1">
      <c r="A33" s="413"/>
      <c r="B33" s="413"/>
      <c r="C33" s="432" t="s">
        <v>1182</v>
      </c>
      <c r="D33" s="413"/>
      <c r="E33" s="413"/>
      <c r="F33" s="415"/>
    </row>
    <row r="34" ht="15">
      <c r="A34" s="416"/>
      <c r="B34" s="413"/>
      <c r="C34" s="433" t="s">
        <v>1183</v>
      </c>
      <c r="D34" s="413"/>
      <c r="E34" s="413"/>
      <c r="F34" s="415"/>
    </row>
    <row r="35" ht="90" hidden="1">
      <c r="A35" s="410">
        <v>3</v>
      </c>
      <c r="B35" s="434" t="s">
        <v>1184</v>
      </c>
      <c r="C35" s="411" t="s">
        <v>1185</v>
      </c>
      <c r="D35" s="410" t="s">
        <v>1186</v>
      </c>
      <c r="E35" s="410">
        <v>33.700000000000003</v>
      </c>
      <c r="F35" s="435">
        <f>33.7*0</f>
        <v>0</v>
      </c>
    </row>
    <row r="36" hidden="1">
      <c r="A36" s="413"/>
      <c r="B36" s="432" t="s">
        <v>1187</v>
      </c>
      <c r="C36" s="432" t="s">
        <v>1188</v>
      </c>
      <c r="D36" s="413"/>
      <c r="E36" s="413"/>
      <c r="F36" s="436"/>
    </row>
    <row r="37" hidden="1">
      <c r="A37" s="416"/>
      <c r="B37" s="437"/>
      <c r="C37" s="437" t="s">
        <v>1189</v>
      </c>
      <c r="D37" s="416"/>
      <c r="E37" s="416"/>
      <c r="F37" s="438"/>
    </row>
    <row r="38" ht="30" hidden="1">
      <c r="A38" s="410">
        <v>4</v>
      </c>
      <c r="B38" s="410" t="s">
        <v>1190</v>
      </c>
      <c r="C38" s="432" t="s">
        <v>1191</v>
      </c>
      <c r="D38" s="410"/>
      <c r="E38" s="410" t="s">
        <v>1192</v>
      </c>
      <c r="F38" s="412">
        <f>515.983*0.03*0</f>
        <v>0</v>
      </c>
    </row>
    <row r="39" hidden="1">
      <c r="A39" s="413"/>
      <c r="B39" s="413"/>
      <c r="C39" s="432" t="s">
        <v>1193</v>
      </c>
      <c r="D39" s="413"/>
      <c r="E39" s="413"/>
      <c r="F39" s="415"/>
    </row>
    <row r="40" hidden="1">
      <c r="A40" s="413"/>
      <c r="B40" s="439"/>
      <c r="C40" s="432"/>
      <c r="D40" s="440"/>
      <c r="E40" s="413"/>
      <c r="F40" s="415"/>
    </row>
    <row r="41" hidden="1">
      <c r="A41" s="413"/>
      <c r="B41" s="416"/>
      <c r="C41" s="437"/>
      <c r="D41" s="416"/>
      <c r="E41" s="416"/>
      <c r="F41" s="417"/>
    </row>
    <row r="42" ht="45" customHeight="1">
      <c r="A42" s="413">
        <v>2</v>
      </c>
      <c r="B42" s="441" t="s">
        <v>1194</v>
      </c>
      <c r="C42" s="411" t="s">
        <v>1195</v>
      </c>
      <c r="D42" s="410" t="s">
        <v>778</v>
      </c>
      <c r="E42" s="410" t="s">
        <v>1196</v>
      </c>
      <c r="F42" s="412">
        <f>80.8*0.05</f>
        <v>4.04</v>
      </c>
    </row>
    <row r="43" ht="15">
      <c r="A43" s="413"/>
      <c r="B43" s="442"/>
      <c r="C43" s="432" t="s">
        <v>1182</v>
      </c>
      <c r="D43" s="413"/>
      <c r="E43" s="413"/>
      <c r="F43" s="415"/>
    </row>
    <row r="44" ht="45">
      <c r="A44" s="416"/>
      <c r="B44" s="442"/>
      <c r="C44" s="437" t="s">
        <v>1197</v>
      </c>
      <c r="D44" s="413"/>
      <c r="E44" s="413"/>
      <c r="F44" s="415"/>
    </row>
    <row r="45" ht="30" hidden="1">
      <c r="A45" s="410">
        <v>3</v>
      </c>
      <c r="B45" s="410" t="s">
        <v>1198</v>
      </c>
      <c r="C45" s="419" t="s">
        <v>1199</v>
      </c>
      <c r="D45" s="410" t="s">
        <v>1186</v>
      </c>
      <c r="E45" s="410">
        <v>1.23</v>
      </c>
      <c r="F45" s="443">
        <f>1.23*0</f>
        <v>0</v>
      </c>
    </row>
    <row r="46" hidden="1">
      <c r="A46" s="413"/>
      <c r="B46" s="413"/>
      <c r="C46" s="419" t="s">
        <v>1200</v>
      </c>
      <c r="D46" s="413"/>
      <c r="E46" s="413"/>
      <c r="F46" s="444"/>
    </row>
    <row r="47" hidden="1">
      <c r="A47" s="416"/>
      <c r="B47" s="416"/>
      <c r="C47" s="437" t="s">
        <v>1201</v>
      </c>
      <c r="D47" s="416"/>
      <c r="E47" s="416"/>
      <c r="F47" s="445"/>
    </row>
    <row r="48" ht="30" hidden="1">
      <c r="A48" s="413">
        <v>5</v>
      </c>
      <c r="B48" s="446" t="s">
        <v>1202</v>
      </c>
      <c r="C48" s="419" t="s">
        <v>1203</v>
      </c>
      <c r="D48" s="410" t="s">
        <v>252</v>
      </c>
      <c r="E48" s="410" t="s">
        <v>1204</v>
      </c>
      <c r="F48" s="412">
        <v>0</v>
      </c>
    </row>
    <row r="49" hidden="1">
      <c r="A49" s="413"/>
      <c r="B49" s="432"/>
      <c r="C49" s="419" t="s">
        <v>1205</v>
      </c>
      <c r="D49" s="413"/>
      <c r="E49" s="413"/>
      <c r="F49" s="415"/>
    </row>
    <row r="50" hidden="1">
      <c r="A50" s="416"/>
      <c r="B50" s="437"/>
      <c r="C50" s="419" t="s">
        <v>1206</v>
      </c>
      <c r="D50" s="416"/>
      <c r="E50" s="416"/>
      <c r="F50" s="417"/>
    </row>
    <row r="51" hidden="1">
      <c r="A51" s="413"/>
      <c r="B51" s="432"/>
      <c r="C51" s="419"/>
      <c r="D51" s="413"/>
      <c r="E51" s="413"/>
      <c r="F51" s="436"/>
    </row>
    <row r="52" ht="59.25" hidden="1" customHeight="1">
      <c r="A52" s="410">
        <v>4</v>
      </c>
      <c r="B52" s="411" t="s">
        <v>1207</v>
      </c>
      <c r="C52" s="411" t="s">
        <v>1208</v>
      </c>
      <c r="D52" s="428" t="s">
        <v>479</v>
      </c>
      <c r="E52" s="428" t="s">
        <v>1209</v>
      </c>
      <c r="F52" s="429">
        <f>F57*0.05*0</f>
        <v>0</v>
      </c>
    </row>
    <row r="53" ht="30" hidden="1" customHeight="1">
      <c r="A53" s="413"/>
      <c r="B53" s="430" t="s">
        <v>1210</v>
      </c>
      <c r="C53" s="414" t="s">
        <v>1211</v>
      </c>
      <c r="D53" s="430"/>
      <c r="E53" s="430"/>
      <c r="F53" s="431"/>
    </row>
    <row r="54" ht="30" hidden="1">
      <c r="A54" s="413"/>
      <c r="B54" s="430"/>
      <c r="C54" s="414" t="s">
        <v>1212</v>
      </c>
      <c r="D54" s="430"/>
      <c r="E54" s="430"/>
      <c r="F54" s="431"/>
    </row>
    <row r="55" hidden="1">
      <c r="A55" s="413"/>
      <c r="B55" s="430"/>
      <c r="C55" s="414"/>
      <c r="D55" s="430"/>
      <c r="E55" s="430"/>
      <c r="F55" s="431"/>
    </row>
    <row r="56" ht="46.950000000000003" hidden="1" customHeight="1">
      <c r="A56" s="416"/>
      <c r="B56" s="430"/>
      <c r="C56" s="414" t="s">
        <v>1213</v>
      </c>
      <c r="D56" s="447"/>
      <c r="E56" s="447"/>
      <c r="F56" s="448"/>
    </row>
    <row r="57" ht="60" hidden="1" customHeight="1">
      <c r="A57" s="413">
        <v>3</v>
      </c>
      <c r="B57" s="410" t="s">
        <v>1214</v>
      </c>
      <c r="C57" s="411" t="s">
        <v>1208</v>
      </c>
      <c r="D57" s="428" t="s">
        <v>1215</v>
      </c>
      <c r="E57" s="428" t="s">
        <v>1216</v>
      </c>
      <c r="F57" s="429">
        <f>(21.2+30.176*(0.4*1+0.6*0.5))*0.1*0</f>
        <v>0</v>
      </c>
    </row>
    <row r="58" hidden="1">
      <c r="A58" s="413"/>
      <c r="B58" s="413"/>
      <c r="C58" s="414" t="s">
        <v>1217</v>
      </c>
      <c r="D58" s="430"/>
      <c r="E58" s="430"/>
      <c r="F58" s="431"/>
    </row>
    <row r="59" ht="30" hidden="1">
      <c r="A59" s="413"/>
      <c r="B59" s="413"/>
      <c r="C59" s="414" t="s">
        <v>1212</v>
      </c>
      <c r="D59" s="430"/>
      <c r="E59" s="430"/>
      <c r="F59" s="431"/>
    </row>
    <row r="60" ht="21" hidden="1" customHeight="1">
      <c r="A60" s="413"/>
      <c r="B60" s="416"/>
      <c r="C60" s="414" t="s">
        <v>1218</v>
      </c>
      <c r="D60" s="447"/>
      <c r="E60" s="447"/>
      <c r="F60" s="448"/>
    </row>
    <row r="61" ht="30" hidden="1">
      <c r="A61" s="413"/>
      <c r="B61" s="410" t="s">
        <v>1219</v>
      </c>
      <c r="C61" s="446" t="s">
        <v>1220</v>
      </c>
      <c r="D61" s="410" t="s">
        <v>1221</v>
      </c>
      <c r="E61" s="410" t="s">
        <v>1222</v>
      </c>
      <c r="F61" s="412">
        <f>(25.97+0.063*670)*0.5*0</f>
        <v>0</v>
      </c>
    </row>
    <row r="62" hidden="1">
      <c r="A62" s="413"/>
      <c r="B62" s="413"/>
      <c r="C62" s="432" t="s">
        <v>1223</v>
      </c>
      <c r="D62" s="413"/>
      <c r="E62" s="413"/>
      <c r="F62" s="415"/>
    </row>
    <row r="63" hidden="1">
      <c r="A63" s="413"/>
      <c r="B63" s="413"/>
      <c r="C63" s="432" t="s">
        <v>1224</v>
      </c>
      <c r="D63" s="413"/>
      <c r="E63" s="413"/>
      <c r="F63" s="415"/>
    </row>
    <row r="64" hidden="1">
      <c r="A64" s="413"/>
      <c r="B64" s="413"/>
      <c r="C64" s="432" t="s">
        <v>1225</v>
      </c>
      <c r="D64" s="413"/>
      <c r="E64" s="413"/>
      <c r="F64" s="415"/>
    </row>
    <row r="65" ht="45" hidden="1">
      <c r="A65" s="413"/>
      <c r="B65" s="416"/>
      <c r="C65" s="437" t="s">
        <v>1226</v>
      </c>
      <c r="D65" s="416"/>
      <c r="E65" s="416"/>
      <c r="F65" s="417"/>
    </row>
    <row r="66" ht="30" hidden="1">
      <c r="A66" s="413">
        <v>3</v>
      </c>
      <c r="B66" s="410" t="s">
        <v>1219</v>
      </c>
      <c r="C66" s="446" t="s">
        <v>1220</v>
      </c>
      <c r="D66" s="410" t="s">
        <v>1221</v>
      </c>
      <c r="E66" s="410" t="s">
        <v>1227</v>
      </c>
      <c r="F66" s="412">
        <f>ROUND((25.97+0.063*670)*0.5*0.35*0,2)</f>
        <v>0</v>
      </c>
    </row>
    <row r="67" hidden="1">
      <c r="A67" s="413"/>
      <c r="B67" s="413"/>
      <c r="C67" s="432" t="s">
        <v>1228</v>
      </c>
      <c r="D67" s="413"/>
      <c r="E67" s="413"/>
      <c r="F67" s="415"/>
    </row>
    <row r="68" hidden="1">
      <c r="A68" s="413"/>
      <c r="B68" s="413"/>
      <c r="C68" s="432" t="s">
        <v>1224</v>
      </c>
      <c r="D68" s="413"/>
      <c r="E68" s="413"/>
      <c r="F68" s="415"/>
    </row>
    <row r="69" hidden="1">
      <c r="A69" s="413"/>
      <c r="B69" s="413"/>
      <c r="C69" s="432" t="s">
        <v>1225</v>
      </c>
      <c r="D69" s="413"/>
      <c r="E69" s="413"/>
      <c r="F69" s="415"/>
    </row>
    <row r="70" ht="45" hidden="1">
      <c r="A70" s="439"/>
      <c r="B70" s="413"/>
      <c r="C70" s="419" t="s">
        <v>1226</v>
      </c>
      <c r="D70" s="440"/>
      <c r="E70" s="413"/>
      <c r="F70" s="415"/>
    </row>
    <row r="71" ht="45" hidden="1">
      <c r="A71" s="413"/>
      <c r="B71" s="416" t="s">
        <v>1210</v>
      </c>
      <c r="C71" s="416" t="s">
        <v>1229</v>
      </c>
      <c r="D71" s="416"/>
      <c r="E71" s="416"/>
      <c r="F71" s="417"/>
    </row>
    <row r="72">
      <c r="A72" s="410"/>
      <c r="B72" s="410"/>
      <c r="C72" s="449" t="s">
        <v>1230</v>
      </c>
      <c r="D72" s="450"/>
      <c r="E72" s="450"/>
      <c r="F72" s="451">
        <f>F17+F32+F42+F52+F57</f>
        <v>84.840000000000003</v>
      </c>
    </row>
    <row r="73" ht="30">
      <c r="A73" s="416"/>
      <c r="B73" s="416"/>
      <c r="C73" s="449" t="s">
        <v>1231</v>
      </c>
      <c r="D73" s="450"/>
      <c r="E73" s="450">
        <v>1.51</v>
      </c>
      <c r="F73" s="452">
        <f>ROUND(F72*E73,2)</f>
        <v>128.11000000000001</v>
      </c>
    </row>
    <row r="74" hidden="1">
      <c r="A74" s="416"/>
      <c r="B74" s="416"/>
      <c r="C74" s="449" t="s">
        <v>1232</v>
      </c>
      <c r="D74" s="450"/>
      <c r="E74" s="453">
        <v>0.20000000000000001</v>
      </c>
      <c r="F74" s="454">
        <f>F73*0.2</f>
        <v>25.622000000000003</v>
      </c>
    </row>
    <row r="75">
      <c r="A75" s="416"/>
      <c r="B75" s="416"/>
      <c r="C75" s="437" t="s">
        <v>1233</v>
      </c>
      <c r="D75" s="455"/>
      <c r="E75" s="455"/>
      <c r="F75" s="454">
        <f>F72*E73*1000</f>
        <v>128108.40000000002</v>
      </c>
    </row>
    <row r="76" ht="15.6" hidden="1">
      <c r="A76" s="456"/>
      <c r="B76" s="457"/>
      <c r="C76" s="456"/>
      <c r="D76" s="456"/>
      <c r="E76" s="457"/>
      <c r="F76" s="456"/>
    </row>
    <row r="77" ht="15.6">
      <c r="A77" s="458"/>
      <c r="B77" s="459"/>
      <c r="C77" s="449" t="s">
        <v>1234</v>
      </c>
      <c r="D77" s="458"/>
      <c r="E77" s="459"/>
      <c r="F77" s="460">
        <f>ROUND(F75/6.39,2)</f>
        <v>20048.260000000002</v>
      </c>
    </row>
    <row r="78" ht="15.6">
      <c r="A78" s="456"/>
      <c r="B78" s="457"/>
      <c r="C78" s="456"/>
      <c r="D78" s="456"/>
      <c r="E78" s="457"/>
      <c r="F78" s="456"/>
    </row>
    <row r="79">
      <c r="A79" s="456"/>
      <c r="B79" s="456" t="s">
        <v>1235</v>
      </c>
      <c r="C79" s="456"/>
      <c r="D79" s="456" t="s">
        <v>447</v>
      </c>
      <c r="E79" s="461"/>
      <c r="F79" s="461"/>
    </row>
    <row r="80">
      <c r="A80" s="456"/>
      <c r="B80" s="456"/>
      <c r="C80" s="456"/>
      <c r="D80" s="456"/>
      <c r="E80" s="456"/>
      <c r="F80" s="456"/>
    </row>
    <row r="81">
      <c r="A81" s="456"/>
      <c r="B81" s="456" t="s">
        <v>1236</v>
      </c>
      <c r="C81" s="456"/>
      <c r="D81" s="456"/>
      <c r="E81" s="456"/>
      <c r="F81" s="456"/>
    </row>
    <row r="82">
      <c r="A82" s="456"/>
      <c r="B82" s="456"/>
      <c r="C82" s="456"/>
      <c r="D82" s="456"/>
      <c r="E82" s="456"/>
      <c r="F82" s="456"/>
    </row>
    <row r="83">
      <c r="A83" s="462"/>
      <c r="B83" s="462"/>
      <c r="C83" s="462"/>
      <c r="D83" s="462"/>
      <c r="E83" s="462"/>
      <c r="F83" s="462"/>
    </row>
    <row r="84">
      <c r="A84" s="462"/>
      <c r="B84" s="462"/>
      <c r="C84" s="462"/>
      <c r="D84" s="462"/>
      <c r="E84" s="462"/>
      <c r="F84" s="462"/>
    </row>
    <row r="85">
      <c r="A85" s="462"/>
      <c r="B85" s="462"/>
      <c r="C85" s="462"/>
      <c r="D85" s="462"/>
      <c r="E85" s="462"/>
      <c r="F85" s="462"/>
    </row>
    <row r="86">
      <c r="A86" s="462"/>
      <c r="B86" s="462"/>
      <c r="C86" s="462"/>
      <c r="D86" s="462"/>
      <c r="E86" s="462"/>
      <c r="F86" s="462"/>
    </row>
    <row r="87">
      <c r="A87" s="462"/>
      <c r="B87" s="462"/>
      <c r="C87" s="462"/>
      <c r="D87" s="462"/>
      <c r="E87" s="462"/>
      <c r="F87" s="462"/>
    </row>
    <row r="88">
      <c r="A88" s="462"/>
      <c r="B88" s="462"/>
      <c r="C88" s="462"/>
      <c r="D88" s="462"/>
      <c r="E88" s="462"/>
      <c r="F88" s="462"/>
    </row>
    <row r="89">
      <c r="A89" s="462"/>
      <c r="B89" s="462"/>
      <c r="C89" s="462"/>
      <c r="D89" s="462"/>
      <c r="E89" s="462"/>
      <c r="F89" s="462"/>
    </row>
    <row r="90">
      <c r="A90" s="462"/>
      <c r="B90" s="462"/>
      <c r="C90" s="462"/>
      <c r="D90" s="462"/>
      <c r="E90" s="462"/>
      <c r="F90" s="462"/>
    </row>
    <row r="91">
      <c r="A91" s="462"/>
      <c r="B91" s="462"/>
      <c r="C91" s="462"/>
      <c r="D91" s="462"/>
      <c r="E91" s="462"/>
      <c r="F91" s="462"/>
    </row>
    <row r="92">
      <c r="A92" s="462"/>
      <c r="B92" s="462"/>
      <c r="C92" s="462"/>
      <c r="D92" s="462"/>
      <c r="E92" s="462"/>
      <c r="F92" s="462"/>
    </row>
    <row r="93">
      <c r="A93" s="462"/>
      <c r="B93" s="462"/>
      <c r="C93" s="462"/>
      <c r="D93" s="462"/>
      <c r="E93" s="462"/>
      <c r="F93" s="462"/>
    </row>
    <row r="94">
      <c r="A94" s="462"/>
    </row>
    <row r="95">
      <c r="A95" s="462"/>
    </row>
  </sheetData>
  <mergeCells count="91">
    <mergeCell ref="A2:B2"/>
    <mergeCell ref="D2:E2"/>
    <mergeCell ref="A4:B4"/>
    <mergeCell ref="A5:B5"/>
    <mergeCell ref="D5:E5"/>
    <mergeCell ref="A8:F8"/>
    <mergeCell ref="A9:F9"/>
    <mergeCell ref="A11:F11"/>
    <mergeCell ref="A13:F13"/>
    <mergeCell ref="A14:F14"/>
    <mergeCell ref="A17:A20"/>
    <mergeCell ref="B17:B20"/>
    <mergeCell ref="D17:D20"/>
    <mergeCell ref="E17:E20"/>
    <mergeCell ref="F17:F20"/>
    <mergeCell ref="A21:A23"/>
    <mergeCell ref="B21:B23"/>
    <mergeCell ref="D21:D23"/>
    <mergeCell ref="E21:E23"/>
    <mergeCell ref="F21:F23"/>
    <mergeCell ref="A24:A26"/>
    <mergeCell ref="B24:B26"/>
    <mergeCell ref="D24:D26"/>
    <mergeCell ref="E24:E26"/>
    <mergeCell ref="F24:F26"/>
    <mergeCell ref="A27:A28"/>
    <mergeCell ref="D27:D28"/>
    <mergeCell ref="E27:E28"/>
    <mergeCell ref="F27:F28"/>
    <mergeCell ref="A29:A31"/>
    <mergeCell ref="B29:B31"/>
    <mergeCell ref="D29:D31"/>
    <mergeCell ref="E29:E31"/>
    <mergeCell ref="F29:F31"/>
    <mergeCell ref="A32:A34"/>
    <mergeCell ref="B32:B34"/>
    <mergeCell ref="D32:D34"/>
    <mergeCell ref="E32:E34"/>
    <mergeCell ref="F32:F34"/>
    <mergeCell ref="A35:A37"/>
    <mergeCell ref="D35:D37"/>
    <mergeCell ref="E35:E37"/>
    <mergeCell ref="F35:F37"/>
    <mergeCell ref="B36:B37"/>
    <mergeCell ref="A38:A41"/>
    <mergeCell ref="B38:B41"/>
    <mergeCell ref="D38:D41"/>
    <mergeCell ref="E38:E41"/>
    <mergeCell ref="F38:F41"/>
    <mergeCell ref="A42:A44"/>
    <mergeCell ref="B42:B44"/>
    <mergeCell ref="D42:D44"/>
    <mergeCell ref="E42:E44"/>
    <mergeCell ref="F42:F44"/>
    <mergeCell ref="A45:A47"/>
    <mergeCell ref="B45:B47"/>
    <mergeCell ref="D45:D47"/>
    <mergeCell ref="E45:E47"/>
    <mergeCell ref="F45:F47"/>
    <mergeCell ref="A48:A50"/>
    <mergeCell ref="B48:B50"/>
    <mergeCell ref="D48:D50"/>
    <mergeCell ref="E48:E50"/>
    <mergeCell ref="F48:F50"/>
    <mergeCell ref="A52:A56"/>
    <mergeCell ref="D52:D56"/>
    <mergeCell ref="E52:E56"/>
    <mergeCell ref="F52:F56"/>
    <mergeCell ref="B53:B56"/>
    <mergeCell ref="A57:A60"/>
    <mergeCell ref="B57:B60"/>
    <mergeCell ref="D57:D60"/>
    <mergeCell ref="E57:E60"/>
    <mergeCell ref="F57:F60"/>
    <mergeCell ref="B61:B65"/>
    <mergeCell ref="D61:D65"/>
    <mergeCell ref="E61:E65"/>
    <mergeCell ref="F61:F65"/>
    <mergeCell ref="A66:A69"/>
    <mergeCell ref="B66:B69"/>
    <mergeCell ref="D66:D71"/>
    <mergeCell ref="E66:E71"/>
    <mergeCell ref="F66:F71"/>
    <mergeCell ref="A72:A73"/>
    <mergeCell ref="B72:B73"/>
    <mergeCell ref="B79:C79"/>
    <mergeCell ref="E79:F79"/>
    <mergeCell ref="B80:C80"/>
    <mergeCell ref="E80:F80"/>
    <mergeCell ref="B81:C82"/>
    <mergeCell ref="E81:F82"/>
  </mergeCells>
  <printOptions headings="0" gridLines="0"/>
  <pageMargins left="0.69999999999999996" right="0.69999999999999996" top="0.75" bottom="0.75" header="0.29999999999999999" footer="0.29999999999999999"/>
  <pageSetup paperSize="9" scale="5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4" tint="0.39997558519241921"/>
    <outlinePr applyStyles="0" summaryBelow="1" summaryRight="1" showOutlineSymbols="1"/>
    <pageSetUpPr autoPageBreaks="1" fitToPage="0"/>
  </sheetPr>
  <sheetViews>
    <sheetView showRuler="1" view="pageBreakPreview" zoomScale="85" workbookViewId="0">
      <selection activeCell="A11" activeCellId="0" sqref="A11:F11"/>
    </sheetView>
  </sheetViews>
  <sheetFormatPr defaultRowHeight="14.25"/>
  <cols>
    <col bestFit="1" customWidth="1" min="1" max="1" style="463" width="5"/>
    <col customWidth="1" min="2" max="2" style="463" width="29.6640625"/>
    <col customWidth="1" min="3" max="3" style="463" width="57.6640625"/>
    <col customWidth="1" min="4" max="4" style="463" width="21.5546875"/>
    <col bestFit="1" customWidth="1" min="5" max="5" style="463" width="18"/>
    <col bestFit="1" customWidth="1" min="6" max="13" style="463" width="15.44140625"/>
    <col min="14" max="256" style="463" width="9.109375"/>
    <col bestFit="1" customWidth="1" min="257" max="257" style="463" width="5"/>
    <col customWidth="1" min="258" max="258" style="463" width="29.6640625"/>
    <col customWidth="1" min="259" max="259" style="463" width="57.6640625"/>
    <col customWidth="1" min="260" max="260" style="463" width="21.5546875"/>
    <col bestFit="1" customWidth="1" min="261" max="261" style="463" width="18"/>
    <col bestFit="1" customWidth="1" min="262" max="269" style="463" width="15.44140625"/>
    <col min="270" max="512" style="463" width="9.109375"/>
    <col bestFit="1" customWidth="1" min="513" max="513" style="463" width="5"/>
    <col customWidth="1" min="514" max="514" style="463" width="29.6640625"/>
    <col customWidth="1" min="515" max="515" style="463" width="57.6640625"/>
    <col customWidth="1" min="516" max="516" style="463" width="21.5546875"/>
    <col bestFit="1" customWidth="1" min="517" max="517" style="463" width="18"/>
    <col bestFit="1" customWidth="1" min="518" max="525" style="463" width="15.44140625"/>
    <col min="526" max="768" style="463" width="9.109375"/>
    <col bestFit="1" customWidth="1" min="769" max="769" style="463" width="5"/>
    <col customWidth="1" min="770" max="770" style="463" width="29.6640625"/>
    <col customWidth="1" min="771" max="771" style="463" width="57.6640625"/>
    <col customWidth="1" min="772" max="772" style="463" width="21.5546875"/>
    <col bestFit="1" customWidth="1" min="773" max="773" style="463" width="18"/>
    <col bestFit="1" customWidth="1" min="774" max="781" style="463" width="15.44140625"/>
    <col min="782" max="1024" style="463" width="9.109375"/>
    <col bestFit="1" customWidth="1" min="1025" max="1025" style="463" width="5"/>
    <col customWidth="1" min="1026" max="1026" style="463" width="29.6640625"/>
    <col customWidth="1" min="1027" max="1027" style="463" width="57.6640625"/>
    <col customWidth="1" min="1028" max="1028" style="463" width="21.5546875"/>
    <col bestFit="1" customWidth="1" min="1029" max="1029" style="463" width="18"/>
    <col bestFit="1" customWidth="1" min="1030" max="1037" style="463" width="15.44140625"/>
    <col min="1038" max="1280" style="463" width="9.109375"/>
    <col bestFit="1" customWidth="1" min="1281" max="1281" style="463" width="5"/>
    <col customWidth="1" min="1282" max="1282" style="463" width="29.6640625"/>
    <col customWidth="1" min="1283" max="1283" style="463" width="57.6640625"/>
    <col customWidth="1" min="1284" max="1284" style="463" width="21.5546875"/>
    <col bestFit="1" customWidth="1" min="1285" max="1285" style="463" width="18"/>
    <col bestFit="1" customWidth="1" min="1286" max="1293" style="463" width="15.44140625"/>
    <col min="1294" max="1536" style="463" width="9.109375"/>
    <col bestFit="1" customWidth="1" min="1537" max="1537" style="463" width="5"/>
    <col customWidth="1" min="1538" max="1538" style="463" width="29.6640625"/>
    <col customWidth="1" min="1539" max="1539" style="463" width="57.6640625"/>
    <col customWidth="1" min="1540" max="1540" style="463" width="21.5546875"/>
    <col bestFit="1" customWidth="1" min="1541" max="1541" style="463" width="18"/>
    <col bestFit="1" customWidth="1" min="1542" max="1549" style="463" width="15.44140625"/>
    <col min="1550" max="1792" style="463" width="9.109375"/>
    <col bestFit="1" customWidth="1" min="1793" max="1793" style="463" width="5"/>
    <col customWidth="1" min="1794" max="1794" style="463" width="29.6640625"/>
    <col customWidth="1" min="1795" max="1795" style="463" width="57.6640625"/>
    <col customWidth="1" min="1796" max="1796" style="463" width="21.5546875"/>
    <col bestFit="1" customWidth="1" min="1797" max="1797" style="463" width="18"/>
    <col bestFit="1" customWidth="1" min="1798" max="1805" style="463" width="15.44140625"/>
    <col min="1806" max="2048" style="463" width="9.109375"/>
    <col bestFit="1" customWidth="1" min="2049" max="2049" style="463" width="5"/>
    <col customWidth="1" min="2050" max="2050" style="463" width="29.6640625"/>
    <col customWidth="1" min="2051" max="2051" style="463" width="57.6640625"/>
    <col customWidth="1" min="2052" max="2052" style="463" width="21.5546875"/>
    <col bestFit="1" customWidth="1" min="2053" max="2053" style="463" width="18"/>
    <col bestFit="1" customWidth="1" min="2054" max="2061" style="463" width="15.44140625"/>
    <col min="2062" max="2304" style="463" width="9.109375"/>
    <col bestFit="1" customWidth="1" min="2305" max="2305" style="463" width="5"/>
    <col customWidth="1" min="2306" max="2306" style="463" width="29.6640625"/>
    <col customWidth="1" min="2307" max="2307" style="463" width="57.6640625"/>
    <col customWidth="1" min="2308" max="2308" style="463" width="21.5546875"/>
    <col bestFit="1" customWidth="1" min="2309" max="2309" style="463" width="18"/>
    <col bestFit="1" customWidth="1" min="2310" max="2317" style="463" width="15.44140625"/>
    <col min="2318" max="2560" style="463" width="9.109375"/>
    <col bestFit="1" customWidth="1" min="2561" max="2561" style="463" width="5"/>
    <col customWidth="1" min="2562" max="2562" style="463" width="29.6640625"/>
    <col customWidth="1" min="2563" max="2563" style="463" width="57.6640625"/>
    <col customWidth="1" min="2564" max="2564" style="463" width="21.5546875"/>
    <col bestFit="1" customWidth="1" min="2565" max="2565" style="463" width="18"/>
    <col bestFit="1" customWidth="1" min="2566" max="2573" style="463" width="15.44140625"/>
    <col min="2574" max="2816" style="463" width="9.109375"/>
    <col bestFit="1" customWidth="1" min="2817" max="2817" style="463" width="5"/>
    <col customWidth="1" min="2818" max="2818" style="463" width="29.6640625"/>
    <col customWidth="1" min="2819" max="2819" style="463" width="57.6640625"/>
    <col customWidth="1" min="2820" max="2820" style="463" width="21.5546875"/>
    <col bestFit="1" customWidth="1" min="2821" max="2821" style="463" width="18"/>
    <col bestFit="1" customWidth="1" min="2822" max="2829" style="463" width="15.44140625"/>
    <col min="2830" max="3072" style="463" width="9.109375"/>
    <col bestFit="1" customWidth="1" min="3073" max="3073" style="463" width="5"/>
    <col customWidth="1" min="3074" max="3074" style="463" width="29.6640625"/>
    <col customWidth="1" min="3075" max="3075" style="463" width="57.6640625"/>
    <col customWidth="1" min="3076" max="3076" style="463" width="21.5546875"/>
    <col bestFit="1" customWidth="1" min="3077" max="3077" style="463" width="18"/>
    <col bestFit="1" customWidth="1" min="3078" max="3085" style="463" width="15.44140625"/>
    <col min="3086" max="3328" style="463" width="9.109375"/>
    <col bestFit="1" customWidth="1" min="3329" max="3329" style="463" width="5"/>
    <col customWidth="1" min="3330" max="3330" style="463" width="29.6640625"/>
    <col customWidth="1" min="3331" max="3331" style="463" width="57.6640625"/>
    <col customWidth="1" min="3332" max="3332" style="463" width="21.5546875"/>
    <col bestFit="1" customWidth="1" min="3333" max="3333" style="463" width="18"/>
    <col bestFit="1" customWidth="1" min="3334" max="3341" style="463" width="15.44140625"/>
    <col min="3342" max="3584" style="463" width="9.109375"/>
    <col bestFit="1" customWidth="1" min="3585" max="3585" style="463" width="5"/>
    <col customWidth="1" min="3586" max="3586" style="463" width="29.6640625"/>
    <col customWidth="1" min="3587" max="3587" style="463" width="57.6640625"/>
    <col customWidth="1" min="3588" max="3588" style="463" width="21.5546875"/>
    <col bestFit="1" customWidth="1" min="3589" max="3589" style="463" width="18"/>
    <col bestFit="1" customWidth="1" min="3590" max="3597" style="463" width="15.44140625"/>
    <col min="3598" max="3840" style="463" width="9.109375"/>
    <col bestFit="1" customWidth="1" min="3841" max="3841" style="463" width="5"/>
    <col customWidth="1" min="3842" max="3842" style="463" width="29.6640625"/>
    <col customWidth="1" min="3843" max="3843" style="463" width="57.6640625"/>
    <col customWidth="1" min="3844" max="3844" style="463" width="21.5546875"/>
    <col bestFit="1" customWidth="1" min="3845" max="3845" style="463" width="18"/>
    <col bestFit="1" customWidth="1" min="3846" max="3853" style="463" width="15.44140625"/>
    <col min="3854" max="4096" style="463" width="9.109375"/>
    <col bestFit="1" customWidth="1" min="4097" max="4097" style="463" width="5"/>
    <col customWidth="1" min="4098" max="4098" style="463" width="29.6640625"/>
    <col customWidth="1" min="4099" max="4099" style="463" width="57.6640625"/>
    <col customWidth="1" min="4100" max="4100" style="463" width="21.5546875"/>
    <col bestFit="1" customWidth="1" min="4101" max="4101" style="463" width="18"/>
    <col bestFit="1" customWidth="1" min="4102" max="4109" style="463" width="15.44140625"/>
    <col min="4110" max="4352" style="463" width="9.109375"/>
    <col bestFit="1" customWidth="1" min="4353" max="4353" style="463" width="5"/>
    <col customWidth="1" min="4354" max="4354" style="463" width="29.6640625"/>
    <col customWidth="1" min="4355" max="4355" style="463" width="57.6640625"/>
    <col customWidth="1" min="4356" max="4356" style="463" width="21.5546875"/>
    <col bestFit="1" customWidth="1" min="4357" max="4357" style="463" width="18"/>
    <col bestFit="1" customWidth="1" min="4358" max="4365" style="463" width="15.44140625"/>
    <col min="4366" max="4608" style="463" width="9.109375"/>
    <col bestFit="1" customWidth="1" min="4609" max="4609" style="463" width="5"/>
    <col customWidth="1" min="4610" max="4610" style="463" width="29.6640625"/>
    <col customWidth="1" min="4611" max="4611" style="463" width="57.6640625"/>
    <col customWidth="1" min="4612" max="4612" style="463" width="21.5546875"/>
    <col bestFit="1" customWidth="1" min="4613" max="4613" style="463" width="18"/>
    <col bestFit="1" customWidth="1" min="4614" max="4621" style="463" width="15.44140625"/>
    <col min="4622" max="4864" style="463" width="9.109375"/>
    <col bestFit="1" customWidth="1" min="4865" max="4865" style="463" width="5"/>
    <col customWidth="1" min="4866" max="4866" style="463" width="29.6640625"/>
    <col customWidth="1" min="4867" max="4867" style="463" width="57.6640625"/>
    <col customWidth="1" min="4868" max="4868" style="463" width="21.5546875"/>
    <col bestFit="1" customWidth="1" min="4869" max="4869" style="463" width="18"/>
    <col bestFit="1" customWidth="1" min="4870" max="4877" style="463" width="15.44140625"/>
    <col min="4878" max="5120" style="463" width="9.109375"/>
    <col bestFit="1" customWidth="1" min="5121" max="5121" style="463" width="5"/>
    <col customWidth="1" min="5122" max="5122" style="463" width="29.6640625"/>
    <col customWidth="1" min="5123" max="5123" style="463" width="57.6640625"/>
    <col customWidth="1" min="5124" max="5124" style="463" width="21.5546875"/>
    <col bestFit="1" customWidth="1" min="5125" max="5125" style="463" width="18"/>
    <col bestFit="1" customWidth="1" min="5126" max="5133" style="463" width="15.44140625"/>
    <col min="5134" max="5376" style="463" width="9.109375"/>
    <col bestFit="1" customWidth="1" min="5377" max="5377" style="463" width="5"/>
    <col customWidth="1" min="5378" max="5378" style="463" width="29.6640625"/>
    <col customWidth="1" min="5379" max="5379" style="463" width="57.6640625"/>
    <col customWidth="1" min="5380" max="5380" style="463" width="21.5546875"/>
    <col bestFit="1" customWidth="1" min="5381" max="5381" style="463" width="18"/>
    <col bestFit="1" customWidth="1" min="5382" max="5389" style="463" width="15.44140625"/>
    <col min="5390" max="5632" style="463" width="9.109375"/>
    <col bestFit="1" customWidth="1" min="5633" max="5633" style="463" width="5"/>
    <col customWidth="1" min="5634" max="5634" style="463" width="29.6640625"/>
    <col customWidth="1" min="5635" max="5635" style="463" width="57.6640625"/>
    <col customWidth="1" min="5636" max="5636" style="463" width="21.5546875"/>
    <col bestFit="1" customWidth="1" min="5637" max="5637" style="463" width="18"/>
    <col bestFit="1" customWidth="1" min="5638" max="5645" style="463" width="15.44140625"/>
    <col min="5646" max="5888" style="463" width="9.109375"/>
    <col bestFit="1" customWidth="1" min="5889" max="5889" style="463" width="5"/>
    <col customWidth="1" min="5890" max="5890" style="463" width="29.6640625"/>
    <col customWidth="1" min="5891" max="5891" style="463" width="57.6640625"/>
    <col customWidth="1" min="5892" max="5892" style="463" width="21.5546875"/>
    <col bestFit="1" customWidth="1" min="5893" max="5893" style="463" width="18"/>
    <col bestFit="1" customWidth="1" min="5894" max="5901" style="463" width="15.44140625"/>
    <col min="5902" max="6144" style="463" width="9.109375"/>
    <col bestFit="1" customWidth="1" min="6145" max="6145" style="463" width="5"/>
    <col customWidth="1" min="6146" max="6146" style="463" width="29.6640625"/>
    <col customWidth="1" min="6147" max="6147" style="463" width="57.6640625"/>
    <col customWidth="1" min="6148" max="6148" style="463" width="21.5546875"/>
    <col bestFit="1" customWidth="1" min="6149" max="6149" style="463" width="18"/>
    <col bestFit="1" customWidth="1" min="6150" max="6157" style="463" width="15.44140625"/>
    <col min="6158" max="6400" style="463" width="9.109375"/>
    <col bestFit="1" customWidth="1" min="6401" max="6401" style="463" width="5"/>
    <col customWidth="1" min="6402" max="6402" style="463" width="29.6640625"/>
    <col customWidth="1" min="6403" max="6403" style="463" width="57.6640625"/>
    <col customWidth="1" min="6404" max="6404" style="463" width="21.5546875"/>
    <col bestFit="1" customWidth="1" min="6405" max="6405" style="463" width="18"/>
    <col bestFit="1" customWidth="1" min="6406" max="6413" style="463" width="15.44140625"/>
    <col min="6414" max="6656" style="463" width="9.109375"/>
    <col bestFit="1" customWidth="1" min="6657" max="6657" style="463" width="5"/>
    <col customWidth="1" min="6658" max="6658" style="463" width="29.6640625"/>
    <col customWidth="1" min="6659" max="6659" style="463" width="57.6640625"/>
    <col customWidth="1" min="6660" max="6660" style="463" width="21.5546875"/>
    <col bestFit="1" customWidth="1" min="6661" max="6661" style="463" width="18"/>
    <col bestFit="1" customWidth="1" min="6662" max="6669" style="463" width="15.44140625"/>
    <col min="6670" max="6912" style="463" width="9.109375"/>
    <col bestFit="1" customWidth="1" min="6913" max="6913" style="463" width="5"/>
    <col customWidth="1" min="6914" max="6914" style="463" width="29.6640625"/>
    <col customWidth="1" min="6915" max="6915" style="463" width="57.6640625"/>
    <col customWidth="1" min="6916" max="6916" style="463" width="21.5546875"/>
    <col bestFit="1" customWidth="1" min="6917" max="6917" style="463" width="18"/>
    <col bestFit="1" customWidth="1" min="6918" max="6925" style="463" width="15.44140625"/>
    <col min="6926" max="7168" style="463" width="9.109375"/>
    <col bestFit="1" customWidth="1" min="7169" max="7169" style="463" width="5"/>
    <col customWidth="1" min="7170" max="7170" style="463" width="29.6640625"/>
    <col customWidth="1" min="7171" max="7171" style="463" width="57.6640625"/>
    <col customWidth="1" min="7172" max="7172" style="463" width="21.5546875"/>
    <col bestFit="1" customWidth="1" min="7173" max="7173" style="463" width="18"/>
    <col bestFit="1" customWidth="1" min="7174" max="7181" style="463" width="15.44140625"/>
    <col min="7182" max="7424" style="463" width="9.109375"/>
    <col bestFit="1" customWidth="1" min="7425" max="7425" style="463" width="5"/>
    <col customWidth="1" min="7426" max="7426" style="463" width="29.6640625"/>
    <col customWidth="1" min="7427" max="7427" style="463" width="57.6640625"/>
    <col customWidth="1" min="7428" max="7428" style="463" width="21.5546875"/>
    <col bestFit="1" customWidth="1" min="7429" max="7429" style="463" width="18"/>
    <col bestFit="1" customWidth="1" min="7430" max="7437" style="463" width="15.44140625"/>
    <col min="7438" max="7680" style="463" width="9.109375"/>
    <col bestFit="1" customWidth="1" min="7681" max="7681" style="463" width="5"/>
    <col customWidth="1" min="7682" max="7682" style="463" width="29.6640625"/>
    <col customWidth="1" min="7683" max="7683" style="463" width="57.6640625"/>
    <col customWidth="1" min="7684" max="7684" style="463" width="21.5546875"/>
    <col bestFit="1" customWidth="1" min="7685" max="7685" style="463" width="18"/>
    <col bestFit="1" customWidth="1" min="7686" max="7693" style="463" width="15.44140625"/>
    <col min="7694" max="7936" style="463" width="9.109375"/>
    <col bestFit="1" customWidth="1" min="7937" max="7937" style="463" width="5"/>
    <col customWidth="1" min="7938" max="7938" style="463" width="29.6640625"/>
    <col customWidth="1" min="7939" max="7939" style="463" width="57.6640625"/>
    <col customWidth="1" min="7940" max="7940" style="463" width="21.5546875"/>
    <col bestFit="1" customWidth="1" min="7941" max="7941" style="463" width="18"/>
    <col bestFit="1" customWidth="1" min="7942" max="7949" style="463" width="15.44140625"/>
    <col min="7950" max="8192" style="463" width="9.109375"/>
    <col bestFit="1" customWidth="1" min="8193" max="8193" style="463" width="5"/>
    <col customWidth="1" min="8194" max="8194" style="463" width="29.6640625"/>
    <col customWidth="1" min="8195" max="8195" style="463" width="57.6640625"/>
    <col customWidth="1" min="8196" max="8196" style="463" width="21.5546875"/>
    <col bestFit="1" customWidth="1" min="8197" max="8197" style="463" width="18"/>
    <col bestFit="1" customWidth="1" min="8198" max="8205" style="463" width="15.44140625"/>
    <col min="8206" max="8448" style="463" width="9.109375"/>
    <col bestFit="1" customWidth="1" min="8449" max="8449" style="463" width="5"/>
    <col customWidth="1" min="8450" max="8450" style="463" width="29.6640625"/>
    <col customWidth="1" min="8451" max="8451" style="463" width="57.6640625"/>
    <col customWidth="1" min="8452" max="8452" style="463" width="21.5546875"/>
    <col bestFit="1" customWidth="1" min="8453" max="8453" style="463" width="18"/>
    <col bestFit="1" customWidth="1" min="8454" max="8461" style="463" width="15.44140625"/>
    <col min="8462" max="8704" style="463" width="9.109375"/>
    <col bestFit="1" customWidth="1" min="8705" max="8705" style="463" width="5"/>
    <col customWidth="1" min="8706" max="8706" style="463" width="29.6640625"/>
    <col customWidth="1" min="8707" max="8707" style="463" width="57.6640625"/>
    <col customWidth="1" min="8708" max="8708" style="463" width="21.5546875"/>
    <col bestFit="1" customWidth="1" min="8709" max="8709" style="463" width="18"/>
    <col bestFit="1" customWidth="1" min="8710" max="8717" style="463" width="15.44140625"/>
    <col min="8718" max="8960" style="463" width="9.109375"/>
    <col bestFit="1" customWidth="1" min="8961" max="8961" style="463" width="5"/>
    <col customWidth="1" min="8962" max="8962" style="463" width="29.6640625"/>
    <col customWidth="1" min="8963" max="8963" style="463" width="57.6640625"/>
    <col customWidth="1" min="8964" max="8964" style="463" width="21.5546875"/>
    <col bestFit="1" customWidth="1" min="8965" max="8965" style="463" width="18"/>
    <col bestFit="1" customWidth="1" min="8966" max="8973" style="463" width="15.44140625"/>
    <col min="8974" max="9216" style="463" width="9.109375"/>
    <col bestFit="1" customWidth="1" min="9217" max="9217" style="463" width="5"/>
    <col customWidth="1" min="9218" max="9218" style="463" width="29.6640625"/>
    <col customWidth="1" min="9219" max="9219" style="463" width="57.6640625"/>
    <col customWidth="1" min="9220" max="9220" style="463" width="21.5546875"/>
    <col bestFit="1" customWidth="1" min="9221" max="9221" style="463" width="18"/>
    <col bestFit="1" customWidth="1" min="9222" max="9229" style="463" width="15.44140625"/>
    <col min="9230" max="9472" style="463" width="9.109375"/>
    <col bestFit="1" customWidth="1" min="9473" max="9473" style="463" width="5"/>
    <col customWidth="1" min="9474" max="9474" style="463" width="29.6640625"/>
    <col customWidth="1" min="9475" max="9475" style="463" width="57.6640625"/>
    <col customWidth="1" min="9476" max="9476" style="463" width="21.5546875"/>
    <col bestFit="1" customWidth="1" min="9477" max="9477" style="463" width="18"/>
    <col bestFit="1" customWidth="1" min="9478" max="9485" style="463" width="15.44140625"/>
    <col min="9486" max="9728" style="463" width="9.109375"/>
    <col bestFit="1" customWidth="1" min="9729" max="9729" style="463" width="5"/>
    <col customWidth="1" min="9730" max="9730" style="463" width="29.6640625"/>
    <col customWidth="1" min="9731" max="9731" style="463" width="57.6640625"/>
    <col customWidth="1" min="9732" max="9732" style="463" width="21.5546875"/>
    <col bestFit="1" customWidth="1" min="9733" max="9733" style="463" width="18"/>
    <col bestFit="1" customWidth="1" min="9734" max="9741" style="463" width="15.44140625"/>
    <col min="9742" max="9984" style="463" width="9.109375"/>
    <col bestFit="1" customWidth="1" min="9985" max="9985" style="463" width="5"/>
    <col customWidth="1" min="9986" max="9986" style="463" width="29.6640625"/>
    <col customWidth="1" min="9987" max="9987" style="463" width="57.6640625"/>
    <col customWidth="1" min="9988" max="9988" style="463" width="21.5546875"/>
    <col bestFit="1" customWidth="1" min="9989" max="9989" style="463" width="18"/>
    <col bestFit="1" customWidth="1" min="9990" max="9997" style="463" width="15.44140625"/>
    <col min="9998" max="10240" style="463" width="9.109375"/>
    <col bestFit="1" customWidth="1" min="10241" max="10241" style="463" width="5"/>
    <col customWidth="1" min="10242" max="10242" style="463" width="29.6640625"/>
    <col customWidth="1" min="10243" max="10243" style="463" width="57.6640625"/>
    <col customWidth="1" min="10244" max="10244" style="463" width="21.5546875"/>
    <col bestFit="1" customWidth="1" min="10245" max="10245" style="463" width="18"/>
    <col bestFit="1" customWidth="1" min="10246" max="10253" style="463" width="15.44140625"/>
    <col min="10254" max="10496" style="463" width="9.109375"/>
    <col bestFit="1" customWidth="1" min="10497" max="10497" style="463" width="5"/>
    <col customWidth="1" min="10498" max="10498" style="463" width="29.6640625"/>
    <col customWidth="1" min="10499" max="10499" style="463" width="57.6640625"/>
    <col customWidth="1" min="10500" max="10500" style="463" width="21.5546875"/>
    <col bestFit="1" customWidth="1" min="10501" max="10501" style="463" width="18"/>
    <col bestFit="1" customWidth="1" min="10502" max="10509" style="463" width="15.44140625"/>
    <col min="10510" max="10752" style="463" width="9.109375"/>
    <col bestFit="1" customWidth="1" min="10753" max="10753" style="463" width="5"/>
    <col customWidth="1" min="10754" max="10754" style="463" width="29.6640625"/>
    <col customWidth="1" min="10755" max="10755" style="463" width="57.6640625"/>
    <col customWidth="1" min="10756" max="10756" style="463" width="21.5546875"/>
    <col bestFit="1" customWidth="1" min="10757" max="10757" style="463" width="18"/>
    <col bestFit="1" customWidth="1" min="10758" max="10765" style="463" width="15.44140625"/>
    <col min="10766" max="11008" style="463" width="9.109375"/>
    <col bestFit="1" customWidth="1" min="11009" max="11009" style="463" width="5"/>
    <col customWidth="1" min="11010" max="11010" style="463" width="29.6640625"/>
    <col customWidth="1" min="11011" max="11011" style="463" width="57.6640625"/>
    <col customWidth="1" min="11012" max="11012" style="463" width="21.5546875"/>
    <col bestFit="1" customWidth="1" min="11013" max="11013" style="463" width="18"/>
    <col bestFit="1" customWidth="1" min="11014" max="11021" style="463" width="15.44140625"/>
    <col min="11022" max="11264" style="463" width="9.109375"/>
    <col bestFit="1" customWidth="1" min="11265" max="11265" style="463" width="5"/>
    <col customWidth="1" min="11266" max="11266" style="463" width="29.6640625"/>
    <col customWidth="1" min="11267" max="11267" style="463" width="57.6640625"/>
    <col customWidth="1" min="11268" max="11268" style="463" width="21.5546875"/>
    <col bestFit="1" customWidth="1" min="11269" max="11269" style="463" width="18"/>
    <col bestFit="1" customWidth="1" min="11270" max="11277" style="463" width="15.44140625"/>
    <col min="11278" max="11520" style="463" width="9.109375"/>
    <col bestFit="1" customWidth="1" min="11521" max="11521" style="463" width="5"/>
    <col customWidth="1" min="11522" max="11522" style="463" width="29.6640625"/>
    <col customWidth="1" min="11523" max="11523" style="463" width="57.6640625"/>
    <col customWidth="1" min="11524" max="11524" style="463" width="21.5546875"/>
    <col bestFit="1" customWidth="1" min="11525" max="11525" style="463" width="18"/>
    <col bestFit="1" customWidth="1" min="11526" max="11533" style="463" width="15.44140625"/>
    <col min="11534" max="11776" style="463" width="9.109375"/>
    <col bestFit="1" customWidth="1" min="11777" max="11777" style="463" width="5"/>
    <col customWidth="1" min="11778" max="11778" style="463" width="29.6640625"/>
    <col customWidth="1" min="11779" max="11779" style="463" width="57.6640625"/>
    <col customWidth="1" min="11780" max="11780" style="463" width="21.5546875"/>
    <col bestFit="1" customWidth="1" min="11781" max="11781" style="463" width="18"/>
    <col bestFit="1" customWidth="1" min="11782" max="11789" style="463" width="15.44140625"/>
    <col min="11790" max="12032" style="463" width="9.109375"/>
    <col bestFit="1" customWidth="1" min="12033" max="12033" style="463" width="5"/>
    <col customWidth="1" min="12034" max="12034" style="463" width="29.6640625"/>
    <col customWidth="1" min="12035" max="12035" style="463" width="57.6640625"/>
    <col customWidth="1" min="12036" max="12036" style="463" width="21.5546875"/>
    <col bestFit="1" customWidth="1" min="12037" max="12037" style="463" width="18"/>
    <col bestFit="1" customWidth="1" min="12038" max="12045" style="463" width="15.44140625"/>
    <col min="12046" max="12288" style="463" width="9.109375"/>
    <col bestFit="1" customWidth="1" min="12289" max="12289" style="463" width="5"/>
    <col customWidth="1" min="12290" max="12290" style="463" width="29.6640625"/>
    <col customWidth="1" min="12291" max="12291" style="463" width="57.6640625"/>
    <col customWidth="1" min="12292" max="12292" style="463" width="21.5546875"/>
    <col bestFit="1" customWidth="1" min="12293" max="12293" style="463" width="18"/>
    <col bestFit="1" customWidth="1" min="12294" max="12301" style="463" width="15.44140625"/>
    <col min="12302" max="12544" style="463" width="9.109375"/>
    <col bestFit="1" customWidth="1" min="12545" max="12545" style="463" width="5"/>
    <col customWidth="1" min="12546" max="12546" style="463" width="29.6640625"/>
    <col customWidth="1" min="12547" max="12547" style="463" width="57.6640625"/>
    <col customWidth="1" min="12548" max="12548" style="463" width="21.5546875"/>
    <col bestFit="1" customWidth="1" min="12549" max="12549" style="463" width="18"/>
    <col bestFit="1" customWidth="1" min="12550" max="12557" style="463" width="15.44140625"/>
    <col min="12558" max="12800" style="463" width="9.109375"/>
    <col bestFit="1" customWidth="1" min="12801" max="12801" style="463" width="5"/>
    <col customWidth="1" min="12802" max="12802" style="463" width="29.6640625"/>
    <col customWidth="1" min="12803" max="12803" style="463" width="57.6640625"/>
    <col customWidth="1" min="12804" max="12804" style="463" width="21.5546875"/>
    <col bestFit="1" customWidth="1" min="12805" max="12805" style="463" width="18"/>
    <col bestFit="1" customWidth="1" min="12806" max="12813" style="463" width="15.44140625"/>
    <col min="12814" max="13056" style="463" width="9.109375"/>
    <col bestFit="1" customWidth="1" min="13057" max="13057" style="463" width="5"/>
    <col customWidth="1" min="13058" max="13058" style="463" width="29.6640625"/>
    <col customWidth="1" min="13059" max="13059" style="463" width="57.6640625"/>
    <col customWidth="1" min="13060" max="13060" style="463" width="21.5546875"/>
    <col bestFit="1" customWidth="1" min="13061" max="13061" style="463" width="18"/>
    <col bestFit="1" customWidth="1" min="13062" max="13069" style="463" width="15.44140625"/>
    <col min="13070" max="13312" style="463" width="9.109375"/>
    <col bestFit="1" customWidth="1" min="13313" max="13313" style="463" width="5"/>
    <col customWidth="1" min="13314" max="13314" style="463" width="29.6640625"/>
    <col customWidth="1" min="13315" max="13315" style="463" width="57.6640625"/>
    <col customWidth="1" min="13316" max="13316" style="463" width="21.5546875"/>
    <col bestFit="1" customWidth="1" min="13317" max="13317" style="463" width="18"/>
    <col bestFit="1" customWidth="1" min="13318" max="13325" style="463" width="15.44140625"/>
    <col min="13326" max="13568" style="463" width="9.109375"/>
    <col bestFit="1" customWidth="1" min="13569" max="13569" style="463" width="5"/>
    <col customWidth="1" min="13570" max="13570" style="463" width="29.6640625"/>
    <col customWidth="1" min="13571" max="13571" style="463" width="57.6640625"/>
    <col customWidth="1" min="13572" max="13572" style="463" width="21.5546875"/>
    <col bestFit="1" customWidth="1" min="13573" max="13573" style="463" width="18"/>
    <col bestFit="1" customWidth="1" min="13574" max="13581" style="463" width="15.44140625"/>
    <col min="13582" max="13824" style="463" width="9.109375"/>
    <col bestFit="1" customWidth="1" min="13825" max="13825" style="463" width="5"/>
    <col customWidth="1" min="13826" max="13826" style="463" width="29.6640625"/>
    <col customWidth="1" min="13827" max="13827" style="463" width="57.6640625"/>
    <col customWidth="1" min="13828" max="13828" style="463" width="21.5546875"/>
    <col bestFit="1" customWidth="1" min="13829" max="13829" style="463" width="18"/>
    <col bestFit="1" customWidth="1" min="13830" max="13837" style="463" width="15.44140625"/>
    <col min="13838" max="14080" style="463" width="9.109375"/>
    <col bestFit="1" customWidth="1" min="14081" max="14081" style="463" width="5"/>
    <col customWidth="1" min="14082" max="14082" style="463" width="29.6640625"/>
    <col customWidth="1" min="14083" max="14083" style="463" width="57.6640625"/>
    <col customWidth="1" min="14084" max="14084" style="463" width="21.5546875"/>
    <col bestFit="1" customWidth="1" min="14085" max="14085" style="463" width="18"/>
    <col bestFit="1" customWidth="1" min="14086" max="14093" style="463" width="15.44140625"/>
    <col min="14094" max="14336" style="463" width="9.109375"/>
    <col bestFit="1" customWidth="1" min="14337" max="14337" style="463" width="5"/>
    <col customWidth="1" min="14338" max="14338" style="463" width="29.6640625"/>
    <col customWidth="1" min="14339" max="14339" style="463" width="57.6640625"/>
    <col customWidth="1" min="14340" max="14340" style="463" width="21.5546875"/>
    <col bestFit="1" customWidth="1" min="14341" max="14341" style="463" width="18"/>
    <col bestFit="1" customWidth="1" min="14342" max="14349" style="463" width="15.44140625"/>
    <col min="14350" max="14592" style="463" width="9.109375"/>
    <col bestFit="1" customWidth="1" min="14593" max="14593" style="463" width="5"/>
    <col customWidth="1" min="14594" max="14594" style="463" width="29.6640625"/>
    <col customWidth="1" min="14595" max="14595" style="463" width="57.6640625"/>
    <col customWidth="1" min="14596" max="14596" style="463" width="21.5546875"/>
    <col bestFit="1" customWidth="1" min="14597" max="14597" style="463" width="18"/>
    <col bestFit="1" customWidth="1" min="14598" max="14605" style="463" width="15.44140625"/>
    <col min="14606" max="14848" style="463" width="9.109375"/>
    <col bestFit="1" customWidth="1" min="14849" max="14849" style="463" width="5"/>
    <col customWidth="1" min="14850" max="14850" style="463" width="29.6640625"/>
    <col customWidth="1" min="14851" max="14851" style="463" width="57.6640625"/>
    <col customWidth="1" min="14852" max="14852" style="463" width="21.5546875"/>
    <col bestFit="1" customWidth="1" min="14853" max="14853" style="463" width="18"/>
    <col bestFit="1" customWidth="1" min="14854" max="14861" style="463" width="15.44140625"/>
    <col min="14862" max="15104" style="463" width="9.109375"/>
    <col bestFit="1" customWidth="1" min="15105" max="15105" style="463" width="5"/>
    <col customWidth="1" min="15106" max="15106" style="463" width="29.6640625"/>
    <col customWidth="1" min="15107" max="15107" style="463" width="57.6640625"/>
    <col customWidth="1" min="15108" max="15108" style="463" width="21.5546875"/>
    <col bestFit="1" customWidth="1" min="15109" max="15109" style="463" width="18"/>
    <col bestFit="1" customWidth="1" min="15110" max="15117" style="463" width="15.44140625"/>
    <col min="15118" max="15360" style="463" width="9.109375"/>
    <col bestFit="1" customWidth="1" min="15361" max="15361" style="463" width="5"/>
    <col customWidth="1" min="15362" max="15362" style="463" width="29.6640625"/>
    <col customWidth="1" min="15363" max="15363" style="463" width="57.6640625"/>
    <col customWidth="1" min="15364" max="15364" style="463" width="21.5546875"/>
    <col bestFit="1" customWidth="1" min="15365" max="15365" style="463" width="18"/>
    <col bestFit="1" customWidth="1" min="15366" max="15373" style="463" width="15.44140625"/>
    <col min="15374" max="15616" style="463" width="9.109375"/>
    <col bestFit="1" customWidth="1" min="15617" max="15617" style="463" width="5"/>
    <col customWidth="1" min="15618" max="15618" style="463" width="29.6640625"/>
    <col customWidth="1" min="15619" max="15619" style="463" width="57.6640625"/>
    <col customWidth="1" min="15620" max="15620" style="463" width="21.5546875"/>
    <col bestFit="1" customWidth="1" min="15621" max="15621" style="463" width="18"/>
    <col bestFit="1" customWidth="1" min="15622" max="15629" style="463" width="15.44140625"/>
    <col min="15630" max="15872" style="463" width="9.109375"/>
    <col bestFit="1" customWidth="1" min="15873" max="15873" style="463" width="5"/>
    <col customWidth="1" min="15874" max="15874" style="463" width="29.6640625"/>
    <col customWidth="1" min="15875" max="15875" style="463" width="57.6640625"/>
    <col customWidth="1" min="15876" max="15876" style="463" width="21.5546875"/>
    <col bestFit="1" customWidth="1" min="15877" max="15877" style="463" width="18"/>
    <col bestFit="1" customWidth="1" min="15878" max="15885" style="463" width="15.44140625"/>
    <col min="15886" max="16128" style="463" width="9.109375"/>
    <col bestFit="1" customWidth="1" min="16129" max="16129" style="463" width="5"/>
    <col customWidth="1" min="16130" max="16130" style="463" width="29.6640625"/>
    <col customWidth="1" min="16131" max="16131" style="463" width="57.6640625"/>
    <col customWidth="1" min="16132" max="16132" style="463" width="21.5546875"/>
    <col bestFit="1" customWidth="1" min="16133" max="16133" style="463" width="18"/>
    <col bestFit="1" customWidth="1" min="16134" max="16141" style="463" width="15.44140625"/>
    <col min="16142" max="16384" style="463" width="9.109375"/>
  </cols>
  <sheetData>
    <row r="2">
      <c r="A2" s="464" t="s">
        <v>451</v>
      </c>
      <c r="B2" s="464"/>
      <c r="C2" s="465"/>
      <c r="D2" s="466" t="s">
        <v>452</v>
      </c>
      <c r="E2" s="466"/>
    </row>
    <row r="3">
      <c r="A3" s="467"/>
      <c r="B3" s="465"/>
      <c r="C3" s="465"/>
      <c r="D3" s="468"/>
      <c r="E3" s="469"/>
    </row>
    <row r="4" ht="34.799999999999997" customHeight="1">
      <c r="A4" s="470" t="s">
        <v>1140</v>
      </c>
      <c r="B4" s="470"/>
      <c r="C4" s="471" t="s">
        <v>1237</v>
      </c>
      <c r="D4" s="472"/>
      <c r="E4" s="473"/>
    </row>
    <row r="5" ht="19.199999999999999" customHeight="1">
      <c r="A5" s="474" t="s">
        <v>1142</v>
      </c>
      <c r="B5" s="474"/>
      <c r="C5" s="465"/>
      <c r="D5" s="475" t="s">
        <v>1143</v>
      </c>
      <c r="E5" s="475"/>
    </row>
    <row r="7">
      <c r="B7" s="476"/>
      <c r="F7" s="476"/>
      <c r="V7" s="477"/>
      <c r="W7" s="477"/>
      <c r="X7" s="477"/>
      <c r="Y7" s="477"/>
      <c r="Z7" s="477"/>
      <c r="AA7" s="477"/>
      <c r="AB7" s="477"/>
      <c r="AC7" s="477"/>
      <c r="AD7" s="477"/>
      <c r="AE7" s="477"/>
      <c r="AF7" s="477"/>
      <c r="AG7" s="477"/>
      <c r="AH7" s="477"/>
      <c r="AI7" s="477"/>
      <c r="AJ7" s="477"/>
      <c r="AK7" s="477"/>
      <c r="AL7" s="477"/>
      <c r="AM7" s="477"/>
      <c r="AN7" s="477"/>
    </row>
    <row r="8" ht="15">
      <c r="A8" s="478" t="s">
        <v>1144</v>
      </c>
      <c r="B8" s="478"/>
      <c r="C8" s="478"/>
      <c r="D8" s="478"/>
      <c r="E8" s="478"/>
      <c r="F8" s="478"/>
      <c r="V8" s="477"/>
      <c r="W8" s="477"/>
      <c r="X8" s="477"/>
      <c r="Y8" s="477"/>
      <c r="Z8" s="477"/>
      <c r="AA8" s="477"/>
      <c r="AB8" s="477"/>
      <c r="AC8" s="477"/>
      <c r="AD8" s="477"/>
      <c r="AE8" s="477"/>
      <c r="AF8" s="477"/>
      <c r="AG8" s="477"/>
      <c r="AH8" s="477"/>
      <c r="AI8" s="477"/>
      <c r="AJ8" s="477"/>
      <c r="AK8" s="477"/>
      <c r="AL8" s="477"/>
      <c r="AM8" s="477"/>
      <c r="AN8" s="477"/>
    </row>
    <row r="9" ht="15">
      <c r="A9" s="478" t="s">
        <v>1145</v>
      </c>
      <c r="B9" s="478"/>
      <c r="C9" s="478"/>
      <c r="D9" s="478"/>
      <c r="E9" s="478"/>
      <c r="F9" s="478"/>
      <c r="V9" s="477"/>
      <c r="W9" s="477"/>
      <c r="X9" s="477"/>
      <c r="Y9" s="477"/>
      <c r="Z9" s="477"/>
      <c r="AA9" s="477"/>
      <c r="AB9" s="477"/>
      <c r="AC9" s="477"/>
      <c r="AD9" s="477"/>
      <c r="AE9" s="477"/>
      <c r="AF9" s="477"/>
      <c r="AG9" s="477"/>
      <c r="AH9" s="477"/>
      <c r="AI9" s="477"/>
      <c r="AJ9" s="477"/>
      <c r="AK9" s="477"/>
      <c r="AL9" s="477"/>
      <c r="AM9" s="477"/>
      <c r="AN9" s="477"/>
    </row>
    <row r="10" ht="15.6">
      <c r="A10" s="478"/>
      <c r="B10" s="479"/>
      <c r="C10" s="479"/>
      <c r="D10" s="479"/>
      <c r="E10" s="479"/>
      <c r="F10" s="479"/>
      <c r="V10" s="480"/>
      <c r="W10" s="480"/>
      <c r="X10" s="480"/>
      <c r="Y10" s="480"/>
      <c r="Z10" s="480"/>
      <c r="AA10" s="480"/>
      <c r="AB10" s="480"/>
      <c r="AC10" s="480"/>
      <c r="AD10" s="480"/>
      <c r="AE10" s="480"/>
      <c r="AF10" s="480"/>
      <c r="AG10" s="480"/>
      <c r="AH10" s="480"/>
      <c r="AI10" s="480"/>
      <c r="AJ10" s="480"/>
      <c r="AK10" s="480"/>
      <c r="AL10" s="480"/>
      <c r="AM10" s="480"/>
      <c r="AN10" s="480"/>
    </row>
    <row r="11" ht="47.25" customHeight="1">
      <c r="A11" s="481" t="str">
        <f>CONCATENATE('титул '!K14)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</c>
      <c r="B11" s="481"/>
      <c r="C11" s="481"/>
      <c r="D11" s="481"/>
      <c r="E11" s="481"/>
      <c r="F11" s="481"/>
      <c r="V11" s="480"/>
      <c r="W11" s="480"/>
      <c r="X11" s="480"/>
      <c r="Y11" s="480"/>
      <c r="Z11" s="480"/>
      <c r="AA11" s="480"/>
      <c r="AB11" s="480"/>
      <c r="AC11" s="480"/>
      <c r="AD11" s="480"/>
      <c r="AE11" s="480"/>
      <c r="AF11" s="480"/>
      <c r="AG11" s="480"/>
      <c r="AH11" s="480"/>
      <c r="AI11" s="480"/>
      <c r="AJ11" s="480"/>
      <c r="AK11" s="480"/>
      <c r="AL11" s="480"/>
      <c r="AM11" s="480"/>
      <c r="AN11" s="480"/>
    </row>
    <row r="12">
      <c r="A12" s="479"/>
      <c r="B12" s="479"/>
      <c r="C12" s="479"/>
      <c r="D12" s="479"/>
      <c r="E12" s="479"/>
      <c r="F12" s="479"/>
      <c r="V12" s="482"/>
      <c r="W12" s="482"/>
      <c r="X12" s="482"/>
      <c r="Y12" s="482"/>
      <c r="Z12" s="482"/>
      <c r="AA12" s="482"/>
      <c r="AB12" s="482"/>
      <c r="AC12" s="482"/>
      <c r="AD12" s="482"/>
      <c r="AE12" s="482"/>
      <c r="AF12" s="482"/>
      <c r="AG12" s="482"/>
      <c r="AH12" s="482"/>
      <c r="AI12" s="482"/>
      <c r="AJ12" s="482"/>
      <c r="AK12" s="482"/>
      <c r="AL12" s="482"/>
      <c r="AM12" s="482"/>
      <c r="AN12" s="482"/>
    </row>
    <row r="13" ht="15">
      <c r="A13" s="483" t="s">
        <v>1146</v>
      </c>
      <c r="B13" s="483"/>
      <c r="C13" s="483"/>
      <c r="D13" s="483"/>
      <c r="E13" s="483"/>
      <c r="F13" s="483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482"/>
      <c r="AL13" s="482"/>
      <c r="AM13" s="482"/>
      <c r="AN13" s="482"/>
    </row>
    <row r="14" ht="15">
      <c r="A14" s="484" t="s">
        <v>1147</v>
      </c>
      <c r="B14" s="484"/>
      <c r="C14" s="484"/>
      <c r="D14" s="484"/>
      <c r="E14" s="484"/>
      <c r="F14" s="484"/>
      <c r="V14" s="480"/>
      <c r="W14" s="480"/>
      <c r="X14" s="480"/>
      <c r="Y14" s="480"/>
      <c r="Z14" s="480"/>
      <c r="AA14" s="480"/>
      <c r="AB14" s="480"/>
      <c r="AC14" s="480"/>
      <c r="AD14" s="480"/>
      <c r="AE14" s="480"/>
      <c r="AF14" s="480"/>
      <c r="AG14" s="480"/>
      <c r="AH14" s="480"/>
      <c r="AI14" s="480"/>
      <c r="AJ14" s="480"/>
      <c r="AK14" s="480"/>
      <c r="AL14" s="480"/>
      <c r="AM14" s="480"/>
      <c r="AN14" s="480"/>
    </row>
    <row r="15" ht="150">
      <c r="A15" s="485" t="s">
        <v>93</v>
      </c>
      <c r="B15" s="486" t="s">
        <v>1148</v>
      </c>
      <c r="C15" s="485" t="s">
        <v>1149</v>
      </c>
      <c r="D15" s="485" t="s">
        <v>1150</v>
      </c>
      <c r="E15" s="485" t="s">
        <v>1151</v>
      </c>
      <c r="F15" s="485" t="s">
        <v>1152</v>
      </c>
      <c r="J15" s="487"/>
      <c r="L15" s="487"/>
      <c r="V15" s="480"/>
      <c r="W15" s="480"/>
      <c r="X15" s="480"/>
      <c r="Y15" s="480"/>
      <c r="Z15" s="480"/>
      <c r="AA15" s="480"/>
      <c r="AB15" s="480"/>
      <c r="AC15" s="480"/>
      <c r="AD15" s="480"/>
      <c r="AE15" s="480"/>
      <c r="AF15" s="480"/>
      <c r="AG15" s="480"/>
      <c r="AH15" s="480"/>
      <c r="AI15" s="480"/>
      <c r="AJ15" s="480"/>
      <c r="AK15" s="480"/>
      <c r="AL15" s="480"/>
      <c r="AM15" s="480"/>
      <c r="AN15" s="480"/>
    </row>
    <row r="16" ht="15">
      <c r="A16" s="488">
        <v>1</v>
      </c>
      <c r="B16" s="489">
        <v>2</v>
      </c>
      <c r="C16" s="490">
        <v>3</v>
      </c>
      <c r="D16" s="491"/>
      <c r="E16" s="491">
        <v>4</v>
      </c>
      <c r="F16" s="489">
        <v>5</v>
      </c>
      <c r="J16" s="487"/>
      <c r="L16" s="487"/>
      <c r="V16" s="492"/>
      <c r="W16" s="480"/>
      <c r="X16" s="493"/>
      <c r="Y16" s="493"/>
      <c r="Z16" s="493"/>
      <c r="AA16" s="493"/>
      <c r="AB16" s="493"/>
      <c r="AC16" s="493"/>
      <c r="AD16" s="493"/>
      <c r="AE16" s="493"/>
      <c r="AF16" s="493"/>
      <c r="AG16" s="493"/>
      <c r="AH16" s="493"/>
      <c r="AI16" s="493"/>
      <c r="AJ16" s="493"/>
      <c r="AK16" s="493"/>
      <c r="AL16" s="493"/>
      <c r="AM16" s="493"/>
      <c r="AN16" s="493"/>
    </row>
    <row r="17" ht="30" hidden="1">
      <c r="A17" s="494">
        <v>1</v>
      </c>
      <c r="B17" s="494" t="s">
        <v>814</v>
      </c>
      <c r="C17" s="495" t="s">
        <v>1154</v>
      </c>
      <c r="D17" s="494" t="s">
        <v>479</v>
      </c>
      <c r="E17" s="494" t="s">
        <v>1238</v>
      </c>
      <c r="F17" s="496">
        <f>((33+39.9*(0.4*1+0.6*0.5))*0.1)*0</f>
        <v>0</v>
      </c>
      <c r="K17" s="497"/>
      <c r="L17" s="487"/>
      <c r="M17" s="487"/>
      <c r="V17" s="480"/>
      <c r="W17" s="480"/>
      <c r="X17" s="480"/>
      <c r="Y17" s="480"/>
      <c r="Z17" s="480"/>
      <c r="AA17" s="480"/>
      <c r="AB17" s="480"/>
      <c r="AC17" s="480"/>
      <c r="AD17" s="480"/>
      <c r="AE17" s="480"/>
      <c r="AF17" s="480"/>
      <c r="AG17" s="480"/>
      <c r="AH17" s="480"/>
      <c r="AI17" s="480"/>
      <c r="AJ17" s="480"/>
      <c r="AK17" s="480"/>
      <c r="AL17" s="480"/>
      <c r="AM17" s="480"/>
      <c r="AN17" s="480"/>
    </row>
    <row r="18" hidden="1">
      <c r="A18" s="498"/>
      <c r="B18" s="498"/>
      <c r="C18" s="499" t="s">
        <v>1239</v>
      </c>
      <c r="D18" s="498"/>
      <c r="E18" s="498"/>
      <c r="F18" s="500"/>
      <c r="V18" s="480"/>
      <c r="W18" s="480"/>
      <c r="X18" s="480"/>
      <c r="Y18" s="480"/>
      <c r="Z18" s="480"/>
      <c r="AA18" s="480"/>
      <c r="AB18" s="480"/>
      <c r="AC18" s="480"/>
      <c r="AD18" s="480"/>
      <c r="AE18" s="480"/>
      <c r="AF18" s="480"/>
      <c r="AG18" s="480"/>
      <c r="AH18" s="480"/>
      <c r="AI18" s="480"/>
      <c r="AJ18" s="480"/>
      <c r="AK18" s="480"/>
      <c r="AL18" s="480"/>
      <c r="AM18" s="480"/>
      <c r="AN18" s="480"/>
    </row>
    <row r="19" ht="30" hidden="1">
      <c r="A19" s="498"/>
      <c r="B19" s="498"/>
      <c r="C19" s="499" t="s">
        <v>1157</v>
      </c>
      <c r="D19" s="498"/>
      <c r="E19" s="498"/>
      <c r="F19" s="500"/>
      <c r="G19" s="501"/>
      <c r="H19" s="497"/>
      <c r="V19" s="492"/>
      <c r="W19" s="492"/>
      <c r="X19" s="492"/>
      <c r="Y19" s="492"/>
      <c r="Z19" s="492"/>
      <c r="AA19" s="492"/>
      <c r="AB19" s="492"/>
      <c r="AC19" s="492"/>
      <c r="AD19" s="492"/>
      <c r="AE19" s="492"/>
      <c r="AF19" s="492"/>
      <c r="AG19" s="492"/>
      <c r="AH19" s="492"/>
      <c r="AI19" s="493"/>
      <c r="AJ19" s="493"/>
      <c r="AK19" s="493"/>
      <c r="AL19" s="493"/>
      <c r="AM19" s="493"/>
      <c r="AN19" s="493"/>
    </row>
    <row r="20" hidden="1">
      <c r="A20" s="498"/>
      <c r="B20" s="498"/>
      <c r="C20" s="499" t="s">
        <v>1240</v>
      </c>
      <c r="D20" s="502"/>
      <c r="E20" s="502"/>
      <c r="F20" s="503"/>
      <c r="V20" s="492"/>
      <c r="W20" s="492"/>
      <c r="X20" s="492"/>
      <c r="Y20" s="492"/>
      <c r="Z20" s="492"/>
      <c r="AA20" s="492"/>
      <c r="AB20" s="492"/>
      <c r="AC20" s="492"/>
      <c r="AD20" s="492"/>
      <c r="AE20" s="492"/>
      <c r="AF20" s="492"/>
      <c r="AG20" s="492"/>
      <c r="AH20" s="493"/>
      <c r="AI20" s="493"/>
      <c r="AJ20" s="493"/>
      <c r="AK20" s="493"/>
      <c r="AL20" s="493"/>
      <c r="AM20" s="493"/>
      <c r="AN20" s="493"/>
    </row>
    <row r="21" ht="111" customHeight="1">
      <c r="A21" s="494">
        <v>2</v>
      </c>
      <c r="B21" s="504" t="s">
        <v>1184</v>
      </c>
      <c r="C21" s="495" t="s">
        <v>1185</v>
      </c>
      <c r="D21" s="494" t="s">
        <v>1186</v>
      </c>
      <c r="E21" s="494">
        <v>33.700000000000003</v>
      </c>
      <c r="F21" s="505">
        <f>33.7</f>
        <v>33.700000000000003</v>
      </c>
      <c r="V21" s="492"/>
      <c r="W21" s="492"/>
      <c r="X21" s="492"/>
      <c r="Y21" s="492"/>
      <c r="Z21" s="492"/>
      <c r="AA21" s="492"/>
      <c r="AB21" s="492"/>
      <c r="AC21" s="492"/>
      <c r="AD21" s="492"/>
      <c r="AE21" s="492"/>
      <c r="AF21" s="492"/>
      <c r="AG21" s="492"/>
      <c r="AH21" s="493"/>
      <c r="AI21" s="493"/>
      <c r="AJ21" s="493"/>
      <c r="AK21" s="493"/>
      <c r="AL21" s="493"/>
      <c r="AM21" s="493"/>
      <c r="AN21" s="493"/>
    </row>
    <row r="22" ht="60.75" customHeight="1">
      <c r="A22" s="498"/>
      <c r="B22" s="506" t="s">
        <v>1187</v>
      </c>
      <c r="C22" s="506" t="s">
        <v>1188</v>
      </c>
      <c r="D22" s="498"/>
      <c r="E22" s="498"/>
      <c r="F22" s="507"/>
      <c r="V22" s="492"/>
      <c r="W22" s="492"/>
      <c r="X22" s="492"/>
      <c r="Y22" s="492"/>
      <c r="Z22" s="492"/>
      <c r="AA22" s="492"/>
      <c r="AB22" s="492"/>
      <c r="AC22" s="492"/>
      <c r="AD22" s="492"/>
      <c r="AE22" s="492"/>
      <c r="AF22" s="492"/>
      <c r="AG22" s="492"/>
      <c r="AH22" s="493"/>
      <c r="AI22" s="493"/>
      <c r="AJ22" s="493"/>
      <c r="AK22" s="493"/>
      <c r="AL22" s="493"/>
      <c r="AM22" s="493"/>
      <c r="AN22" s="493"/>
    </row>
    <row r="23" ht="60.75" customHeight="1">
      <c r="A23" s="502"/>
      <c r="B23" s="508"/>
      <c r="C23" s="508" t="s">
        <v>1189</v>
      </c>
      <c r="D23" s="502"/>
      <c r="E23" s="502"/>
      <c r="F23" s="509"/>
      <c r="V23" s="492"/>
      <c r="W23" s="492"/>
      <c r="X23" s="492"/>
      <c r="Y23" s="492"/>
      <c r="Z23" s="492"/>
      <c r="AA23" s="492"/>
      <c r="AB23" s="492"/>
      <c r="AC23" s="492"/>
      <c r="AD23" s="492"/>
      <c r="AE23" s="492"/>
      <c r="AF23" s="492"/>
      <c r="AG23" s="492"/>
      <c r="AH23" s="493"/>
      <c r="AI23" s="493"/>
      <c r="AJ23" s="493"/>
      <c r="AK23" s="493"/>
      <c r="AL23" s="493"/>
      <c r="AM23" s="493"/>
      <c r="AN23" s="493"/>
    </row>
    <row r="24" ht="60.75" customHeight="1">
      <c r="A24" s="498">
        <v>3</v>
      </c>
      <c r="B24" s="510" t="s">
        <v>1190</v>
      </c>
      <c r="C24" s="511" t="s">
        <v>1160</v>
      </c>
      <c r="D24" s="510" t="s">
        <v>1241</v>
      </c>
      <c r="E24" s="510">
        <v>58.100000000000001</v>
      </c>
      <c r="F24" s="512">
        <f>58.1</f>
        <v>58.100000000000001</v>
      </c>
      <c r="V24" s="492"/>
      <c r="W24" s="492"/>
      <c r="X24" s="492"/>
      <c r="Y24" s="492"/>
      <c r="Z24" s="492"/>
      <c r="AA24" s="492"/>
      <c r="AB24" s="492"/>
      <c r="AC24" s="492"/>
      <c r="AD24" s="492"/>
      <c r="AE24" s="492"/>
      <c r="AF24" s="492"/>
      <c r="AG24" s="492"/>
      <c r="AH24" s="493"/>
      <c r="AI24" s="493"/>
      <c r="AJ24" s="493"/>
      <c r="AK24" s="493"/>
      <c r="AL24" s="493"/>
      <c r="AM24" s="493"/>
      <c r="AN24" s="493"/>
    </row>
    <row r="25" ht="60.75" customHeight="1">
      <c r="A25" s="498"/>
      <c r="B25" s="513"/>
      <c r="C25" s="511" t="s">
        <v>1242</v>
      </c>
      <c r="D25" s="513"/>
      <c r="E25" s="513"/>
      <c r="F25" s="514"/>
      <c r="V25" s="492"/>
      <c r="W25" s="492"/>
      <c r="X25" s="492"/>
      <c r="Y25" s="492"/>
      <c r="Z25" s="492"/>
      <c r="AA25" s="492"/>
      <c r="AB25" s="492"/>
      <c r="AC25" s="492"/>
      <c r="AD25" s="492"/>
      <c r="AE25" s="492"/>
      <c r="AF25" s="492"/>
      <c r="AG25" s="492"/>
      <c r="AH25" s="493"/>
      <c r="AI25" s="493"/>
      <c r="AJ25" s="493"/>
      <c r="AK25" s="493"/>
      <c r="AL25" s="493"/>
      <c r="AM25" s="493"/>
      <c r="AN25" s="493"/>
    </row>
    <row r="26" ht="60.75" customHeight="1">
      <c r="A26" s="498"/>
      <c r="B26" s="515"/>
      <c r="C26" s="511" t="s">
        <v>1243</v>
      </c>
      <c r="D26" s="516"/>
      <c r="E26" s="513"/>
      <c r="F26" s="514"/>
      <c r="V26" s="492"/>
      <c r="W26" s="492"/>
      <c r="X26" s="492"/>
      <c r="Y26" s="492"/>
      <c r="Z26" s="492"/>
      <c r="AA26" s="492"/>
      <c r="AB26" s="492"/>
      <c r="AC26" s="492"/>
      <c r="AD26" s="492"/>
      <c r="AE26" s="492"/>
      <c r="AF26" s="492"/>
      <c r="AG26" s="492"/>
      <c r="AH26" s="493"/>
      <c r="AI26" s="493"/>
      <c r="AJ26" s="493"/>
      <c r="AK26" s="493"/>
      <c r="AL26" s="493"/>
      <c r="AM26" s="493"/>
      <c r="AN26" s="493"/>
    </row>
    <row r="27" ht="60.75" customHeight="1">
      <c r="A27" s="502"/>
      <c r="B27" s="517"/>
      <c r="C27" s="518"/>
      <c r="D27" s="517"/>
      <c r="E27" s="517"/>
      <c r="F27" s="519"/>
      <c r="V27" s="492"/>
      <c r="W27" s="492"/>
      <c r="X27" s="492"/>
      <c r="Y27" s="492"/>
      <c r="Z27" s="492"/>
      <c r="AA27" s="492"/>
      <c r="AB27" s="492"/>
      <c r="AC27" s="492"/>
      <c r="AD27" s="492"/>
      <c r="AE27" s="492"/>
      <c r="AF27" s="492"/>
      <c r="AG27" s="492"/>
      <c r="AH27" s="493"/>
      <c r="AI27" s="493"/>
      <c r="AJ27" s="493"/>
      <c r="AK27" s="493"/>
      <c r="AL27" s="493"/>
      <c r="AM27" s="493"/>
      <c r="AN27" s="493"/>
    </row>
    <row r="28" ht="60.75" customHeight="1">
      <c r="A28" s="498"/>
      <c r="B28" s="494"/>
      <c r="C28" s="520" t="s">
        <v>1230</v>
      </c>
      <c r="D28" s="521"/>
      <c r="E28" s="521"/>
      <c r="F28" s="522">
        <f>F17+F21+F24</f>
        <v>91.800000000000011</v>
      </c>
      <c r="V28" s="492"/>
      <c r="W28" s="492"/>
      <c r="X28" s="492"/>
      <c r="Y28" s="492"/>
      <c r="Z28" s="492"/>
      <c r="AA28" s="492"/>
      <c r="AB28" s="492"/>
      <c r="AC28" s="492"/>
      <c r="AD28" s="492"/>
      <c r="AE28" s="492"/>
      <c r="AF28" s="492"/>
      <c r="AG28" s="492"/>
      <c r="AH28" s="493"/>
      <c r="AI28" s="493"/>
      <c r="AJ28" s="493"/>
      <c r="AK28" s="493"/>
      <c r="AL28" s="493"/>
      <c r="AM28" s="493"/>
      <c r="AN28" s="493"/>
    </row>
    <row r="29" ht="36" customHeight="1">
      <c r="A29" s="494"/>
      <c r="B29" s="502"/>
      <c r="C29" s="520" t="s">
        <v>1244</v>
      </c>
      <c r="D29" s="521"/>
      <c r="E29" s="521">
        <v>1.48</v>
      </c>
      <c r="F29" s="523">
        <f>ROUND(F28*E29,2)</f>
        <v>135.86000000000001</v>
      </c>
      <c r="G29" s="497"/>
    </row>
    <row r="30" ht="15">
      <c r="A30" s="502"/>
      <c r="B30" s="502"/>
      <c r="C30" s="508" t="s">
        <v>1245</v>
      </c>
      <c r="D30" s="524"/>
      <c r="E30" s="524"/>
      <c r="F30" s="525">
        <f>F28*E29*1000</f>
        <v>135864</v>
      </c>
    </row>
    <row r="31" ht="36.75" customHeight="1">
      <c r="A31" s="526"/>
      <c r="B31" s="527"/>
      <c r="C31" s="520" t="s">
        <v>1246</v>
      </c>
      <c r="D31" s="526"/>
      <c r="E31" s="528"/>
      <c r="F31" s="529">
        <f>F30/6.39</f>
        <v>21261.971830985916</v>
      </c>
    </row>
    <row r="32" ht="15" hidden="1" customHeight="1">
      <c r="A32" s="530"/>
      <c r="B32" s="528"/>
      <c r="C32" s="520" t="s">
        <v>1234</v>
      </c>
      <c r="D32" s="526"/>
      <c r="E32" s="528"/>
      <c r="F32" s="531">
        <f>ROUND(F30/5.54,2)</f>
        <v>24524.190000000002</v>
      </c>
    </row>
    <row r="33" ht="15" customHeight="1">
      <c r="A33" s="530"/>
      <c r="B33" s="532"/>
      <c r="C33" s="530"/>
      <c r="D33" s="530"/>
      <c r="E33" s="532"/>
      <c r="F33" s="530"/>
    </row>
    <row r="34" ht="15">
      <c r="A34" s="530"/>
      <c r="B34" s="530" t="s">
        <v>1235</v>
      </c>
      <c r="C34" s="530"/>
      <c r="D34" s="530" t="str">
        <f>'демонтаж влз'!H58</f>
        <v xml:space="preserve">Просвирова О.А.</v>
      </c>
      <c r="E34" s="533"/>
      <c r="F34" s="533"/>
    </row>
    <row r="35">
      <c r="A35" s="530"/>
      <c r="B35" s="530"/>
      <c r="C35" s="530"/>
      <c r="D35" s="530"/>
      <c r="E35" s="530"/>
      <c r="F35" s="530"/>
    </row>
    <row r="36">
      <c r="A36" s="530"/>
      <c r="B36" s="530" t="s">
        <v>1236</v>
      </c>
      <c r="C36" s="530"/>
      <c r="D36" s="530"/>
      <c r="E36" s="530"/>
      <c r="F36" s="530"/>
    </row>
    <row r="37">
      <c r="A37" s="530"/>
      <c r="B37" s="530"/>
      <c r="C37" s="530"/>
      <c r="D37" s="530"/>
      <c r="E37" s="530"/>
      <c r="F37" s="530"/>
    </row>
    <row r="38">
      <c r="A38" s="534"/>
      <c r="B38" s="534"/>
      <c r="C38" s="534"/>
      <c r="D38" s="534"/>
      <c r="E38" s="534"/>
      <c r="F38" s="534"/>
    </row>
    <row r="39">
      <c r="A39" s="534"/>
      <c r="B39" s="534"/>
      <c r="C39" s="534"/>
      <c r="D39" s="534"/>
      <c r="E39" s="534"/>
      <c r="F39" s="534"/>
    </row>
    <row r="40">
      <c r="A40" s="534"/>
      <c r="B40" s="534"/>
      <c r="C40" s="534"/>
      <c r="D40" s="534"/>
      <c r="E40" s="534"/>
      <c r="F40" s="534"/>
    </row>
    <row r="41">
      <c r="A41" s="534"/>
      <c r="B41" s="534"/>
      <c r="C41" s="534"/>
      <c r="D41" s="534"/>
      <c r="E41" s="534"/>
      <c r="F41" s="534"/>
    </row>
    <row r="42">
      <c r="A42" s="534"/>
      <c r="B42" s="534"/>
      <c r="C42" s="534"/>
      <c r="D42" s="534"/>
      <c r="E42" s="534"/>
      <c r="F42" s="534"/>
    </row>
    <row r="43">
      <c r="A43" s="534"/>
      <c r="B43" s="534"/>
      <c r="C43" s="534"/>
      <c r="D43" s="534"/>
      <c r="E43" s="534"/>
      <c r="F43" s="534"/>
    </row>
    <row r="44">
      <c r="A44" s="534"/>
      <c r="B44" s="534"/>
      <c r="C44" s="534"/>
      <c r="D44" s="534"/>
      <c r="E44" s="534"/>
      <c r="F44" s="534"/>
    </row>
    <row r="45">
      <c r="A45" s="534"/>
      <c r="B45" s="534"/>
      <c r="C45" s="534"/>
      <c r="D45" s="534"/>
      <c r="E45" s="534"/>
      <c r="F45" s="534"/>
    </row>
    <row r="46">
      <c r="A46" s="534"/>
      <c r="B46" s="534"/>
      <c r="C46" s="534"/>
      <c r="D46" s="534"/>
      <c r="E46" s="534"/>
      <c r="F46" s="534"/>
    </row>
    <row r="47">
      <c r="A47" s="534"/>
      <c r="B47" s="534"/>
      <c r="C47" s="534"/>
      <c r="D47" s="534"/>
      <c r="E47" s="534"/>
      <c r="F47" s="534"/>
    </row>
    <row r="48">
      <c r="A48" s="534"/>
      <c r="B48" s="534"/>
      <c r="C48" s="534"/>
      <c r="D48" s="534"/>
      <c r="E48" s="534"/>
      <c r="F48" s="534"/>
    </row>
    <row r="49">
      <c r="A49" s="534"/>
    </row>
    <row r="50">
      <c r="A50" s="534"/>
    </row>
    <row r="53">
      <c r="H53" s="497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40">
    <mergeCell ref="A2:B2"/>
    <mergeCell ref="D2:E2"/>
    <mergeCell ref="A4:B4"/>
    <mergeCell ref="A5:B5"/>
    <mergeCell ref="D5:E5"/>
    <mergeCell ref="V7:AN9"/>
    <mergeCell ref="A8:F8"/>
    <mergeCell ref="A9:F9"/>
    <mergeCell ref="V10:AN11"/>
    <mergeCell ref="A11:F11"/>
    <mergeCell ref="V12:AN13"/>
    <mergeCell ref="A13:F13"/>
    <mergeCell ref="A14:F14"/>
    <mergeCell ref="V14:AN15"/>
    <mergeCell ref="A17:A20"/>
    <mergeCell ref="B17:B20"/>
    <mergeCell ref="D17:D20"/>
    <mergeCell ref="E17:E20"/>
    <mergeCell ref="F17:F20"/>
    <mergeCell ref="V17:AN17"/>
    <mergeCell ref="V18:AN18"/>
    <mergeCell ref="V19:AH19"/>
    <mergeCell ref="V20:AG20"/>
    <mergeCell ref="A21:A23"/>
    <mergeCell ref="D21:D23"/>
    <mergeCell ref="E21:E23"/>
    <mergeCell ref="F21:F23"/>
    <mergeCell ref="B22:B23"/>
    <mergeCell ref="A24:A27"/>
    <mergeCell ref="B24:B27"/>
    <mergeCell ref="D24:D27"/>
    <mergeCell ref="E24:E27"/>
    <mergeCell ref="F24:F27"/>
    <mergeCell ref="B28:B29"/>
    <mergeCell ref="B34:C34"/>
    <mergeCell ref="E34:F34"/>
    <mergeCell ref="B35:C35"/>
    <mergeCell ref="E35:F35"/>
    <mergeCell ref="B36:C37"/>
    <mergeCell ref="E36:F37"/>
  </mergeCells>
  <printOptions headings="0" gridLines="0"/>
  <pageMargins left="0.31" right="0.15748031496062992" top="0.15748031496062992" bottom="0.35433070866141736" header="0.15748031496062992" footer="0.15748031496062992"/>
  <pageSetup paperSize="9" scale="67" fitToWidth="1" fitToHeight="1" pageOrder="downThenOver" orientation="portrait" usePrinterDefaults="1" blackAndWhite="0" draft="0" cellComments="none" useFirstPageNumber="1" errors="displayed" horizontalDpi="600" verticalDpi="600" copies="1"/>
  <headerFooter>
    <oddFooter>&amp;R&amp;8&amp;P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8">
    <outlinePr applyStyles="0" summaryBelow="1" summaryRight="1" showOutlineSymbols="1"/>
    <pageSetUpPr autoPageBreaks="1" fitToPage="1"/>
  </sheetPr>
  <sheetViews>
    <sheetView showRuler="1" view="pageBreakPreview" topLeftCell="A4" zoomScale="78" workbookViewId="0">
      <selection activeCell="N32" activeCellId="0" sqref="N32"/>
    </sheetView>
  </sheetViews>
  <sheetFormatPr defaultColWidth="9.109375" defaultRowHeight="14.25"/>
  <cols>
    <col customWidth="1" min="1" max="1" style="1" width="5.109375"/>
    <col customWidth="1" min="2" max="2" style="1" width="39"/>
    <col customWidth="1" min="3" max="3" style="1" width="61.6640625"/>
    <col customWidth="1" min="4" max="4" style="1" width="39"/>
    <col customWidth="1" min="5" max="5" style="1" width="65.5546875"/>
    <col min="6" max="6" style="1" width="9.109375"/>
    <col customWidth="1" min="7" max="7" style="1" width="12.5546875"/>
    <col min="8" max="8" style="1" width="9.109375"/>
    <col customWidth="1" min="9" max="9" style="1" width="11.88671875"/>
    <col min="10" max="10" style="1" width="9.109375"/>
    <col customWidth="1" min="11" max="11" style="1" width="11.44140625"/>
    <col customWidth="1" min="12" max="12" style="1" width="11.5546875"/>
    <col min="13" max="16384" style="1" width="9.109375"/>
  </cols>
  <sheetData>
    <row r="1" ht="16.5">
      <c r="A1" s="535"/>
      <c r="B1" s="536"/>
      <c r="C1" s="535"/>
      <c r="D1" s="535"/>
      <c r="E1" s="536"/>
    </row>
    <row r="2" ht="15">
      <c r="A2" s="537" t="s">
        <v>1247</v>
      </c>
      <c r="B2" s="537"/>
      <c r="C2" s="537"/>
      <c r="D2" s="538">
        <f>'титул '!O8</f>
        <v>5</v>
      </c>
      <c r="E2" s="539"/>
    </row>
    <row r="3" ht="15">
      <c r="A3" s="540"/>
      <c r="B3" s="540"/>
      <c r="C3" s="540" t="s">
        <v>1248</v>
      </c>
      <c r="D3" s="540"/>
      <c r="E3" s="540"/>
    </row>
    <row r="4" ht="15">
      <c r="A4" s="540"/>
      <c r="B4" s="539"/>
      <c r="C4" s="539"/>
      <c r="D4" s="539"/>
      <c r="E4" s="539"/>
    </row>
    <row r="5" ht="31.5" customHeight="1">
      <c r="A5" s="541" t="str">
        <f>CONCATENATE("по объекту: ",'титул '!K14," ",'титул '!K15," ",'титул '!K16)</f>
        <v xml:space="preserve">по объекту: 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  </v>
      </c>
      <c r="B5" s="541"/>
      <c r="C5" s="541"/>
      <c r="D5" s="541"/>
      <c r="E5" s="541"/>
      <c r="G5" s="1">
        <v>16000</v>
      </c>
    </row>
    <row r="6" ht="15">
      <c r="A6" s="539"/>
      <c r="B6" s="539"/>
      <c r="C6" s="539"/>
      <c r="D6" s="539"/>
      <c r="E6" s="539"/>
      <c r="G6" s="1">
        <v>18000</v>
      </c>
    </row>
    <row r="7" ht="15">
      <c r="A7" s="538" t="s">
        <v>1249</v>
      </c>
      <c r="B7" s="538"/>
      <c r="C7" s="538"/>
      <c r="D7" s="538"/>
      <c r="E7" s="538"/>
      <c r="G7" s="1">
        <v>200000</v>
      </c>
    </row>
    <row r="8" ht="15">
      <c r="A8" s="542" t="s">
        <v>1250</v>
      </c>
      <c r="B8" s="542"/>
      <c r="C8" s="542"/>
      <c r="D8" s="542"/>
      <c r="E8" s="542"/>
      <c r="H8" s="1" t="s">
        <v>1251</v>
      </c>
      <c r="I8" s="1" t="s">
        <v>1252</v>
      </c>
      <c r="J8" s="1" t="s">
        <v>1253</v>
      </c>
      <c r="K8" s="1" t="s">
        <v>1254</v>
      </c>
      <c r="L8" s="1" t="s">
        <v>1255</v>
      </c>
    </row>
    <row r="9" ht="45">
      <c r="A9" s="543" t="s">
        <v>93</v>
      </c>
      <c r="B9" s="544" t="s">
        <v>1148</v>
      </c>
      <c r="C9" s="545" t="s">
        <v>1149</v>
      </c>
      <c r="D9" s="543" t="s">
        <v>1256</v>
      </c>
      <c r="E9" s="122" t="s">
        <v>1257</v>
      </c>
      <c r="G9" s="1" t="s">
        <v>1258</v>
      </c>
      <c r="H9" s="1">
        <v>0</v>
      </c>
      <c r="I9" s="546" t="e">
        <f>'ВЛЗ-10кВ '!#REF!</f>
        <v>#NAME?</v>
      </c>
      <c r="J9" s="1" t="e">
        <f t="shared" ref="J9:J11" si="12">'ПНР сп'!#REF!</f>
        <v>#NAME?</v>
      </c>
      <c r="K9" s="546" t="e">
        <f>I9+J9</f>
        <v>#NAME?</v>
      </c>
      <c r="L9" s="546" t="e">
        <f>K9+K10+K11</f>
        <v>#NAME?</v>
      </c>
    </row>
    <row r="10" ht="15">
      <c r="A10" s="122">
        <v>1</v>
      </c>
      <c r="B10" s="547">
        <v>2</v>
      </c>
      <c r="C10" s="548">
        <v>3</v>
      </c>
      <c r="D10" s="549">
        <v>4</v>
      </c>
      <c r="E10" s="547">
        <v>5</v>
      </c>
      <c r="G10" s="1" t="s">
        <v>10</v>
      </c>
      <c r="H10" s="1">
        <v>0</v>
      </c>
      <c r="I10" s="546" t="e">
        <f>КТП!#REF!</f>
        <v>#NAME?</v>
      </c>
      <c r="J10" s="1" t="e">
        <f t="shared" si="12"/>
        <v>#NAME?</v>
      </c>
      <c r="K10" s="546" t="e">
        <f t="shared" ref="K10:K11" si="13">H10+I10+J10</f>
        <v>#NAME?</v>
      </c>
    </row>
    <row r="11" ht="86.25" customHeight="1">
      <c r="A11" s="494">
        <v>1</v>
      </c>
      <c r="B11" s="494" t="s">
        <v>1259</v>
      </c>
      <c r="C11" s="550" t="e">
        <f>CONCATENATE(K9,,"руб - ст-ть строительства в баз.ценах 2000г.")</f>
        <v>#NAME?</v>
      </c>
      <c r="D11" s="521" t="s">
        <v>1260</v>
      </c>
      <c r="E11" s="551"/>
      <c r="G11" s="1" t="s">
        <v>1261</v>
      </c>
      <c r="H11" s="1">
        <v>0</v>
      </c>
      <c r="I11" s="546" t="e">
        <f>'КЛ-0,38кВ'!#REF!</f>
        <v>#NAME?</v>
      </c>
      <c r="J11" s="1" t="e">
        <f t="shared" si="12"/>
        <v>#NAME?</v>
      </c>
      <c r="K11" s="546" t="e">
        <f t="shared" si="13"/>
        <v>#NAME?</v>
      </c>
    </row>
    <row r="12" ht="45">
      <c r="A12" s="498"/>
      <c r="B12" s="498"/>
      <c r="C12" s="498" t="s">
        <v>1262</v>
      </c>
      <c r="D12" s="521" t="e">
        <f>CONCATENATE("Ц пр","=",K9,," ","х"," ",1.25,"=                                      ",E12)</f>
        <v>#NAME?</v>
      </c>
      <c r="E12" s="496" t="e">
        <f>ROUND(K9*1.25,2)</f>
        <v>#NAME?</v>
      </c>
      <c r="F12" s="552"/>
      <c r="J12" s="1" t="e">
        <f>J9+J10+J11</f>
        <v>#NAME?</v>
      </c>
    </row>
    <row r="13" s="1" customFormat="1" ht="48" customHeight="1">
      <c r="A13" s="498"/>
      <c r="B13" s="498"/>
      <c r="C13" s="553" t="s">
        <v>1263</v>
      </c>
      <c r="D13" s="521" t="e">
        <f>CONCATENATE("Цпр=",E12," ","х"," ",G5,"/                               ",G7,"=",E13)</f>
        <v>#NAME?</v>
      </c>
      <c r="E13" s="496" t="e">
        <f>ROUND(E12*G5/G7,2)</f>
        <v>#NAME?</v>
      </c>
      <c r="F13" s="552"/>
    </row>
    <row r="14" s="1" customFormat="1" ht="27.75" customHeight="1">
      <c r="A14" s="502"/>
      <c r="B14" s="502"/>
      <c r="C14" s="553" t="s">
        <v>1264</v>
      </c>
      <c r="D14" s="521" t="e">
        <f>CONCATENATE(E13," ","х"," ",2.1,"=",E14)</f>
        <v>#NAME?</v>
      </c>
      <c r="E14" s="496" t="e">
        <f>ROUND(E13*2.1,2)</f>
        <v>#NAME?</v>
      </c>
      <c r="F14" s="552"/>
    </row>
    <row r="15" ht="81.75" customHeight="1">
      <c r="A15" s="494">
        <v>2</v>
      </c>
      <c r="B15" s="494" t="s">
        <v>1265</v>
      </c>
      <c r="C15" s="554" t="e">
        <f>CONCATENATE(K10,," ","руб - ст-ть строительства в баз.ценах 2000г.")</f>
        <v>#NAME?</v>
      </c>
      <c r="D15" s="526" t="s">
        <v>1266</v>
      </c>
      <c r="E15" s="496"/>
      <c r="F15" s="552"/>
      <c r="G15" s="552" t="e">
        <f>ROUND(E13,2)</f>
        <v>#NAME?</v>
      </c>
    </row>
    <row r="16" ht="63" customHeight="1">
      <c r="A16" s="498"/>
      <c r="B16" s="498"/>
      <c r="C16" s="555" t="s">
        <v>1262</v>
      </c>
      <c r="D16" s="556" t="e">
        <f>CONCATENATE("Цпр=",K10,," ","х"," ",1.25,"=                      ",E16)</f>
        <v>#NAME?</v>
      </c>
      <c r="E16" s="557" t="e">
        <f>ROUND(K10*1.25,2)</f>
        <v>#NAME?</v>
      </c>
      <c r="F16" s="558"/>
    </row>
    <row r="17" s="1" customFormat="1" ht="58.5" customHeight="1">
      <c r="A17" s="502"/>
      <c r="B17" s="502"/>
      <c r="C17" s="559" t="s">
        <v>1263</v>
      </c>
      <c r="D17" s="485" t="e">
        <f>CONCATENATE("Цпр=",E16," ","х"," ",G6,"/                               ",G7,"=",E17)</f>
        <v>#NAME?</v>
      </c>
      <c r="E17" s="560" t="e">
        <f>ROUND(E16*G6/G7,2)</f>
        <v>#NAME?</v>
      </c>
      <c r="F17" s="558"/>
      <c r="G17" s="552" t="e">
        <f>ROUND(E17,2)</f>
        <v>#NAME?</v>
      </c>
    </row>
    <row r="18" ht="78.75" customHeight="1">
      <c r="A18" s="494">
        <v>3</v>
      </c>
      <c r="B18" s="494" t="s">
        <v>1267</v>
      </c>
      <c r="C18" s="494" t="e">
        <f>CONCATENATE(K11,,"руб - ст-ть строительства в баз.ценах 2000г.")</f>
        <v>#NAME?</v>
      </c>
      <c r="D18" s="521" t="s">
        <v>1260</v>
      </c>
      <c r="E18" s="561"/>
      <c r="J18" s="1">
        <v>3924</v>
      </c>
    </row>
    <row r="19" ht="60.75" customHeight="1">
      <c r="A19" s="498"/>
      <c r="B19" s="498"/>
      <c r="C19" s="498" t="s">
        <v>1262</v>
      </c>
      <c r="D19" s="485" t="e">
        <f>CONCATENATE("Цпр=",K11,," ","х"," ",1.25,"=                         ",E19)</f>
        <v>#NAME?</v>
      </c>
      <c r="E19" s="562" t="e">
        <f>ROUND(K11*1.25,2)</f>
        <v>#NAME?</v>
      </c>
    </row>
    <row r="20" s="1" customFormat="1" ht="60.75" customHeight="1">
      <c r="A20" s="498"/>
      <c r="B20" s="498"/>
      <c r="C20" s="498" t="s">
        <v>1263</v>
      </c>
      <c r="D20" s="485" t="e">
        <f>CONCATENATE("Цпр=",E19," ","х"," ",G5,"/                               ",G7,"=",E20)</f>
        <v>#NAME?</v>
      </c>
      <c r="E20" s="562" t="e">
        <f>ROUND(E19*G5/G7,2)</f>
        <v>#NAME?</v>
      </c>
    </row>
    <row r="21" s="1" customFormat="1" ht="27" customHeight="1">
      <c r="A21" s="502"/>
      <c r="B21" s="502"/>
      <c r="C21" s="498" t="s">
        <v>1268</v>
      </c>
      <c r="D21" s="563" t="e">
        <f>CONCATENATE("Цпр=",E20," ","х"," ",2.4,"=",G21)</f>
        <v>#NAME?</v>
      </c>
      <c r="E21" s="562" t="e">
        <f>ROUND(E20*2.4,2)</f>
        <v>#NAME?</v>
      </c>
      <c r="G21" s="552" t="e">
        <f>ROUND(E21,2)</f>
        <v>#NAME?</v>
      </c>
    </row>
    <row r="22" s="1" customFormat="1" ht="27" customHeight="1">
      <c r="A22" s="498"/>
      <c r="B22" s="498"/>
      <c r="C22" s="498" t="s">
        <v>1269</v>
      </c>
      <c r="D22" s="564"/>
      <c r="E22" s="562" t="e">
        <f>E14+E17+E21</f>
        <v>#NAME?</v>
      </c>
      <c r="G22" s="552"/>
    </row>
    <row r="23" s="1" customFormat="1" ht="27" customHeight="1">
      <c r="A23" s="498"/>
      <c r="B23" s="498"/>
      <c r="C23" s="498" t="s">
        <v>1270</v>
      </c>
      <c r="D23" s="564" t="e">
        <f>CONCATENATE("Цпр=",E22," ","х"," ",1.2,"=",E23)</f>
        <v>#NAME?</v>
      </c>
      <c r="E23" s="562" t="e">
        <f>ROUND(E22*1.2,2)</f>
        <v>#NAME?</v>
      </c>
      <c r="G23" s="552"/>
    </row>
    <row r="24" ht="24" customHeight="1">
      <c r="A24" s="494">
        <v>4</v>
      </c>
      <c r="B24" s="494"/>
      <c r="C24" s="526" t="s">
        <v>1271</v>
      </c>
      <c r="D24" s="521"/>
      <c r="E24" s="503" t="e">
        <f>E23</f>
        <v>#NAME?</v>
      </c>
      <c r="G24" s="552" t="e">
        <f>ROUND(E24,2)</f>
        <v>#NAME?</v>
      </c>
    </row>
    <row r="25" ht="34.5" customHeight="1">
      <c r="A25" s="502"/>
      <c r="B25" s="502"/>
      <c r="C25" s="526" t="s">
        <v>1272</v>
      </c>
      <c r="D25" s="521" t="e">
        <f>CONCATENATE("Цпр тек =",G24," ","х"," ",'титул '!W19,"=                ",E25)</f>
        <v>#NAME?</v>
      </c>
      <c r="E25" s="565" t="e">
        <f>ROUND(G24*3.99,2)</f>
        <v>#NAME?</v>
      </c>
    </row>
    <row r="26" ht="15" hidden="1">
      <c r="A26" s="502"/>
      <c r="B26" s="502"/>
      <c r="C26" s="526" t="s">
        <v>1273</v>
      </c>
      <c r="D26" s="566">
        <v>0.17999999999999999</v>
      </c>
      <c r="E26" s="567" t="e">
        <f>E25*0.18</f>
        <v>#NAME?</v>
      </c>
    </row>
    <row r="27" ht="14.25" customHeight="1">
      <c r="A27" s="502"/>
      <c r="B27" s="502"/>
      <c r="C27" s="502" t="s">
        <v>1274</v>
      </c>
      <c r="D27" s="524"/>
      <c r="E27" s="567" t="e">
        <f>E25</f>
        <v>#NAME?</v>
      </c>
    </row>
    <row r="28" ht="15" hidden="1" customHeight="1">
      <c r="A28" s="530"/>
      <c r="B28" s="532"/>
      <c r="C28" s="530"/>
      <c r="D28" s="532"/>
      <c r="E28" s="530"/>
    </row>
    <row r="29" s="1" customFormat="1" ht="15" customHeight="1">
      <c r="A29" s="530"/>
      <c r="B29" s="532"/>
      <c r="C29" s="530"/>
      <c r="D29" s="532"/>
      <c r="E29" s="530"/>
    </row>
    <row r="30" ht="15">
      <c r="A30" s="530"/>
      <c r="B30" s="530" t="s">
        <v>1235</v>
      </c>
      <c r="C30" s="530"/>
      <c r="D30" s="533" t="s">
        <v>492</v>
      </c>
      <c r="E30" s="533"/>
    </row>
    <row r="31" ht="15">
      <c r="A31" s="530"/>
      <c r="B31" s="530"/>
      <c r="C31" s="530"/>
      <c r="D31" s="530"/>
      <c r="E31" s="530"/>
    </row>
    <row r="32" ht="16.5" customHeight="1">
      <c r="A32" s="530"/>
      <c r="B32" s="530" t="s">
        <v>1236</v>
      </c>
      <c r="C32" s="530"/>
      <c r="D32" s="530"/>
      <c r="E32" s="530"/>
    </row>
    <row r="33" ht="15" hidden="1">
      <c r="A33" s="530"/>
      <c r="B33" s="530"/>
      <c r="C33" s="530"/>
      <c r="D33" s="530"/>
      <c r="E33" s="530"/>
    </row>
    <row r="34">
      <c r="A34" s="568"/>
      <c r="B34" s="568"/>
      <c r="C34" s="568"/>
      <c r="D34" s="568"/>
      <c r="E34" s="568"/>
    </row>
    <row r="35">
      <c r="A35" s="568"/>
      <c r="B35" s="568"/>
      <c r="C35" s="568"/>
      <c r="D35" s="568"/>
      <c r="E35" s="568"/>
    </row>
    <row r="36">
      <c r="A36" s="568"/>
      <c r="B36" s="568"/>
      <c r="C36" s="568"/>
      <c r="D36" s="568"/>
      <c r="E36" s="568"/>
    </row>
    <row r="37">
      <c r="A37" s="568"/>
      <c r="B37" s="568"/>
      <c r="C37" s="568"/>
      <c r="D37" s="568"/>
      <c r="E37" s="568"/>
    </row>
    <row r="38">
      <c r="A38" s="568"/>
      <c r="B38" s="568"/>
      <c r="C38" s="568"/>
      <c r="D38" s="568"/>
      <c r="E38" s="568"/>
    </row>
    <row r="39">
      <c r="A39" s="568"/>
      <c r="B39" s="568"/>
      <c r="C39" s="568"/>
      <c r="D39" s="568"/>
      <c r="E39" s="568"/>
    </row>
    <row r="40">
      <c r="A40" s="568"/>
      <c r="B40" s="568"/>
      <c r="C40" s="568"/>
      <c r="D40" s="568"/>
      <c r="E40" s="568"/>
    </row>
    <row r="41">
      <c r="A41" s="568"/>
      <c r="B41" s="568"/>
      <c r="C41" s="568"/>
      <c r="D41" s="568"/>
      <c r="E41" s="568"/>
    </row>
    <row r="42">
      <c r="A42" s="568"/>
      <c r="B42" s="568"/>
      <c r="C42" s="568"/>
      <c r="D42" s="568"/>
      <c r="E42" s="568"/>
    </row>
    <row r="43">
      <c r="A43" s="568"/>
      <c r="B43" s="568"/>
      <c r="C43" s="568"/>
      <c r="D43" s="568"/>
      <c r="E43" s="568" t="e">
        <f>'ВЛЗ-10кВ '!#REF!+КТП!#REF!+'КЛ-0,38кВ'!#REF!+'ПНР сп'!#REF!</f>
        <v>#NAME?</v>
      </c>
    </row>
    <row r="44">
      <c r="A44" s="568"/>
      <c r="B44" s="568"/>
      <c r="C44" s="568"/>
      <c r="D44" s="568"/>
      <c r="E44" s="568"/>
    </row>
    <row r="45">
      <c r="A45" s="568"/>
    </row>
    <row r="46">
      <c r="A46" s="568"/>
      <c r="E46" s="552" t="e">
        <f>E27+'геодезия га'!D29</f>
        <v>#NAME?</v>
      </c>
    </row>
  </sheetData>
  <mergeCells count="19">
    <mergeCell ref="A2:C2"/>
    <mergeCell ref="C3:D3"/>
    <mergeCell ref="A5:E5"/>
    <mergeCell ref="A7:E7"/>
    <mergeCell ref="A8:E8"/>
    <mergeCell ref="A11:A14"/>
    <mergeCell ref="B11:B14"/>
    <mergeCell ref="A15:A17"/>
    <mergeCell ref="B15:B17"/>
    <mergeCell ref="A18:A21"/>
    <mergeCell ref="B18:B21"/>
    <mergeCell ref="A24:A25"/>
    <mergeCell ref="B24:B25"/>
    <mergeCell ref="B30:C30"/>
    <mergeCell ref="D30:E30"/>
    <mergeCell ref="B31:C31"/>
    <mergeCell ref="D31:E31"/>
    <mergeCell ref="B32:C33"/>
    <mergeCell ref="D32:E33"/>
  </mergeCells>
  <printOptions headings="0" gridLines="0"/>
  <pageMargins left="0.73999999999999988" right="0.70866141732283472" top="0.38999999999999996" bottom="0.46000000000000008" header="1.99" footer="0.31496062992125984"/>
  <pageSetup paperSize="9" scale="5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9">
    <outlinePr applyStyles="0" summaryBelow="1" summaryRight="1" showOutlineSymbols="1"/>
    <pageSetUpPr autoPageBreaks="1" fitToPage="1"/>
  </sheetPr>
  <sheetViews>
    <sheetView showRuler="1" view="pageBreakPreview" topLeftCell="A7" zoomScale="91" workbookViewId="0">
      <selection activeCell="N16" activeCellId="0" sqref="N16"/>
    </sheetView>
  </sheetViews>
  <sheetFormatPr defaultRowHeight="14.25"/>
  <cols>
    <col customWidth="1" min="1" max="1" style="377" width="38.6640625"/>
    <col customWidth="1" min="2" max="2" style="377" width="29.88671875"/>
    <col customWidth="1" min="3" max="3" style="377" width="22"/>
    <col customWidth="1" min="4" max="4" style="377" width="15"/>
    <col min="5" max="5" style="377" width="9.109375"/>
    <col customWidth="1" min="6" max="6" style="377" width="14.44140625"/>
    <col customWidth="1" min="7" max="7" style="377" width="28.109375"/>
    <col customWidth="1" min="8" max="8" style="377" width="26.88671875"/>
    <col min="9" max="10" style="377" width="9.109375"/>
    <col customWidth="1" min="11" max="11" style="377" width="24.88671875"/>
    <col min="12" max="12" style="377" width="9.109375"/>
  </cols>
  <sheetData>
    <row r="1" ht="15">
      <c r="A1" s="380"/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</row>
    <row r="2" ht="15">
      <c r="A2" s="569" t="s">
        <v>1275</v>
      </c>
      <c r="B2" s="569"/>
      <c r="C2" s="569"/>
      <c r="D2" s="569"/>
      <c r="E2" s="569"/>
      <c r="F2" s="380"/>
      <c r="G2" s="380"/>
      <c r="H2" s="380"/>
      <c r="I2" s="380"/>
      <c r="J2" s="380"/>
      <c r="K2" s="380"/>
      <c r="L2" s="380"/>
    </row>
    <row r="3" ht="15">
      <c r="A3" s="569" t="s">
        <v>1276</v>
      </c>
      <c r="B3" s="569"/>
      <c r="C3" s="569"/>
      <c r="D3" s="569"/>
      <c r="E3" s="569"/>
      <c r="F3" s="380"/>
      <c r="G3" s="380"/>
      <c r="H3" s="380"/>
      <c r="I3" s="380"/>
      <c r="J3" s="380"/>
      <c r="K3" s="380"/>
      <c r="L3" s="380"/>
    </row>
    <row r="4" ht="15">
      <c r="A4" s="380"/>
      <c r="B4" s="380"/>
      <c r="C4" s="380"/>
      <c r="D4" s="380"/>
      <c r="E4" s="380"/>
      <c r="F4" s="380"/>
      <c r="G4" s="380"/>
      <c r="H4" s="380"/>
      <c r="I4" s="380"/>
      <c r="J4" s="380"/>
      <c r="K4" s="380"/>
      <c r="L4" s="380"/>
    </row>
    <row r="5" ht="15.75" customHeight="1">
      <c r="A5" s="569"/>
      <c r="B5" s="569"/>
      <c r="C5" s="569"/>
      <c r="D5" s="569"/>
      <c r="E5" s="380"/>
      <c r="F5" s="380"/>
      <c r="G5" s="380"/>
      <c r="H5" s="380"/>
      <c r="I5" s="380"/>
      <c r="J5" s="380"/>
      <c r="K5" s="570" t="s">
        <v>1261</v>
      </c>
      <c r="L5" s="380"/>
    </row>
    <row r="6" ht="24" customHeight="1">
      <c r="A6" s="571"/>
      <c r="B6" s="571"/>
      <c r="C6" s="571"/>
      <c r="D6" s="571"/>
      <c r="E6" s="380"/>
      <c r="F6" s="380"/>
      <c r="G6" s="380"/>
      <c r="H6" s="380"/>
      <c r="I6" s="380"/>
      <c r="J6" s="380"/>
      <c r="K6" s="572" t="s">
        <v>1277</v>
      </c>
      <c r="L6" s="380"/>
    </row>
    <row r="7" ht="52.5" customHeight="1">
      <c r="A7" s="573" t="str">
        <f>CONCATENATE('титул '!M13,'титул '!K15,'титул '!K16)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B7" s="573"/>
      <c r="C7" s="573"/>
      <c r="D7" s="573"/>
      <c r="E7" s="574"/>
      <c r="F7" s="380"/>
      <c r="G7" s="380"/>
      <c r="H7" s="380"/>
      <c r="I7" s="380"/>
      <c r="J7" s="380"/>
      <c r="K7" s="572" t="s">
        <v>1258</v>
      </c>
      <c r="L7" s="380"/>
    </row>
    <row r="8" ht="15">
      <c r="A8" s="575"/>
      <c r="B8" s="575"/>
      <c r="C8" s="575"/>
      <c r="D8" s="575"/>
      <c r="E8" s="380"/>
      <c r="F8" s="576" t="s">
        <v>1258</v>
      </c>
      <c r="G8" s="380" t="s">
        <v>1278</v>
      </c>
      <c r="H8" s="380"/>
      <c r="I8" s="380"/>
      <c r="J8" s="380"/>
      <c r="K8" s="572" t="s">
        <v>1279</v>
      </c>
      <c r="L8" s="380"/>
    </row>
    <row r="9" ht="15.75" customHeight="1">
      <c r="A9" s="380"/>
      <c r="B9" s="380"/>
      <c r="C9" s="380"/>
      <c r="D9" s="380"/>
      <c r="E9" s="380"/>
      <c r="F9" s="576">
        <v>0.23599999999999999</v>
      </c>
      <c r="G9" s="380" t="s">
        <v>1280</v>
      </c>
      <c r="H9" s="380"/>
      <c r="I9" s="380"/>
      <c r="J9" s="380"/>
      <c r="K9" s="577" t="s">
        <v>1281</v>
      </c>
      <c r="L9" s="380"/>
    </row>
    <row r="10" ht="45">
      <c r="A10" s="578" t="s">
        <v>1282</v>
      </c>
      <c r="B10" s="579" t="s">
        <v>1283</v>
      </c>
      <c r="C10" s="579" t="s">
        <v>1256</v>
      </c>
      <c r="D10" s="579" t="s">
        <v>1257</v>
      </c>
      <c r="E10" s="380"/>
      <c r="F10" s="380">
        <f>IF(F9&lt;1,K11,K12)</f>
        <v>1.5</v>
      </c>
      <c r="G10" s="380" t="s">
        <v>1284</v>
      </c>
      <c r="H10" s="580" t="s">
        <v>1285</v>
      </c>
      <c r="I10" s="380"/>
      <c r="J10" s="380"/>
      <c r="K10" s="380"/>
      <c r="L10" s="380"/>
    </row>
    <row r="11" ht="60">
      <c r="A11" s="581"/>
      <c r="B11" s="582" t="s">
        <v>1286</v>
      </c>
      <c r="C11" s="583"/>
      <c r="D11" s="578"/>
      <c r="E11" s="380"/>
      <c r="F11" s="380"/>
      <c r="G11" s="380"/>
      <c r="H11" s="380"/>
      <c r="I11" s="380"/>
      <c r="J11" s="380"/>
      <c r="K11" s="584">
        <v>1.5</v>
      </c>
      <c r="L11" s="585" t="s">
        <v>1287</v>
      </c>
    </row>
    <row r="12" ht="15.75" customHeight="1">
      <c r="A12" s="586" t="str">
        <f>CONCATENATE("Комплексные инженерно-геодезические изыскания по  строительству ",K5," протяженностью ",F9, " км. Полевые работы.")</f>
        <v xml:space="preserve">Комплексные инженерно-геодезические изыскания по  строительству ВЛИ-0,4кВ протяженностью 0.236 км. Полевые работы.</v>
      </c>
      <c r="B12" s="587" t="s">
        <v>1288</v>
      </c>
      <c r="C12" s="588" t="str">
        <f>CONCATENATE("4106"," х ",F10," х ",F9)</f>
        <v xml:space="preserve">4106 х 1.5 х 0.236</v>
      </c>
      <c r="D12" s="589">
        <f>ROUND(4106*F10*F9,2)</f>
        <v>1453.52</v>
      </c>
      <c r="E12" s="380"/>
      <c r="F12" s="380"/>
      <c r="G12" s="380"/>
      <c r="H12" s="380"/>
      <c r="I12" s="380"/>
      <c r="J12" s="380"/>
      <c r="K12" s="590">
        <v>1.2</v>
      </c>
      <c r="L12" s="591" t="s">
        <v>1289</v>
      </c>
    </row>
    <row r="13" ht="30">
      <c r="A13" s="586"/>
      <c r="B13" s="587" t="str">
        <f>CONCATENATE("к=",F10, " глава 3 общ. положения, п.4")</f>
        <v xml:space="preserve">к=1.5 глава 3 общ. положения, п.4</v>
      </c>
      <c r="C13" s="588"/>
      <c r="D13" s="589"/>
      <c r="E13" s="380"/>
      <c r="F13" s="380"/>
      <c r="G13" s="380"/>
      <c r="H13" s="380"/>
      <c r="I13" s="380"/>
      <c r="J13" s="380"/>
      <c r="K13" s="592">
        <v>1.1000000000000001</v>
      </c>
      <c r="L13" s="593" t="s">
        <v>1290</v>
      </c>
    </row>
    <row r="14" ht="15">
      <c r="A14" s="586"/>
      <c r="B14" s="587"/>
      <c r="C14" s="588"/>
      <c r="D14" s="589"/>
      <c r="E14" s="380"/>
      <c r="F14" s="380"/>
      <c r="G14" s="380"/>
      <c r="H14" s="380"/>
      <c r="I14" s="380"/>
      <c r="J14" s="380"/>
      <c r="L14" s="380"/>
    </row>
    <row r="15" ht="15">
      <c r="A15" s="594"/>
      <c r="B15" s="587"/>
      <c r="C15" s="588"/>
      <c r="D15" s="589"/>
      <c r="E15" s="380"/>
      <c r="F15" s="380" t="s">
        <v>1291</v>
      </c>
      <c r="G15" s="380"/>
      <c r="H15" s="380" t="str">
        <f>CONCATENATE("(",D12,"+",D19,")")</f>
        <v>(1453.52+127.18)</v>
      </c>
      <c r="I15" s="380"/>
      <c r="J15" s="380"/>
      <c r="L15" s="380"/>
    </row>
    <row r="16" ht="15">
      <c r="A16" s="595" t="s">
        <v>1292</v>
      </c>
      <c r="B16" s="596" t="s">
        <v>1288</v>
      </c>
      <c r="C16" s="596" t="str">
        <f>CONCATENATE("1984"," х ",F9,"х ","1,75")</f>
        <v xml:space="preserve">1984 х 0.236х 1,75</v>
      </c>
      <c r="D16" s="597">
        <f>ROUND(1984*1.75*F9,2)</f>
        <v>819.38999999999999</v>
      </c>
      <c r="E16" s="380"/>
      <c r="F16" s="576">
        <v>1</v>
      </c>
      <c r="G16" s="380" t="s">
        <v>1293</v>
      </c>
      <c r="H16" s="380">
        <f>IF(F16=1,0.0875,0.1125)</f>
        <v>0.087499999999999994</v>
      </c>
      <c r="I16" s="584" t="s">
        <v>1294</v>
      </c>
      <c r="J16" s="598"/>
      <c r="K16" s="599"/>
      <c r="L16" s="380"/>
    </row>
    <row r="17" ht="15">
      <c r="A17" s="586"/>
      <c r="B17" s="587" t="s">
        <v>1295</v>
      </c>
      <c r="C17" s="600"/>
      <c r="D17" s="589"/>
      <c r="E17" s="380"/>
      <c r="F17" s="576">
        <v>1</v>
      </c>
      <c r="G17" s="380" t="s">
        <v>1296</v>
      </c>
      <c r="H17" s="380">
        <f>IF(F17=1,0.14,0.196)</f>
        <v>0.14000000000000001</v>
      </c>
      <c r="I17" s="592" t="s">
        <v>1297</v>
      </c>
      <c r="J17" s="601"/>
      <c r="K17" s="602"/>
      <c r="L17" s="380"/>
    </row>
    <row r="18" ht="15">
      <c r="A18" s="594"/>
      <c r="B18" s="603"/>
      <c r="C18" s="604"/>
      <c r="D18" s="605"/>
      <c r="E18" s="380"/>
      <c r="F18" s="380">
        <f>IF(D12&lt;30000,2.5,2)</f>
        <v>2.5</v>
      </c>
      <c r="G18" s="380" t="s">
        <v>1298</v>
      </c>
      <c r="H18" s="606"/>
      <c r="I18" s="380"/>
      <c r="J18" s="380"/>
      <c r="L18" s="380"/>
    </row>
    <row r="19" ht="15">
      <c r="A19" s="596" t="s">
        <v>1299</v>
      </c>
      <c r="B19" s="607" t="str">
        <f>CONCATENATE("Табл. 4 §",F16)</f>
        <v xml:space="preserve">Табл. 4 §1</v>
      </c>
      <c r="C19" s="596" t="str">
        <f>CONCATENATE(ROUND(D12,2)," х ",H16)</f>
        <v xml:space="preserve">1453.52 х 0.0875</v>
      </c>
      <c r="D19" s="608">
        <f>ROUND(D12*H16,2)</f>
        <v>127.18000000000001</v>
      </c>
      <c r="E19" s="380"/>
      <c r="F19" s="380"/>
      <c r="G19" s="380"/>
      <c r="H19" s="380"/>
      <c r="I19" s="380"/>
      <c r="J19" s="584">
        <v>2.5</v>
      </c>
      <c r="K19" s="585" t="s">
        <v>1300</v>
      </c>
      <c r="L19" s="380"/>
    </row>
    <row r="20" ht="30">
      <c r="A20" s="596" t="s">
        <v>1301</v>
      </c>
      <c r="B20" s="607" t="str">
        <f>CONCATENATE("Табл. 5 §",F17)</f>
        <v xml:space="preserve">Табл. 5 §1</v>
      </c>
      <c r="C20" s="596" t="str">
        <f>CONCATENATE(H15," х ",H17)</f>
        <v xml:space="preserve">(1453.52+127.18) х 0.14</v>
      </c>
      <c r="D20" s="608">
        <f>ROUND((D12+D19)*H17,2)</f>
        <v>221.30000000000001</v>
      </c>
      <c r="E20" s="380"/>
      <c r="F20" s="380"/>
      <c r="G20" s="380"/>
      <c r="H20" s="609"/>
      <c r="I20" s="380"/>
      <c r="J20" s="590">
        <v>2</v>
      </c>
      <c r="K20" s="591" t="s">
        <v>1302</v>
      </c>
    </row>
    <row r="21" ht="30">
      <c r="A21" s="596" t="s">
        <v>1303</v>
      </c>
      <c r="B21" s="610" t="str">
        <f>CONCATENATE("пункт 13 общих указаний                           ","к=",F18)</f>
        <v xml:space="preserve">пункт 13 общих указаний                           к=2.5</v>
      </c>
      <c r="C21" s="596" t="str">
        <f>CONCATENATE(H15," х ",0.06, " х ",F18)</f>
        <v xml:space="preserve">(1453.52+127.18) х 0.06 х 2.5</v>
      </c>
      <c r="D21" s="597">
        <f>ROUND((D12+D19)*0.06*F18,2)</f>
        <v>237.11000000000001</v>
      </c>
      <c r="E21" s="380"/>
      <c r="F21" s="380"/>
      <c r="G21" s="380"/>
      <c r="J21" s="592">
        <v>1.5</v>
      </c>
      <c r="K21" s="593" t="s">
        <v>1304</v>
      </c>
    </row>
    <row r="22" ht="15">
      <c r="A22" s="587"/>
      <c r="B22" s="587"/>
      <c r="C22" s="587"/>
      <c r="D22" s="589"/>
      <c r="E22" s="380"/>
      <c r="F22" s="611" t="s">
        <v>1305</v>
      </c>
      <c r="G22" s="611"/>
      <c r="J22" s="380"/>
    </row>
    <row r="23" ht="15">
      <c r="A23" s="587"/>
      <c r="B23" s="587"/>
      <c r="C23" s="587"/>
      <c r="D23" s="589"/>
      <c r="E23" s="380"/>
      <c r="F23" s="611"/>
      <c r="G23" s="611"/>
      <c r="J23" s="380"/>
      <c r="K23" s="380"/>
      <c r="L23" s="380"/>
    </row>
    <row r="24" ht="15">
      <c r="A24" s="607" t="s">
        <v>1306</v>
      </c>
      <c r="B24" s="607"/>
      <c r="C24" s="607"/>
      <c r="D24" s="608">
        <f>D12+D16+D19+D21+D20</f>
        <v>2858.5</v>
      </c>
      <c r="E24" s="380"/>
      <c r="F24" s="611"/>
      <c r="G24" s="611"/>
      <c r="H24" s="612"/>
      <c r="I24" s="380"/>
      <c r="J24" s="380"/>
      <c r="K24" s="380"/>
      <c r="L24" s="380"/>
    </row>
    <row r="25" ht="15">
      <c r="A25" s="587" t="s">
        <v>1307</v>
      </c>
      <c r="B25" s="587" t="s">
        <v>1308</v>
      </c>
      <c r="C25" s="587" t="str">
        <f>CONCATENATE(D24," х ",4.55)</f>
        <v xml:space="preserve">2858.5 х 4.55</v>
      </c>
      <c r="D25" s="589">
        <f>ROUND(D24*4.55,2)</f>
        <v>13006.18</v>
      </c>
      <c r="E25" s="380"/>
      <c r="F25" s="611"/>
      <c r="G25" s="611"/>
    </row>
    <row r="26" ht="15">
      <c r="A26" s="587" t="s">
        <v>1309</v>
      </c>
      <c r="B26" s="587" t="s">
        <v>1310</v>
      </c>
      <c r="C26" s="587"/>
      <c r="D26" s="589"/>
      <c r="E26" s="380"/>
      <c r="F26" s="380"/>
      <c r="G26" s="380"/>
    </row>
    <row r="27" ht="15">
      <c r="A27" s="587" t="s">
        <v>1311</v>
      </c>
      <c r="B27" s="587" t="s">
        <v>1312</v>
      </c>
      <c r="C27" s="587"/>
      <c r="D27" s="587"/>
      <c r="E27" s="380"/>
      <c r="F27" s="380"/>
      <c r="G27" s="380"/>
    </row>
    <row r="28" ht="15">
      <c r="A28" s="603"/>
      <c r="B28" s="603"/>
      <c r="C28" s="603"/>
      <c r="D28" s="603"/>
      <c r="E28" s="380"/>
      <c r="F28" s="380"/>
      <c r="G28" s="380"/>
      <c r="H28" s="380"/>
      <c r="I28" s="380"/>
      <c r="J28" s="380"/>
      <c r="K28" s="380"/>
      <c r="L28" s="380"/>
    </row>
    <row r="29" ht="15">
      <c r="A29" s="613" t="s">
        <v>1313</v>
      </c>
      <c r="B29" s="613"/>
      <c r="C29" s="613"/>
      <c r="D29" s="614">
        <f>D25</f>
        <v>13006.18</v>
      </c>
      <c r="E29" s="380"/>
      <c r="F29" s="380"/>
      <c r="G29" s="380"/>
      <c r="H29" s="380"/>
      <c r="I29" s="380"/>
      <c r="J29" s="380"/>
      <c r="K29" s="380"/>
      <c r="L29" s="380"/>
    </row>
    <row r="30" ht="15.6" hidden="1">
      <c r="A30" s="613" t="s">
        <v>1314</v>
      </c>
      <c r="B30" s="613"/>
      <c r="C30" s="613"/>
      <c r="D30" s="614">
        <f>D29*0.18</f>
        <v>2341.1124</v>
      </c>
      <c r="E30" s="380"/>
      <c r="F30" s="380"/>
      <c r="G30" s="380"/>
      <c r="H30" s="380"/>
      <c r="I30" s="380"/>
      <c r="J30" s="380"/>
      <c r="K30" s="380"/>
      <c r="L30" s="380"/>
    </row>
    <row r="31" ht="15.6" hidden="1">
      <c r="A31" s="613" t="s">
        <v>1315</v>
      </c>
      <c r="B31" s="613"/>
      <c r="C31" s="613"/>
      <c r="D31" s="614">
        <f>D29+D30</f>
        <v>15347.2924</v>
      </c>
      <c r="E31" s="380"/>
      <c r="F31" s="380"/>
      <c r="G31" s="380"/>
      <c r="H31" s="380"/>
      <c r="I31" s="380"/>
      <c r="J31" s="380"/>
      <c r="K31" s="380"/>
      <c r="L31" s="380"/>
    </row>
    <row r="32" ht="15.75" customHeight="1">
      <c r="A32" s="588"/>
      <c r="B32" s="588"/>
      <c r="C32" s="588"/>
      <c r="D32" s="588"/>
      <c r="E32" s="380"/>
      <c r="F32" s="380"/>
      <c r="G32" s="380"/>
      <c r="H32" s="380"/>
      <c r="I32" s="380"/>
      <c r="J32" s="380"/>
      <c r="K32" s="380"/>
      <c r="L32" s="380"/>
    </row>
    <row r="33" ht="15">
      <c r="A33" s="588"/>
      <c r="B33" s="588"/>
      <c r="C33" s="588"/>
      <c r="D33" s="588"/>
      <c r="E33" s="380"/>
      <c r="F33" s="380"/>
      <c r="G33" s="380"/>
      <c r="H33" s="380"/>
      <c r="I33" s="380"/>
      <c r="J33" s="380"/>
      <c r="K33" s="380"/>
      <c r="L33" s="380"/>
    </row>
    <row r="34" ht="15">
      <c r="A34" s="588"/>
      <c r="B34" s="588"/>
      <c r="C34" s="588"/>
      <c r="D34" s="588"/>
      <c r="E34" s="380"/>
      <c r="F34" s="380"/>
      <c r="G34" s="380"/>
      <c r="H34" s="380"/>
      <c r="I34" s="380"/>
      <c r="J34" s="380"/>
      <c r="K34" s="380"/>
      <c r="L34" s="380"/>
    </row>
    <row r="35" ht="15">
      <c r="A35" s="615" t="s">
        <v>1316</v>
      </c>
      <c r="B35" s="588"/>
      <c r="C35" s="588" t="s">
        <v>492</v>
      </c>
      <c r="D35" s="588"/>
      <c r="E35" s="380"/>
      <c r="F35" s="380"/>
      <c r="G35" s="380"/>
      <c r="H35" s="380"/>
      <c r="I35" s="380"/>
      <c r="J35" s="380"/>
      <c r="K35" s="380"/>
      <c r="L35" s="380"/>
    </row>
    <row r="36" ht="15.75" customHeight="1">
      <c r="A36" s="615"/>
      <c r="B36" s="588"/>
      <c r="C36" s="588"/>
      <c r="D36" s="588"/>
      <c r="E36" s="380"/>
      <c r="F36" s="380"/>
      <c r="G36" s="380"/>
      <c r="H36" s="380"/>
      <c r="I36" s="380"/>
      <c r="J36" s="380"/>
      <c r="K36" s="380"/>
      <c r="L36" s="380"/>
    </row>
    <row r="37" ht="15">
      <c r="A37" s="615"/>
      <c r="B37" s="588"/>
      <c r="C37" s="588"/>
      <c r="D37" s="588"/>
      <c r="E37" s="380"/>
      <c r="F37" s="380"/>
      <c r="G37" s="380"/>
      <c r="H37" s="380"/>
      <c r="I37" s="380"/>
      <c r="J37" s="380"/>
      <c r="K37" s="380"/>
      <c r="L37" s="380"/>
    </row>
    <row r="38" ht="15">
      <c r="A38" s="588"/>
      <c r="B38" s="588"/>
      <c r="C38" s="588"/>
      <c r="D38" s="588"/>
      <c r="E38" s="380"/>
      <c r="F38" s="380"/>
      <c r="G38" s="380"/>
      <c r="H38" s="380"/>
      <c r="I38" s="380"/>
      <c r="J38" s="380"/>
      <c r="K38" s="380"/>
      <c r="L38" s="380"/>
    </row>
    <row r="39" ht="15">
      <c r="A39" s="615" t="s">
        <v>1317</v>
      </c>
      <c r="B39" s="588"/>
      <c r="C39" s="588"/>
      <c r="D39" s="588"/>
      <c r="E39" s="380"/>
      <c r="F39" s="380"/>
      <c r="G39" s="380"/>
      <c r="H39" s="380"/>
      <c r="I39" s="380"/>
      <c r="J39" s="380"/>
      <c r="K39" s="380"/>
      <c r="L39" s="380"/>
    </row>
    <row r="40" ht="15">
      <c r="A40" s="615"/>
      <c r="B40" s="588"/>
      <c r="C40" s="588"/>
      <c r="D40" s="588"/>
      <c r="E40" s="380"/>
      <c r="F40" s="380"/>
      <c r="G40" s="380"/>
      <c r="H40" s="380"/>
      <c r="I40" s="380"/>
      <c r="J40" s="380"/>
      <c r="K40" s="380"/>
      <c r="L40" s="380"/>
    </row>
    <row r="41" ht="15">
      <c r="A41" s="588"/>
      <c r="B41" s="588"/>
      <c r="C41" s="588"/>
      <c r="D41" s="588"/>
      <c r="E41" s="380"/>
      <c r="F41" s="380"/>
      <c r="G41" s="380"/>
      <c r="H41" s="380"/>
      <c r="I41" s="380"/>
      <c r="J41" s="380"/>
      <c r="K41" s="380"/>
      <c r="L41" s="380"/>
    </row>
    <row r="42" ht="15">
      <c r="A42" s="588"/>
      <c r="B42" s="588"/>
      <c r="C42" s="588"/>
      <c r="D42" s="588"/>
      <c r="E42" s="380"/>
      <c r="F42" s="380"/>
      <c r="G42" s="380"/>
      <c r="H42" s="380"/>
      <c r="I42" s="380"/>
      <c r="J42" s="380"/>
      <c r="K42" s="380"/>
      <c r="L42" s="380"/>
    </row>
    <row r="43" ht="15">
      <c r="A43" s="616"/>
      <c r="B43" s="616"/>
      <c r="C43" s="616"/>
      <c r="D43" s="616"/>
      <c r="E43" s="380"/>
      <c r="F43" s="380"/>
      <c r="G43" s="380"/>
      <c r="H43" s="380"/>
      <c r="I43" s="380"/>
      <c r="J43" s="380"/>
      <c r="K43" s="380"/>
      <c r="L43" s="380"/>
    </row>
    <row r="44" ht="15">
      <c r="A44" s="616"/>
      <c r="B44" s="616"/>
      <c r="C44" s="616"/>
      <c r="D44" s="616"/>
      <c r="E44" s="380"/>
      <c r="F44" s="380"/>
      <c r="G44" s="380"/>
      <c r="H44" s="380"/>
      <c r="I44" s="380"/>
      <c r="J44" s="380"/>
      <c r="K44" s="380"/>
      <c r="L44" s="380"/>
    </row>
    <row r="45" ht="15">
      <c r="A45" s="616"/>
      <c r="B45" s="616"/>
      <c r="C45" s="616"/>
      <c r="D45" s="616"/>
      <c r="E45" s="380"/>
      <c r="F45" s="380"/>
      <c r="G45" s="380"/>
      <c r="H45" s="380"/>
      <c r="I45" s="380"/>
      <c r="J45" s="380"/>
      <c r="K45" s="380"/>
      <c r="L45" s="380"/>
    </row>
    <row r="46" ht="15">
      <c r="A46" s="616"/>
      <c r="B46" s="616"/>
      <c r="C46" s="616"/>
      <c r="D46" s="616"/>
      <c r="E46" s="380"/>
      <c r="F46" s="380"/>
      <c r="G46" s="380"/>
      <c r="H46" s="380"/>
      <c r="I46" s="380"/>
      <c r="J46" s="380"/>
      <c r="K46" s="380"/>
      <c r="L46" s="380"/>
    </row>
    <row r="47" ht="15">
      <c r="A47" s="616"/>
      <c r="B47" s="616"/>
      <c r="C47" s="616"/>
      <c r="D47" s="616"/>
      <c r="E47" s="380"/>
      <c r="F47" s="380"/>
      <c r="G47" s="380"/>
      <c r="H47" s="380"/>
      <c r="I47" s="380"/>
      <c r="J47" s="380"/>
      <c r="K47" s="380"/>
      <c r="L47" s="380"/>
    </row>
    <row r="48" ht="15">
      <c r="A48" s="616"/>
      <c r="B48" s="616"/>
      <c r="C48" s="616"/>
      <c r="D48" s="616"/>
      <c r="E48" s="380"/>
      <c r="F48" s="380"/>
      <c r="G48" s="380"/>
      <c r="H48" s="380"/>
      <c r="I48" s="380"/>
      <c r="J48" s="380"/>
      <c r="K48" s="380"/>
      <c r="L48" s="380"/>
    </row>
    <row r="49" ht="15">
      <c r="A49" s="616"/>
      <c r="B49" s="616"/>
      <c r="C49" s="616"/>
      <c r="D49" s="616"/>
      <c r="E49" s="380"/>
      <c r="F49" s="380"/>
      <c r="G49" s="380"/>
      <c r="H49" s="380"/>
      <c r="I49" s="380"/>
      <c r="J49" s="380"/>
      <c r="K49" s="380"/>
      <c r="L49" s="380"/>
    </row>
    <row r="50" ht="15">
      <c r="A50" s="616"/>
      <c r="B50" s="616"/>
      <c r="C50" s="616"/>
      <c r="D50" s="616"/>
      <c r="E50" s="380"/>
      <c r="F50" s="380"/>
      <c r="G50" s="380"/>
      <c r="H50" s="380"/>
      <c r="I50" s="380"/>
      <c r="J50" s="380"/>
      <c r="K50" s="380"/>
      <c r="L50" s="380"/>
    </row>
    <row r="51" ht="15">
      <c r="A51" s="616"/>
      <c r="B51" s="616"/>
      <c r="C51" s="616"/>
      <c r="D51" s="616"/>
      <c r="E51" s="380"/>
      <c r="F51" s="380"/>
      <c r="G51" s="380"/>
      <c r="H51" s="380"/>
      <c r="I51" s="380"/>
      <c r="J51" s="380"/>
      <c r="K51" s="380"/>
      <c r="L51" s="380"/>
    </row>
    <row r="52" ht="15">
      <c r="A52" s="380"/>
      <c r="B52" s="380"/>
      <c r="C52" s="380"/>
      <c r="D52" s="380"/>
      <c r="E52" s="380"/>
      <c r="F52" s="380"/>
      <c r="G52" s="380"/>
      <c r="H52" s="380"/>
      <c r="I52" s="380"/>
      <c r="J52" s="380"/>
      <c r="K52" s="380"/>
      <c r="L52" s="380"/>
    </row>
    <row r="53" ht="15">
      <c r="A53" s="380"/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</row>
    <row r="54" ht="15">
      <c r="A54" s="380"/>
      <c r="B54" s="380"/>
      <c r="C54" s="380"/>
      <c r="D54" s="380"/>
      <c r="E54" s="380"/>
      <c r="F54" s="380"/>
      <c r="G54" s="380"/>
      <c r="H54" s="380"/>
      <c r="I54" s="380"/>
      <c r="J54" s="380"/>
      <c r="K54" s="380"/>
      <c r="L54" s="380"/>
    </row>
    <row r="55" ht="15">
      <c r="A55" s="380"/>
      <c r="B55" s="380"/>
      <c r="C55" s="380"/>
      <c r="D55" s="380"/>
      <c r="E55" s="380"/>
      <c r="F55" s="380"/>
      <c r="G55" s="380"/>
      <c r="H55" s="380"/>
      <c r="I55" s="380"/>
      <c r="J55" s="380"/>
      <c r="K55" s="380"/>
      <c r="L55" s="380"/>
    </row>
    <row r="56" ht="15">
      <c r="A56" s="380"/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</row>
    <row r="57" ht="15">
      <c r="A57" s="380"/>
      <c r="B57" s="380"/>
      <c r="C57" s="380"/>
      <c r="D57" s="380"/>
      <c r="E57" s="380"/>
      <c r="F57" s="380"/>
      <c r="G57" s="380"/>
      <c r="H57" s="380"/>
      <c r="I57" s="380"/>
      <c r="J57" s="380"/>
      <c r="K57" s="380"/>
      <c r="L57" s="380"/>
    </row>
    <row r="58" ht="15">
      <c r="A58" s="380"/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</row>
    <row r="59" ht="15">
      <c r="A59" s="380"/>
      <c r="B59" s="380"/>
      <c r="C59" s="380"/>
      <c r="D59" s="380"/>
      <c r="E59" s="380"/>
      <c r="F59" s="380"/>
      <c r="G59" s="380"/>
      <c r="H59" s="380"/>
      <c r="I59" s="380"/>
      <c r="J59" s="380"/>
      <c r="K59" s="380"/>
      <c r="L59" s="380"/>
    </row>
    <row r="60" ht="15">
      <c r="A60" s="380"/>
      <c r="B60" s="380"/>
      <c r="C60" s="380"/>
      <c r="D60" s="380"/>
      <c r="E60" s="380"/>
      <c r="F60" s="380"/>
      <c r="G60" s="380"/>
      <c r="H60" s="380"/>
      <c r="I60" s="380"/>
      <c r="J60" s="380"/>
      <c r="K60" s="380"/>
      <c r="L60" s="380"/>
    </row>
    <row r="61" ht="15">
      <c r="A61" s="380"/>
      <c r="B61" s="380"/>
      <c r="C61" s="380"/>
      <c r="D61" s="380"/>
      <c r="E61" s="380"/>
      <c r="F61" s="380"/>
      <c r="G61" s="380"/>
      <c r="H61" s="380"/>
      <c r="I61" s="380"/>
      <c r="J61" s="380"/>
      <c r="K61" s="380"/>
      <c r="L61" s="380"/>
    </row>
    <row r="62" ht="15">
      <c r="A62" s="380"/>
      <c r="B62" s="380"/>
      <c r="C62" s="380"/>
      <c r="D62" s="380"/>
      <c r="E62" s="380"/>
      <c r="F62" s="380"/>
      <c r="G62" s="380"/>
      <c r="H62" s="380"/>
      <c r="I62" s="380"/>
      <c r="J62" s="380"/>
      <c r="K62" s="380"/>
      <c r="L62" s="380"/>
    </row>
    <row r="63" ht="15">
      <c r="A63" s="380"/>
      <c r="B63" s="380"/>
      <c r="C63" s="380"/>
      <c r="D63" s="380"/>
      <c r="E63" s="380"/>
      <c r="F63" s="380"/>
      <c r="G63" s="380"/>
      <c r="H63" s="380"/>
      <c r="I63" s="380"/>
      <c r="J63" s="380"/>
      <c r="K63" s="380"/>
      <c r="L63" s="380"/>
    </row>
    <row r="64" ht="15">
      <c r="A64" s="380"/>
      <c r="B64" s="380"/>
      <c r="C64" s="380"/>
      <c r="D64" s="380"/>
      <c r="E64" s="380"/>
      <c r="F64" s="380"/>
      <c r="G64" s="380"/>
      <c r="H64" s="380"/>
      <c r="I64" s="380"/>
      <c r="J64" s="380"/>
      <c r="K64" s="380"/>
      <c r="L64" s="380"/>
    </row>
    <row r="65" ht="15.6">
      <c r="A65" s="380"/>
      <c r="B65" s="380"/>
      <c r="C65" s="380"/>
      <c r="D65" s="380"/>
      <c r="E65" s="380"/>
      <c r="F65" s="380"/>
      <c r="G65" s="380"/>
      <c r="H65" s="380"/>
      <c r="I65" s="380"/>
      <c r="J65" s="380"/>
      <c r="K65" s="380"/>
      <c r="L65" s="380"/>
    </row>
    <row r="66" ht="15.6">
      <c r="A66" s="380"/>
      <c r="B66" s="380"/>
      <c r="C66" s="380"/>
      <c r="D66" s="380"/>
      <c r="E66" s="380"/>
      <c r="F66" s="380"/>
      <c r="G66" s="380"/>
      <c r="H66" s="380"/>
      <c r="I66" s="380"/>
      <c r="J66" s="380"/>
      <c r="K66" s="380"/>
      <c r="L66" s="380"/>
    </row>
    <row r="67" ht="15.6">
      <c r="A67" s="380"/>
      <c r="B67" s="380"/>
      <c r="C67" s="380"/>
      <c r="D67" s="380"/>
      <c r="E67" s="380"/>
      <c r="F67" s="380"/>
      <c r="G67" s="380"/>
      <c r="H67" s="380"/>
      <c r="I67" s="380"/>
      <c r="J67" s="380"/>
      <c r="K67" s="380"/>
      <c r="L67" s="380"/>
    </row>
    <row r="68" ht="15.6">
      <c r="A68" s="380"/>
      <c r="B68" s="380"/>
      <c r="C68" s="380"/>
      <c r="D68" s="380"/>
      <c r="E68" s="380"/>
      <c r="F68" s="380"/>
      <c r="G68" s="380"/>
      <c r="H68" s="380"/>
      <c r="I68" s="380"/>
      <c r="J68" s="380"/>
      <c r="K68" s="380"/>
      <c r="L68" s="380"/>
    </row>
    <row r="69" ht="15.6">
      <c r="A69" s="380"/>
      <c r="B69" s="380"/>
      <c r="C69" s="380"/>
      <c r="D69" s="380"/>
      <c r="E69" s="380"/>
      <c r="F69" s="380"/>
      <c r="G69" s="380"/>
      <c r="H69" s="380"/>
      <c r="I69" s="380"/>
      <c r="J69" s="380"/>
      <c r="K69" s="380"/>
      <c r="L69" s="380"/>
    </row>
    <row r="70" ht="15.6">
      <c r="A70" s="380"/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</row>
    <row r="71" ht="15.6">
      <c r="A71" s="380"/>
      <c r="B71" s="380"/>
      <c r="C71" s="380"/>
      <c r="D71" s="380"/>
      <c r="E71" s="380"/>
      <c r="F71" s="380"/>
      <c r="G71" s="380"/>
      <c r="H71" s="380"/>
      <c r="I71" s="380"/>
      <c r="J71" s="380"/>
      <c r="K71" s="380"/>
      <c r="L71" s="380"/>
    </row>
    <row r="72" ht="15.6">
      <c r="A72" s="380"/>
      <c r="B72" s="380"/>
      <c r="C72" s="380"/>
      <c r="D72" s="380"/>
      <c r="E72" s="380"/>
      <c r="F72" s="380"/>
      <c r="G72" s="380"/>
      <c r="H72" s="380"/>
      <c r="I72" s="380"/>
      <c r="J72" s="380"/>
      <c r="K72" s="380"/>
      <c r="L72" s="380"/>
    </row>
    <row r="73" ht="15.6">
      <c r="A73" s="380"/>
      <c r="B73" s="380"/>
      <c r="C73" s="380"/>
      <c r="D73" s="380"/>
      <c r="E73" s="380"/>
      <c r="F73" s="380"/>
      <c r="G73" s="380"/>
      <c r="H73" s="380"/>
      <c r="I73" s="380"/>
      <c r="J73" s="380"/>
      <c r="K73" s="380"/>
      <c r="L73" s="380"/>
    </row>
    <row r="74" ht="15.6">
      <c r="A74" s="380"/>
      <c r="B74" s="380"/>
      <c r="C74" s="380"/>
      <c r="D74" s="380"/>
      <c r="E74" s="380"/>
      <c r="F74" s="380"/>
      <c r="G74" s="380"/>
      <c r="H74" s="380"/>
      <c r="I74" s="380"/>
      <c r="J74" s="380"/>
      <c r="K74" s="380"/>
      <c r="L74" s="380"/>
    </row>
    <row r="75" ht="15.6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</row>
    <row r="76" ht="15.6">
      <c r="A76" s="380"/>
      <c r="B76" s="380"/>
      <c r="C76" s="380"/>
      <c r="D76" s="380"/>
      <c r="E76" s="380"/>
      <c r="F76" s="380"/>
      <c r="G76" s="380"/>
      <c r="H76" s="380"/>
      <c r="I76" s="380"/>
      <c r="J76" s="380"/>
      <c r="K76" s="380"/>
      <c r="L76" s="380"/>
    </row>
    <row r="77" ht="15.6">
      <c r="A77" s="380"/>
      <c r="B77" s="380"/>
      <c r="C77" s="380"/>
      <c r="D77" s="380"/>
      <c r="E77" s="380"/>
      <c r="F77" s="380"/>
      <c r="G77" s="380"/>
      <c r="H77" s="380"/>
      <c r="I77" s="380"/>
      <c r="J77" s="380"/>
      <c r="K77" s="380"/>
      <c r="L77" s="380"/>
    </row>
    <row r="78" ht="15.6">
      <c r="A78" s="380"/>
      <c r="B78" s="380"/>
      <c r="C78" s="380"/>
      <c r="D78" s="380"/>
      <c r="E78" s="380"/>
      <c r="F78" s="380"/>
      <c r="G78" s="380"/>
      <c r="H78" s="380"/>
      <c r="I78" s="380"/>
      <c r="J78" s="380"/>
      <c r="K78" s="380"/>
      <c r="L78" s="380"/>
    </row>
    <row r="79" ht="15.6">
      <c r="A79" s="380"/>
      <c r="B79" s="380"/>
      <c r="C79" s="380"/>
      <c r="D79" s="380"/>
      <c r="E79" s="380"/>
      <c r="F79" s="380"/>
      <c r="G79" s="380"/>
      <c r="H79" s="380"/>
      <c r="I79" s="380"/>
      <c r="J79" s="380"/>
      <c r="K79" s="380"/>
      <c r="L79" s="380"/>
    </row>
    <row r="80" ht="15.6">
      <c r="A80" s="380"/>
      <c r="B80" s="380"/>
      <c r="C80" s="380"/>
      <c r="D80" s="380"/>
      <c r="E80" s="380"/>
      <c r="F80" s="380"/>
      <c r="G80" s="380"/>
      <c r="H80" s="380"/>
      <c r="I80" s="380"/>
      <c r="J80" s="380"/>
      <c r="K80" s="380"/>
      <c r="L80" s="380"/>
    </row>
    <row r="81" ht="15.6">
      <c r="A81" s="380"/>
      <c r="B81" s="380"/>
      <c r="C81" s="380"/>
      <c r="D81" s="380"/>
      <c r="E81" s="380"/>
      <c r="F81" s="380"/>
      <c r="G81" s="380"/>
      <c r="H81" s="380"/>
      <c r="I81" s="380"/>
      <c r="J81" s="380"/>
      <c r="K81" s="380"/>
      <c r="L81" s="380"/>
    </row>
    <row r="82" ht="15.6">
      <c r="A82" s="380"/>
      <c r="B82" s="380"/>
      <c r="C82" s="380"/>
      <c r="D82" s="380"/>
      <c r="E82" s="380"/>
      <c r="F82" s="380"/>
      <c r="G82" s="380"/>
      <c r="H82" s="380"/>
      <c r="I82" s="380"/>
      <c r="J82" s="380"/>
      <c r="K82" s="380"/>
      <c r="L82" s="380"/>
    </row>
    <row r="83" ht="15.6">
      <c r="A83" s="380"/>
      <c r="B83" s="380"/>
      <c r="C83" s="380"/>
      <c r="D83" s="380"/>
      <c r="E83" s="380"/>
      <c r="F83" s="380"/>
      <c r="G83" s="380"/>
      <c r="H83" s="380"/>
      <c r="I83" s="380"/>
      <c r="J83" s="380"/>
      <c r="K83" s="380"/>
      <c r="L83" s="380"/>
    </row>
    <row r="84" ht="15.6">
      <c r="A84" s="380"/>
      <c r="B84" s="380"/>
      <c r="C84" s="380"/>
      <c r="D84" s="380"/>
      <c r="E84" s="380"/>
      <c r="F84" s="380"/>
      <c r="G84" s="380"/>
      <c r="H84" s="380"/>
      <c r="I84" s="380"/>
      <c r="J84" s="380"/>
      <c r="K84" s="380"/>
      <c r="L84" s="380"/>
    </row>
    <row r="85" ht="15.6">
      <c r="A85" s="380"/>
      <c r="B85" s="380"/>
      <c r="C85" s="380"/>
      <c r="D85" s="380"/>
      <c r="E85" s="380"/>
      <c r="F85" s="380"/>
      <c r="G85" s="380"/>
      <c r="H85" s="380"/>
      <c r="I85" s="380"/>
      <c r="J85" s="380"/>
      <c r="K85" s="380"/>
      <c r="L85" s="380"/>
    </row>
    <row r="86" ht="15.6">
      <c r="A86" s="380"/>
      <c r="B86" s="380"/>
      <c r="C86" s="380"/>
      <c r="D86" s="380"/>
      <c r="E86" s="380"/>
      <c r="F86" s="380"/>
      <c r="G86" s="380"/>
      <c r="H86" s="380"/>
      <c r="I86" s="380"/>
      <c r="J86" s="380"/>
      <c r="K86" s="380"/>
      <c r="L86" s="380"/>
    </row>
    <row r="87" ht="15.6">
      <c r="A87" s="380"/>
      <c r="B87" s="380"/>
      <c r="C87" s="380"/>
      <c r="D87" s="380"/>
      <c r="E87" s="380"/>
      <c r="F87" s="380"/>
      <c r="G87" s="380"/>
      <c r="H87" s="380"/>
      <c r="I87" s="380"/>
      <c r="J87" s="380"/>
      <c r="K87" s="380"/>
      <c r="L87" s="380"/>
    </row>
    <row r="88" ht="15.6">
      <c r="A88" s="380"/>
      <c r="B88" s="380"/>
      <c r="C88" s="380"/>
      <c r="D88" s="380"/>
      <c r="E88" s="380"/>
      <c r="F88" s="380"/>
      <c r="G88" s="380"/>
      <c r="H88" s="380"/>
      <c r="I88" s="380"/>
      <c r="J88" s="380"/>
      <c r="K88" s="380"/>
      <c r="L88" s="380"/>
    </row>
    <row r="89" ht="15.6">
      <c r="A89" s="380"/>
      <c r="B89" s="380"/>
      <c r="C89" s="380"/>
      <c r="D89" s="380"/>
      <c r="E89" s="380"/>
      <c r="F89" s="380"/>
      <c r="G89" s="380"/>
      <c r="H89" s="380"/>
      <c r="I89" s="380"/>
      <c r="J89" s="380"/>
      <c r="K89" s="380"/>
      <c r="L89" s="380"/>
    </row>
    <row r="90" ht="15.6">
      <c r="A90" s="380"/>
      <c r="B90" s="380"/>
      <c r="C90" s="380"/>
      <c r="D90" s="380"/>
      <c r="E90" s="380"/>
      <c r="F90" s="380"/>
      <c r="G90" s="380"/>
      <c r="H90" s="380"/>
      <c r="I90" s="380"/>
      <c r="J90" s="380"/>
      <c r="K90" s="380"/>
      <c r="L90" s="380"/>
    </row>
    <row r="91" ht="15.6">
      <c r="A91" s="380"/>
      <c r="B91" s="380"/>
      <c r="C91" s="380"/>
      <c r="D91" s="380"/>
      <c r="E91" s="380"/>
      <c r="F91" s="380"/>
      <c r="G91" s="380"/>
      <c r="H91" s="380"/>
      <c r="I91" s="380"/>
      <c r="J91" s="380"/>
      <c r="K91" s="380"/>
      <c r="L91" s="380"/>
    </row>
    <row r="92" ht="15.6">
      <c r="A92" s="380"/>
      <c r="B92" s="380"/>
      <c r="C92" s="380"/>
      <c r="D92" s="380"/>
      <c r="E92" s="380"/>
      <c r="F92" s="380"/>
      <c r="G92" s="380"/>
      <c r="H92" s="380"/>
      <c r="I92" s="380"/>
      <c r="J92" s="380"/>
      <c r="K92" s="380"/>
      <c r="L92" s="380"/>
    </row>
    <row r="93" ht="15.6">
      <c r="A93" s="380"/>
      <c r="B93" s="380"/>
      <c r="C93" s="380"/>
      <c r="D93" s="380"/>
      <c r="E93" s="380"/>
      <c r="F93" s="380"/>
      <c r="G93" s="380"/>
      <c r="H93" s="380"/>
      <c r="I93" s="380"/>
      <c r="J93" s="380"/>
      <c r="K93" s="380"/>
      <c r="L93" s="380"/>
    </row>
    <row r="94" ht="15.6">
      <c r="A94" s="380"/>
      <c r="B94" s="380"/>
      <c r="C94" s="380"/>
      <c r="D94" s="380"/>
      <c r="E94" s="380"/>
      <c r="F94" s="380"/>
      <c r="G94" s="380"/>
      <c r="H94" s="380"/>
      <c r="I94" s="380"/>
      <c r="J94" s="380"/>
      <c r="K94" s="380"/>
      <c r="L94" s="380"/>
    </row>
    <row r="95" ht="15.6">
      <c r="A95" s="380"/>
      <c r="B95" s="380"/>
      <c r="C95" s="380"/>
      <c r="D95" s="380"/>
      <c r="E95" s="380"/>
      <c r="F95" s="380"/>
      <c r="G95" s="380"/>
      <c r="H95" s="380"/>
      <c r="I95" s="380"/>
      <c r="J95" s="380"/>
      <c r="K95" s="380"/>
      <c r="L95" s="380"/>
    </row>
    <row r="96" ht="15.6">
      <c r="A96" s="380"/>
      <c r="B96" s="380"/>
      <c r="C96" s="380"/>
      <c r="D96" s="380"/>
      <c r="E96" s="380"/>
      <c r="F96" s="380"/>
      <c r="G96" s="380"/>
      <c r="H96" s="380"/>
      <c r="I96" s="380"/>
      <c r="J96" s="380"/>
      <c r="K96" s="380"/>
      <c r="L96" s="380"/>
    </row>
    <row r="97" ht="15.6">
      <c r="A97" s="380"/>
      <c r="B97" s="380"/>
      <c r="C97" s="380"/>
      <c r="D97" s="380"/>
      <c r="E97" s="380"/>
      <c r="F97" s="380"/>
      <c r="G97" s="380"/>
      <c r="H97" s="380"/>
      <c r="I97" s="380"/>
      <c r="J97" s="380"/>
      <c r="K97" s="380"/>
      <c r="L97" s="380"/>
    </row>
    <row r="98" ht="15.6">
      <c r="A98" s="380"/>
      <c r="B98" s="380"/>
      <c r="C98" s="380"/>
      <c r="D98" s="380"/>
      <c r="E98" s="380"/>
      <c r="F98" s="380"/>
      <c r="G98" s="380"/>
      <c r="H98" s="380"/>
      <c r="I98" s="380"/>
      <c r="J98" s="380"/>
      <c r="K98" s="380"/>
      <c r="L98" s="380"/>
    </row>
    <row r="99" ht="15.6">
      <c r="A99" s="380"/>
      <c r="B99" s="380"/>
      <c r="C99" s="380"/>
      <c r="D99" s="380"/>
      <c r="E99" s="380"/>
      <c r="F99" s="380"/>
      <c r="G99" s="380"/>
      <c r="H99" s="380"/>
      <c r="I99" s="380"/>
      <c r="J99" s="380"/>
      <c r="K99" s="380"/>
      <c r="L99" s="380"/>
    </row>
    <row r="100" ht="15.6">
      <c r="A100" s="380"/>
      <c r="B100" s="380"/>
      <c r="C100" s="380"/>
      <c r="D100" s="380"/>
      <c r="E100" s="380"/>
      <c r="F100" s="380"/>
      <c r="G100" s="380"/>
      <c r="H100" s="380"/>
      <c r="I100" s="380"/>
      <c r="J100" s="380"/>
      <c r="K100" s="380"/>
      <c r="L100" s="380"/>
    </row>
    <row r="101" ht="15.6">
      <c r="A101" s="380"/>
      <c r="B101" s="380"/>
      <c r="C101" s="380"/>
      <c r="D101" s="380"/>
      <c r="E101" s="380"/>
      <c r="F101" s="380"/>
      <c r="G101" s="380"/>
      <c r="H101" s="380"/>
      <c r="I101" s="380"/>
      <c r="J101" s="380"/>
      <c r="K101" s="380"/>
      <c r="L101" s="380"/>
    </row>
    <row r="102" ht="15.6">
      <c r="A102" s="380"/>
      <c r="B102" s="380"/>
      <c r="C102" s="380"/>
      <c r="D102" s="380"/>
      <c r="E102" s="380"/>
      <c r="F102" s="380"/>
      <c r="G102" s="380"/>
      <c r="H102" s="380"/>
      <c r="I102" s="380"/>
      <c r="J102" s="380"/>
      <c r="K102" s="380"/>
      <c r="L102" s="380"/>
    </row>
    <row r="103" ht="15.6">
      <c r="A103" s="380"/>
      <c r="B103" s="380"/>
      <c r="C103" s="380"/>
      <c r="D103" s="380"/>
      <c r="E103" s="380"/>
      <c r="F103" s="380"/>
      <c r="G103" s="380"/>
      <c r="H103" s="380"/>
      <c r="I103" s="380"/>
      <c r="J103" s="380"/>
      <c r="K103" s="380"/>
      <c r="L103" s="380"/>
    </row>
    <row r="104" ht="15.6">
      <c r="A104" s="380"/>
      <c r="B104" s="380"/>
      <c r="C104" s="380"/>
      <c r="D104" s="380"/>
      <c r="E104" s="380"/>
      <c r="F104" s="380"/>
      <c r="G104" s="380"/>
      <c r="H104" s="380"/>
      <c r="I104" s="380"/>
      <c r="J104" s="380"/>
      <c r="K104" s="380"/>
      <c r="L104" s="380"/>
    </row>
    <row r="105" ht="15.6">
      <c r="A105" s="380"/>
      <c r="B105" s="380"/>
      <c r="C105" s="380"/>
      <c r="D105" s="380"/>
      <c r="E105" s="380"/>
      <c r="F105" s="380"/>
      <c r="G105" s="380"/>
      <c r="H105" s="380"/>
      <c r="I105" s="380"/>
      <c r="J105" s="380"/>
      <c r="K105" s="380"/>
      <c r="L105" s="380"/>
    </row>
    <row r="106" ht="15.6">
      <c r="A106" s="380"/>
      <c r="B106" s="380"/>
      <c r="C106" s="380"/>
      <c r="D106" s="380"/>
      <c r="E106" s="380"/>
      <c r="F106" s="380"/>
      <c r="G106" s="380"/>
      <c r="H106" s="380"/>
      <c r="I106" s="380"/>
      <c r="J106" s="380"/>
      <c r="K106" s="380"/>
      <c r="L106" s="380"/>
    </row>
    <row r="107" ht="15.6">
      <c r="A107" s="380"/>
      <c r="B107" s="380"/>
      <c r="C107" s="380"/>
      <c r="D107" s="380"/>
      <c r="E107" s="380"/>
      <c r="F107" s="380"/>
      <c r="G107" s="380"/>
      <c r="H107" s="380"/>
      <c r="I107" s="380"/>
      <c r="J107" s="380"/>
      <c r="K107" s="380"/>
      <c r="L107" s="380"/>
    </row>
    <row r="108" ht="15.6">
      <c r="A108" s="380"/>
      <c r="B108" s="380"/>
      <c r="C108" s="380"/>
      <c r="D108" s="380"/>
      <c r="E108" s="380"/>
      <c r="F108" s="380"/>
      <c r="G108" s="380"/>
      <c r="H108" s="380"/>
      <c r="I108" s="380"/>
      <c r="J108" s="380"/>
      <c r="K108" s="380"/>
      <c r="L108" s="380"/>
    </row>
    <row r="109" ht="15.6">
      <c r="A109" s="380"/>
      <c r="B109" s="380"/>
      <c r="C109" s="380"/>
      <c r="D109" s="380"/>
      <c r="E109" s="380"/>
      <c r="F109" s="380"/>
      <c r="G109" s="380"/>
      <c r="H109" s="380"/>
      <c r="I109" s="380"/>
      <c r="J109" s="380"/>
      <c r="K109" s="380"/>
      <c r="L109" s="380"/>
    </row>
    <row r="110" ht="15.6">
      <c r="A110" s="380"/>
      <c r="B110" s="380"/>
      <c r="C110" s="380"/>
      <c r="D110" s="380"/>
      <c r="E110" s="380"/>
      <c r="F110" s="380"/>
      <c r="G110" s="380"/>
      <c r="H110" s="380"/>
      <c r="I110" s="380"/>
      <c r="J110" s="380"/>
      <c r="K110" s="380"/>
      <c r="L110" s="380"/>
    </row>
    <row r="111" ht="15.6">
      <c r="A111" s="380"/>
      <c r="B111" s="380"/>
      <c r="C111" s="380"/>
      <c r="D111" s="380"/>
      <c r="E111" s="380"/>
      <c r="F111" s="380"/>
      <c r="G111" s="380"/>
      <c r="H111" s="380"/>
      <c r="I111" s="380"/>
      <c r="J111" s="380"/>
      <c r="K111" s="380"/>
      <c r="L111" s="380"/>
    </row>
    <row r="112" ht="15.6">
      <c r="A112" s="380"/>
      <c r="B112" s="380"/>
      <c r="C112" s="380"/>
      <c r="D112" s="380"/>
      <c r="E112" s="380"/>
      <c r="F112" s="380"/>
      <c r="G112" s="380"/>
      <c r="H112" s="380"/>
      <c r="I112" s="380"/>
      <c r="J112" s="380"/>
      <c r="K112" s="380"/>
      <c r="L112" s="380"/>
    </row>
    <row r="113" ht="15.6">
      <c r="A113" s="380"/>
      <c r="B113" s="380"/>
      <c r="C113" s="380"/>
      <c r="D113" s="380"/>
      <c r="E113" s="380"/>
      <c r="F113" s="380"/>
      <c r="G113" s="380"/>
      <c r="H113" s="380"/>
      <c r="I113" s="380"/>
      <c r="J113" s="380"/>
      <c r="K113" s="380"/>
      <c r="L113" s="380"/>
    </row>
    <row r="114" ht="15.6">
      <c r="A114" s="380"/>
      <c r="B114" s="380"/>
      <c r="C114" s="380"/>
      <c r="D114" s="380"/>
      <c r="E114" s="380"/>
      <c r="F114" s="380"/>
      <c r="G114" s="380"/>
      <c r="H114" s="380"/>
      <c r="I114" s="380"/>
      <c r="J114" s="380"/>
      <c r="K114" s="380"/>
      <c r="L114" s="380"/>
    </row>
    <row r="115" ht="15.6">
      <c r="A115" s="380"/>
      <c r="B115" s="380"/>
      <c r="C115" s="380"/>
      <c r="D115" s="380"/>
      <c r="E115" s="380"/>
      <c r="F115" s="380"/>
      <c r="G115" s="380"/>
      <c r="H115" s="380"/>
      <c r="I115" s="380"/>
      <c r="J115" s="380"/>
      <c r="K115" s="380"/>
      <c r="L115" s="380"/>
    </row>
    <row r="116" ht="15.6">
      <c r="A116" s="380"/>
      <c r="B116" s="380"/>
      <c r="C116" s="380"/>
      <c r="D116" s="380"/>
      <c r="E116" s="380"/>
      <c r="F116" s="380"/>
      <c r="G116" s="380"/>
      <c r="H116" s="380"/>
      <c r="I116" s="380"/>
      <c r="J116" s="380"/>
      <c r="K116" s="380"/>
      <c r="L116" s="380"/>
    </row>
    <row r="117" ht="15.6">
      <c r="A117" s="380"/>
      <c r="B117" s="380"/>
      <c r="C117" s="380"/>
      <c r="D117" s="380"/>
      <c r="E117" s="380"/>
      <c r="F117" s="380"/>
      <c r="G117" s="380"/>
      <c r="H117" s="380"/>
      <c r="I117" s="380"/>
      <c r="J117" s="380"/>
      <c r="K117" s="380"/>
      <c r="L117" s="380"/>
    </row>
    <row r="118" ht="15.6">
      <c r="A118" s="380"/>
      <c r="B118" s="380"/>
      <c r="C118" s="380"/>
      <c r="D118" s="380"/>
      <c r="E118" s="380"/>
      <c r="F118" s="380"/>
      <c r="G118" s="380"/>
      <c r="H118" s="380"/>
      <c r="I118" s="380"/>
      <c r="J118" s="380"/>
      <c r="K118" s="380"/>
      <c r="L118" s="380"/>
    </row>
    <row r="119" ht="15.6">
      <c r="A119" s="380"/>
      <c r="B119" s="380"/>
      <c r="C119" s="380"/>
      <c r="D119" s="380"/>
      <c r="E119" s="380"/>
      <c r="F119" s="380"/>
      <c r="G119" s="380"/>
      <c r="H119" s="380"/>
      <c r="I119" s="380"/>
      <c r="J119" s="380"/>
      <c r="K119" s="380"/>
      <c r="L119" s="380"/>
    </row>
    <row r="120" ht="15.6">
      <c r="A120" s="380"/>
      <c r="B120" s="380"/>
      <c r="C120" s="380"/>
      <c r="D120" s="380"/>
      <c r="E120" s="380"/>
      <c r="F120" s="380"/>
      <c r="G120" s="380"/>
      <c r="H120" s="380"/>
      <c r="I120" s="380"/>
      <c r="J120" s="380"/>
      <c r="K120" s="380"/>
      <c r="L120" s="380"/>
    </row>
    <row r="121" ht="15.6">
      <c r="A121" s="380"/>
      <c r="B121" s="380"/>
      <c r="C121" s="380"/>
      <c r="D121" s="380"/>
      <c r="E121" s="380"/>
      <c r="F121" s="380"/>
      <c r="G121" s="380"/>
      <c r="H121" s="380"/>
      <c r="I121" s="380"/>
      <c r="J121" s="380"/>
      <c r="K121" s="380"/>
      <c r="L121" s="380"/>
    </row>
    <row r="122" ht="15.6">
      <c r="A122" s="380"/>
      <c r="B122" s="380"/>
      <c r="C122" s="380"/>
      <c r="D122" s="380"/>
      <c r="E122" s="380"/>
      <c r="F122" s="380"/>
      <c r="G122" s="380"/>
      <c r="H122" s="380"/>
      <c r="I122" s="380"/>
      <c r="J122" s="380"/>
      <c r="K122" s="380"/>
      <c r="L122" s="380"/>
    </row>
    <row r="123" ht="15.6">
      <c r="A123" s="380"/>
      <c r="B123" s="380"/>
      <c r="C123" s="380"/>
      <c r="D123" s="380"/>
      <c r="E123" s="380"/>
      <c r="F123" s="380"/>
      <c r="G123" s="380"/>
      <c r="H123" s="380"/>
      <c r="I123" s="380"/>
      <c r="J123" s="380"/>
      <c r="K123" s="380"/>
      <c r="L123" s="380"/>
    </row>
    <row r="124" ht="15.6">
      <c r="A124" s="380"/>
      <c r="B124" s="380"/>
      <c r="C124" s="380"/>
      <c r="D124" s="380"/>
      <c r="E124" s="380"/>
      <c r="F124" s="380"/>
      <c r="G124" s="380"/>
      <c r="H124" s="380"/>
      <c r="I124" s="380"/>
      <c r="J124" s="380"/>
      <c r="K124" s="380"/>
      <c r="L124" s="380"/>
    </row>
    <row r="125" ht="15.6">
      <c r="A125" s="380"/>
      <c r="B125" s="380"/>
      <c r="C125" s="380"/>
      <c r="D125" s="380"/>
      <c r="E125" s="380"/>
      <c r="F125" s="380"/>
      <c r="G125" s="380"/>
      <c r="H125" s="380"/>
      <c r="I125" s="380"/>
      <c r="J125" s="380"/>
      <c r="K125" s="380"/>
      <c r="L125" s="380"/>
    </row>
    <row r="126" ht="15.6">
      <c r="A126" s="380"/>
      <c r="B126" s="380"/>
      <c r="C126" s="380"/>
      <c r="D126" s="380"/>
      <c r="E126" s="380"/>
      <c r="F126" s="380"/>
      <c r="G126" s="380"/>
      <c r="H126" s="380"/>
      <c r="I126" s="380"/>
      <c r="J126" s="380"/>
      <c r="K126" s="380"/>
      <c r="L126" s="380"/>
    </row>
    <row r="127" ht="15.6">
      <c r="A127" s="380"/>
      <c r="B127" s="380"/>
      <c r="C127" s="380"/>
      <c r="D127" s="380"/>
      <c r="E127" s="380"/>
      <c r="F127" s="380"/>
      <c r="G127" s="380"/>
      <c r="H127" s="380"/>
      <c r="I127" s="380"/>
      <c r="J127" s="380"/>
      <c r="K127" s="380"/>
      <c r="L127" s="380"/>
    </row>
    <row r="128" ht="15.6">
      <c r="A128" s="380"/>
      <c r="B128" s="380"/>
      <c r="C128" s="380"/>
      <c r="D128" s="380"/>
      <c r="E128" s="380"/>
      <c r="F128" s="380"/>
      <c r="G128" s="380"/>
      <c r="H128" s="380"/>
      <c r="I128" s="380"/>
      <c r="J128" s="380"/>
      <c r="K128" s="380"/>
      <c r="L128" s="380"/>
    </row>
    <row r="129" ht="15.6">
      <c r="A129" s="380"/>
      <c r="B129" s="380"/>
      <c r="C129" s="380"/>
      <c r="D129" s="380"/>
      <c r="E129" s="380"/>
      <c r="F129" s="380"/>
      <c r="G129" s="380"/>
      <c r="H129" s="380"/>
      <c r="I129" s="380"/>
      <c r="J129" s="380"/>
      <c r="K129" s="380"/>
      <c r="L129" s="380"/>
    </row>
    <row r="130" ht="15.6">
      <c r="A130" s="380"/>
      <c r="B130" s="380"/>
      <c r="C130" s="380"/>
      <c r="D130" s="380"/>
      <c r="E130" s="380"/>
      <c r="F130" s="380"/>
      <c r="G130" s="380"/>
      <c r="H130" s="380"/>
      <c r="I130" s="380"/>
      <c r="J130" s="380"/>
      <c r="K130" s="380"/>
      <c r="L130" s="380"/>
    </row>
    <row r="131" ht="15.6">
      <c r="A131" s="380"/>
      <c r="B131" s="380"/>
      <c r="C131" s="380"/>
      <c r="D131" s="380"/>
      <c r="E131" s="380"/>
      <c r="F131" s="380"/>
      <c r="G131" s="380"/>
      <c r="H131" s="380"/>
      <c r="I131" s="380"/>
      <c r="J131" s="380"/>
      <c r="K131" s="380"/>
      <c r="L131" s="380"/>
    </row>
    <row r="132" ht="15.6">
      <c r="A132" s="380"/>
      <c r="B132" s="380"/>
      <c r="C132" s="380"/>
      <c r="D132" s="380"/>
      <c r="E132" s="380"/>
      <c r="F132" s="380"/>
      <c r="G132" s="380"/>
      <c r="H132" s="380"/>
      <c r="I132" s="380"/>
      <c r="J132" s="380"/>
      <c r="K132" s="380"/>
      <c r="L132" s="380"/>
    </row>
    <row r="133" ht="15.6">
      <c r="A133" s="380"/>
      <c r="B133" s="380"/>
      <c r="C133" s="380"/>
      <c r="D133" s="380"/>
      <c r="E133" s="380"/>
      <c r="F133" s="380"/>
      <c r="G133" s="380"/>
      <c r="H133" s="380"/>
      <c r="I133" s="380"/>
      <c r="J133" s="380"/>
      <c r="K133" s="380"/>
      <c r="L133" s="380"/>
    </row>
    <row r="134" ht="15.6">
      <c r="A134" s="380"/>
      <c r="B134" s="380"/>
      <c r="C134" s="380"/>
      <c r="D134" s="380"/>
      <c r="E134" s="380"/>
      <c r="F134" s="380"/>
      <c r="G134" s="380"/>
      <c r="H134" s="380"/>
      <c r="I134" s="380"/>
      <c r="J134" s="380"/>
      <c r="K134" s="380"/>
      <c r="L134" s="380"/>
    </row>
    <row r="135" ht="15.6">
      <c r="A135" s="380"/>
      <c r="B135" s="380"/>
      <c r="C135" s="380"/>
      <c r="D135" s="380"/>
      <c r="E135" s="380"/>
      <c r="F135" s="380"/>
      <c r="G135" s="380"/>
      <c r="H135" s="380"/>
      <c r="I135" s="380"/>
      <c r="J135" s="380"/>
      <c r="K135" s="380"/>
      <c r="L135" s="380"/>
    </row>
    <row r="136" ht="15.6">
      <c r="A136" s="380"/>
      <c r="B136" s="380"/>
      <c r="C136" s="380"/>
      <c r="D136" s="380"/>
      <c r="E136" s="380"/>
      <c r="F136" s="380"/>
      <c r="G136" s="380"/>
      <c r="H136" s="380"/>
      <c r="I136" s="380"/>
      <c r="J136" s="380"/>
      <c r="K136" s="380"/>
      <c r="L136" s="380"/>
    </row>
    <row r="137" ht="15.6">
      <c r="A137" s="380"/>
      <c r="B137" s="380"/>
      <c r="C137" s="380"/>
      <c r="D137" s="380"/>
      <c r="E137" s="380"/>
      <c r="F137" s="380"/>
      <c r="G137" s="380"/>
      <c r="H137" s="380"/>
      <c r="I137" s="380"/>
      <c r="J137" s="380"/>
      <c r="K137" s="380"/>
      <c r="L137" s="380"/>
    </row>
    <row r="138" ht="15.6">
      <c r="A138" s="380"/>
      <c r="B138" s="380"/>
      <c r="C138" s="380"/>
      <c r="D138" s="380"/>
      <c r="E138" s="380"/>
      <c r="F138" s="380"/>
      <c r="G138" s="380"/>
      <c r="H138" s="380"/>
      <c r="I138" s="380"/>
      <c r="J138" s="380"/>
      <c r="K138" s="380"/>
      <c r="L138" s="380"/>
    </row>
    <row r="139" ht="15.6">
      <c r="A139" s="380"/>
      <c r="B139" s="380"/>
      <c r="C139" s="380"/>
      <c r="D139" s="380"/>
      <c r="E139" s="380"/>
      <c r="F139" s="380"/>
      <c r="G139" s="380"/>
      <c r="H139" s="380"/>
      <c r="I139" s="380"/>
      <c r="J139" s="380"/>
      <c r="K139" s="380"/>
      <c r="L139" s="380"/>
    </row>
    <row r="140" ht="15.6">
      <c r="A140" s="380"/>
      <c r="B140" s="380"/>
      <c r="C140" s="380"/>
      <c r="D140" s="380"/>
      <c r="E140" s="380"/>
      <c r="F140" s="380"/>
      <c r="G140" s="380"/>
      <c r="H140" s="380"/>
      <c r="I140" s="380"/>
      <c r="J140" s="380"/>
      <c r="K140" s="380"/>
      <c r="L140" s="380"/>
    </row>
    <row r="141" ht="15.6">
      <c r="A141" s="380"/>
      <c r="B141" s="380"/>
      <c r="C141" s="380"/>
      <c r="D141" s="380"/>
      <c r="E141" s="380"/>
      <c r="F141" s="380"/>
      <c r="G141" s="380"/>
      <c r="H141" s="380"/>
      <c r="I141" s="380"/>
      <c r="J141" s="380"/>
      <c r="K141" s="380"/>
      <c r="L141" s="380"/>
    </row>
    <row r="142" ht="15.6">
      <c r="A142" s="380"/>
      <c r="B142" s="380"/>
      <c r="C142" s="380"/>
      <c r="D142" s="380"/>
      <c r="E142" s="380"/>
      <c r="F142" s="380"/>
      <c r="G142" s="380"/>
      <c r="H142" s="380"/>
      <c r="I142" s="380"/>
      <c r="J142" s="380"/>
      <c r="K142" s="380"/>
      <c r="L142" s="380"/>
    </row>
    <row r="143" ht="15.6">
      <c r="A143" s="380"/>
      <c r="B143" s="380"/>
      <c r="C143" s="380"/>
      <c r="D143" s="380"/>
      <c r="E143" s="380"/>
      <c r="F143" s="380"/>
      <c r="G143" s="380"/>
      <c r="H143" s="380"/>
      <c r="I143" s="380"/>
      <c r="J143" s="380"/>
      <c r="K143" s="380"/>
      <c r="L143" s="380"/>
    </row>
    <row r="144" ht="15.6">
      <c r="A144" s="380"/>
      <c r="B144" s="380"/>
      <c r="C144" s="380"/>
      <c r="D144" s="380"/>
      <c r="E144" s="380"/>
      <c r="F144" s="380"/>
      <c r="G144" s="380"/>
      <c r="H144" s="380"/>
      <c r="I144" s="380"/>
      <c r="J144" s="380"/>
      <c r="K144" s="380"/>
      <c r="L144" s="380"/>
    </row>
    <row r="145" ht="15.6">
      <c r="A145" s="380"/>
      <c r="B145" s="380"/>
      <c r="C145" s="380"/>
      <c r="D145" s="380"/>
      <c r="E145" s="380"/>
      <c r="F145" s="380"/>
      <c r="G145" s="380"/>
      <c r="H145" s="380"/>
      <c r="I145" s="380"/>
      <c r="J145" s="380"/>
      <c r="K145" s="380"/>
      <c r="L145" s="380"/>
    </row>
    <row r="146" ht="15.6">
      <c r="A146" s="380"/>
      <c r="B146" s="380"/>
      <c r="C146" s="380"/>
      <c r="D146" s="380"/>
      <c r="E146" s="380"/>
      <c r="F146" s="380"/>
      <c r="G146" s="380"/>
      <c r="H146" s="380"/>
      <c r="I146" s="380"/>
      <c r="J146" s="380"/>
      <c r="K146" s="380"/>
      <c r="L146" s="380"/>
    </row>
    <row r="147" ht="15.6">
      <c r="A147" s="380"/>
      <c r="B147" s="380"/>
      <c r="C147" s="380"/>
      <c r="D147" s="380"/>
      <c r="E147" s="380"/>
      <c r="F147" s="380"/>
      <c r="G147" s="380"/>
      <c r="H147" s="380"/>
      <c r="I147" s="380"/>
      <c r="J147" s="380"/>
      <c r="K147" s="380"/>
      <c r="L147" s="380"/>
    </row>
    <row r="148" ht="15.6">
      <c r="A148" s="380"/>
      <c r="B148" s="380"/>
      <c r="C148" s="380"/>
      <c r="D148" s="380"/>
      <c r="E148" s="380"/>
      <c r="F148" s="380"/>
      <c r="G148" s="380"/>
      <c r="H148" s="380"/>
      <c r="I148" s="380"/>
      <c r="J148" s="380"/>
      <c r="K148" s="380"/>
      <c r="L148" s="380"/>
    </row>
    <row r="149" ht="15.6">
      <c r="A149" s="380"/>
      <c r="B149" s="380"/>
      <c r="C149" s="380"/>
      <c r="D149" s="380"/>
      <c r="E149" s="380"/>
      <c r="F149" s="380"/>
      <c r="G149" s="380"/>
      <c r="H149" s="380"/>
      <c r="I149" s="380"/>
      <c r="J149" s="380"/>
      <c r="K149" s="380"/>
      <c r="L149" s="380"/>
    </row>
    <row r="150" ht="15.6">
      <c r="A150" s="380"/>
      <c r="B150" s="380"/>
      <c r="C150" s="380"/>
      <c r="D150" s="380"/>
      <c r="E150" s="380"/>
      <c r="F150" s="380"/>
      <c r="G150" s="380"/>
      <c r="H150" s="380"/>
      <c r="I150" s="380"/>
      <c r="J150" s="380"/>
      <c r="K150" s="380"/>
      <c r="L150" s="380"/>
    </row>
    <row r="151" ht="15.6">
      <c r="A151" s="380"/>
      <c r="B151" s="380"/>
      <c r="C151" s="380"/>
      <c r="D151" s="380"/>
      <c r="E151" s="380"/>
      <c r="F151" s="380"/>
      <c r="G151" s="380"/>
      <c r="H151" s="380"/>
      <c r="I151" s="380"/>
      <c r="J151" s="380"/>
      <c r="K151" s="380"/>
      <c r="L151" s="380"/>
    </row>
    <row r="152" ht="15.6">
      <c r="A152" s="380"/>
      <c r="B152" s="380"/>
      <c r="C152" s="380"/>
      <c r="D152" s="380"/>
      <c r="E152" s="380"/>
      <c r="F152" s="380"/>
      <c r="G152" s="380"/>
      <c r="H152" s="380"/>
      <c r="I152" s="380"/>
      <c r="J152" s="380"/>
      <c r="K152" s="380"/>
      <c r="L152" s="380"/>
    </row>
    <row r="153" ht="15.6">
      <c r="A153" s="380"/>
      <c r="B153" s="380"/>
      <c r="C153" s="380"/>
      <c r="D153" s="380"/>
      <c r="E153" s="380"/>
      <c r="F153" s="380"/>
      <c r="G153" s="380"/>
      <c r="H153" s="380"/>
      <c r="I153" s="380"/>
      <c r="J153" s="380"/>
      <c r="K153" s="380"/>
      <c r="L153" s="380"/>
    </row>
    <row r="154" ht="15.6">
      <c r="A154" s="380"/>
      <c r="B154" s="380"/>
      <c r="C154" s="380"/>
      <c r="D154" s="380"/>
      <c r="E154" s="380"/>
      <c r="F154" s="380"/>
      <c r="G154" s="380"/>
      <c r="H154" s="380"/>
      <c r="I154" s="380"/>
      <c r="J154" s="380"/>
      <c r="K154" s="380"/>
      <c r="L154" s="380"/>
    </row>
    <row r="155" ht="15.6">
      <c r="A155" s="380"/>
      <c r="B155" s="380"/>
      <c r="C155" s="380"/>
      <c r="D155" s="380"/>
      <c r="E155" s="380"/>
      <c r="F155" s="380"/>
      <c r="G155" s="380"/>
      <c r="H155" s="380"/>
      <c r="I155" s="380"/>
      <c r="J155" s="380"/>
      <c r="K155" s="380"/>
      <c r="L155" s="380"/>
    </row>
    <row r="156" ht="15.6">
      <c r="A156" s="380"/>
      <c r="B156" s="380"/>
      <c r="C156" s="380"/>
      <c r="D156" s="380"/>
      <c r="E156" s="380"/>
      <c r="F156" s="380"/>
      <c r="G156" s="380"/>
      <c r="H156" s="380"/>
      <c r="I156" s="380"/>
      <c r="J156" s="380"/>
      <c r="K156" s="380"/>
      <c r="L156" s="380"/>
    </row>
    <row r="157" ht="15.6">
      <c r="A157" s="380"/>
      <c r="B157" s="380"/>
      <c r="C157" s="380"/>
      <c r="D157" s="380"/>
      <c r="E157" s="380"/>
      <c r="F157" s="380"/>
      <c r="G157" s="380"/>
      <c r="H157" s="380"/>
      <c r="I157" s="380"/>
      <c r="J157" s="380"/>
      <c r="K157" s="380"/>
      <c r="L157" s="380"/>
    </row>
    <row r="158" ht="15.6">
      <c r="A158" s="380"/>
      <c r="B158" s="380"/>
      <c r="C158" s="380"/>
      <c r="D158" s="380"/>
      <c r="E158" s="380"/>
      <c r="F158" s="380"/>
      <c r="G158" s="380"/>
      <c r="H158" s="380"/>
      <c r="I158" s="380"/>
      <c r="J158" s="380"/>
      <c r="K158" s="380"/>
      <c r="L158" s="380"/>
    </row>
    <row r="159" ht="15.6">
      <c r="A159" s="380"/>
      <c r="B159" s="380"/>
      <c r="C159" s="380"/>
      <c r="D159" s="380"/>
      <c r="E159" s="380"/>
      <c r="F159" s="380"/>
      <c r="G159" s="380"/>
      <c r="H159" s="380"/>
      <c r="I159" s="380"/>
      <c r="J159" s="380"/>
      <c r="K159" s="380"/>
      <c r="L159" s="380"/>
    </row>
    <row r="160" ht="15.6">
      <c r="A160" s="380"/>
      <c r="B160" s="380"/>
      <c r="C160" s="380"/>
      <c r="D160" s="380"/>
      <c r="E160" s="380"/>
      <c r="F160" s="380"/>
      <c r="G160" s="380"/>
      <c r="H160" s="380"/>
      <c r="I160" s="380"/>
      <c r="J160" s="380"/>
      <c r="K160" s="380"/>
      <c r="L160" s="380"/>
    </row>
    <row r="161" ht="15.6">
      <c r="A161" s="380"/>
      <c r="B161" s="380"/>
      <c r="C161" s="380"/>
      <c r="D161" s="380"/>
      <c r="E161" s="380"/>
      <c r="F161" s="380"/>
      <c r="G161" s="380"/>
      <c r="H161" s="380"/>
      <c r="I161" s="380"/>
      <c r="J161" s="380"/>
      <c r="K161" s="380"/>
      <c r="L161" s="380"/>
    </row>
    <row r="162" ht="15.6">
      <c r="A162" s="380"/>
      <c r="B162" s="380"/>
      <c r="C162" s="380"/>
      <c r="D162" s="380"/>
      <c r="E162" s="380"/>
      <c r="F162" s="380"/>
      <c r="G162" s="380"/>
      <c r="H162" s="380"/>
      <c r="I162" s="380"/>
      <c r="J162" s="380"/>
      <c r="K162" s="380"/>
      <c r="L162" s="380"/>
    </row>
    <row r="163" ht="15.6">
      <c r="A163" s="380"/>
      <c r="B163" s="380"/>
      <c r="C163" s="380"/>
      <c r="D163" s="380"/>
      <c r="E163" s="380"/>
      <c r="F163" s="380"/>
      <c r="G163" s="380"/>
      <c r="H163" s="380"/>
      <c r="I163" s="380"/>
      <c r="J163" s="380"/>
      <c r="K163" s="380"/>
      <c r="L163" s="380"/>
    </row>
    <row r="164" ht="15.6">
      <c r="A164" s="380"/>
      <c r="B164" s="380"/>
      <c r="C164" s="380"/>
      <c r="D164" s="380"/>
      <c r="E164" s="380"/>
      <c r="F164" s="380"/>
      <c r="G164" s="380"/>
      <c r="H164" s="380"/>
      <c r="I164" s="380"/>
      <c r="J164" s="380"/>
      <c r="K164" s="380"/>
      <c r="L164" s="380"/>
    </row>
    <row r="165" ht="15.6">
      <c r="A165" s="380"/>
      <c r="B165" s="380"/>
      <c r="C165" s="380"/>
      <c r="D165" s="380"/>
      <c r="E165" s="380"/>
      <c r="F165" s="380"/>
      <c r="G165" s="380"/>
      <c r="H165" s="380"/>
      <c r="I165" s="380"/>
      <c r="J165" s="380"/>
      <c r="K165" s="380"/>
      <c r="L165" s="380"/>
    </row>
    <row r="166" ht="15.6">
      <c r="A166" s="380"/>
      <c r="B166" s="380"/>
      <c r="C166" s="380"/>
      <c r="D166" s="380"/>
      <c r="E166" s="380"/>
      <c r="F166" s="380"/>
      <c r="G166" s="380"/>
      <c r="H166" s="380"/>
      <c r="I166" s="380"/>
      <c r="J166" s="380"/>
      <c r="K166" s="380"/>
      <c r="L166" s="380"/>
    </row>
    <row r="167" ht="15.6">
      <c r="A167" s="380"/>
      <c r="B167" s="380"/>
      <c r="C167" s="380"/>
      <c r="D167" s="380"/>
      <c r="E167" s="380"/>
      <c r="F167" s="380"/>
      <c r="G167" s="380"/>
      <c r="H167" s="380"/>
      <c r="I167" s="380"/>
      <c r="J167" s="380"/>
      <c r="K167" s="380"/>
      <c r="L167" s="380"/>
    </row>
    <row r="168" ht="15.6">
      <c r="A168" s="380"/>
      <c r="B168" s="380"/>
      <c r="C168" s="380"/>
      <c r="D168" s="380"/>
      <c r="E168" s="380"/>
      <c r="F168" s="380"/>
      <c r="G168" s="380"/>
      <c r="H168" s="380"/>
      <c r="I168" s="380"/>
      <c r="J168" s="380"/>
      <c r="K168" s="380"/>
      <c r="L168" s="380"/>
    </row>
    <row r="169" ht="15.6">
      <c r="A169" s="380"/>
      <c r="B169" s="380"/>
      <c r="C169" s="380"/>
      <c r="D169" s="380"/>
      <c r="E169" s="380"/>
      <c r="F169" s="380"/>
      <c r="G169" s="380"/>
      <c r="H169" s="380"/>
      <c r="I169" s="380"/>
      <c r="J169" s="380"/>
      <c r="K169" s="380"/>
      <c r="L169" s="380"/>
    </row>
    <row r="170" ht="15.6">
      <c r="A170" s="380"/>
      <c r="B170" s="380"/>
      <c r="C170" s="380"/>
      <c r="D170" s="380"/>
      <c r="E170" s="380"/>
      <c r="F170" s="380"/>
      <c r="G170" s="380"/>
      <c r="H170" s="380"/>
      <c r="I170" s="380"/>
      <c r="J170" s="380"/>
      <c r="K170" s="380"/>
      <c r="L170" s="380"/>
    </row>
    <row r="171" ht="15.6">
      <c r="A171" s="380"/>
      <c r="B171" s="380"/>
      <c r="C171" s="380"/>
      <c r="D171" s="380"/>
      <c r="E171" s="380"/>
      <c r="F171" s="380"/>
      <c r="G171" s="380"/>
      <c r="H171" s="380"/>
      <c r="I171" s="380"/>
      <c r="J171" s="380"/>
      <c r="K171" s="380"/>
      <c r="L171" s="380"/>
    </row>
    <row r="172" ht="15.6">
      <c r="A172" s="380"/>
      <c r="B172" s="380"/>
      <c r="C172" s="380"/>
      <c r="D172" s="380"/>
      <c r="E172" s="380"/>
      <c r="F172" s="380"/>
      <c r="G172" s="380"/>
      <c r="H172" s="380"/>
      <c r="I172" s="380"/>
      <c r="J172" s="380"/>
      <c r="K172" s="380"/>
      <c r="L172" s="380"/>
    </row>
    <row r="173" ht="15.6">
      <c r="A173" s="380"/>
      <c r="B173" s="380"/>
      <c r="C173" s="380"/>
      <c r="D173" s="380"/>
      <c r="E173" s="380"/>
      <c r="F173" s="380"/>
      <c r="G173" s="380"/>
      <c r="H173" s="380"/>
      <c r="I173" s="380"/>
      <c r="J173" s="380"/>
      <c r="K173" s="380"/>
      <c r="L173" s="380"/>
    </row>
    <row r="174" ht="15.6">
      <c r="A174" s="380"/>
      <c r="B174" s="380"/>
      <c r="C174" s="380"/>
      <c r="D174" s="380"/>
      <c r="E174" s="380"/>
      <c r="F174" s="380"/>
      <c r="G174" s="380"/>
      <c r="H174" s="380"/>
      <c r="I174" s="380"/>
      <c r="J174" s="380"/>
      <c r="K174" s="380"/>
      <c r="L174" s="380"/>
    </row>
    <row r="175" ht="15.6">
      <c r="A175" s="380"/>
      <c r="B175" s="380"/>
      <c r="C175" s="380"/>
      <c r="D175" s="380"/>
      <c r="E175" s="380"/>
      <c r="F175" s="380"/>
      <c r="G175" s="380"/>
      <c r="H175" s="380"/>
      <c r="I175" s="380"/>
      <c r="J175" s="380"/>
      <c r="K175" s="380"/>
      <c r="L175" s="380"/>
    </row>
    <row r="176" ht="15.6">
      <c r="A176" s="380"/>
      <c r="B176" s="380"/>
      <c r="C176" s="380"/>
      <c r="D176" s="380"/>
      <c r="E176" s="380"/>
      <c r="F176" s="380"/>
      <c r="G176" s="380"/>
      <c r="H176" s="380"/>
      <c r="I176" s="380"/>
      <c r="J176" s="380"/>
      <c r="K176" s="380"/>
      <c r="L176" s="380"/>
    </row>
    <row r="177" ht="15.6">
      <c r="A177" s="380"/>
      <c r="B177" s="380"/>
      <c r="C177" s="380"/>
      <c r="D177" s="380"/>
      <c r="E177" s="380"/>
      <c r="F177" s="380"/>
      <c r="G177" s="380"/>
      <c r="H177" s="380"/>
      <c r="I177" s="380"/>
      <c r="J177" s="380"/>
      <c r="K177" s="380"/>
      <c r="L177" s="380"/>
    </row>
    <row r="178" ht="15.6">
      <c r="A178" s="380"/>
      <c r="B178" s="380"/>
      <c r="C178" s="380"/>
      <c r="D178" s="380"/>
      <c r="E178" s="380"/>
      <c r="F178" s="380"/>
      <c r="G178" s="380"/>
      <c r="H178" s="380"/>
      <c r="I178" s="380"/>
      <c r="J178" s="380"/>
      <c r="K178" s="380"/>
      <c r="L178" s="380"/>
    </row>
    <row r="179" ht="15.6">
      <c r="A179" s="380"/>
      <c r="B179" s="380"/>
      <c r="C179" s="380"/>
      <c r="D179" s="380"/>
      <c r="E179" s="380"/>
      <c r="F179" s="380"/>
      <c r="G179" s="380"/>
      <c r="H179" s="380"/>
      <c r="I179" s="380"/>
      <c r="J179" s="380"/>
      <c r="K179" s="380"/>
      <c r="L179" s="380"/>
    </row>
    <row r="180" ht="15.6">
      <c r="A180" s="380"/>
      <c r="B180" s="380"/>
      <c r="C180" s="380"/>
      <c r="D180" s="380"/>
      <c r="E180" s="380"/>
      <c r="F180" s="380"/>
      <c r="G180" s="380"/>
      <c r="H180" s="380"/>
      <c r="I180" s="380"/>
      <c r="J180" s="380"/>
      <c r="K180" s="380"/>
      <c r="L180" s="380"/>
    </row>
    <row r="181" ht="15.6">
      <c r="A181" s="380"/>
      <c r="B181" s="380"/>
      <c r="C181" s="380"/>
      <c r="D181" s="380"/>
      <c r="E181" s="380"/>
      <c r="F181" s="380"/>
      <c r="G181" s="380"/>
      <c r="H181" s="380"/>
      <c r="I181" s="380"/>
      <c r="J181" s="380"/>
      <c r="K181" s="380"/>
      <c r="L181" s="380"/>
    </row>
    <row r="182" ht="15.6">
      <c r="A182" s="380"/>
      <c r="B182" s="380"/>
      <c r="C182" s="380"/>
      <c r="D182" s="380"/>
      <c r="E182" s="380"/>
      <c r="F182" s="380"/>
      <c r="G182" s="380"/>
      <c r="H182" s="380"/>
      <c r="I182" s="380"/>
      <c r="J182" s="380"/>
      <c r="K182" s="380"/>
      <c r="L182" s="380"/>
    </row>
    <row r="183" ht="15.6">
      <c r="A183" s="380"/>
      <c r="B183" s="380"/>
      <c r="C183" s="380"/>
      <c r="D183" s="380"/>
      <c r="E183" s="380"/>
      <c r="F183" s="380"/>
      <c r="G183" s="380"/>
      <c r="H183" s="380"/>
      <c r="I183" s="380"/>
      <c r="J183" s="380"/>
      <c r="K183" s="380"/>
      <c r="L183" s="380"/>
    </row>
    <row r="184" ht="15.6">
      <c r="A184" s="380"/>
      <c r="B184" s="380"/>
      <c r="C184" s="380"/>
      <c r="D184" s="380"/>
      <c r="E184" s="380"/>
      <c r="F184" s="380"/>
      <c r="G184" s="380"/>
      <c r="H184" s="380"/>
      <c r="I184" s="380"/>
      <c r="J184" s="380"/>
      <c r="K184" s="380"/>
      <c r="L184" s="380"/>
    </row>
    <row r="185" ht="15.6">
      <c r="A185" s="380"/>
      <c r="B185" s="380"/>
      <c r="C185" s="380"/>
      <c r="D185" s="380"/>
      <c r="E185" s="380"/>
      <c r="F185" s="380"/>
      <c r="G185" s="380"/>
      <c r="H185" s="380"/>
      <c r="I185" s="380"/>
      <c r="J185" s="380"/>
      <c r="K185" s="380"/>
      <c r="L185" s="380"/>
    </row>
    <row r="186" ht="15.6">
      <c r="A186" s="380"/>
      <c r="B186" s="380"/>
      <c r="C186" s="380"/>
      <c r="D186" s="380"/>
      <c r="E186" s="380"/>
      <c r="F186" s="380"/>
      <c r="G186" s="380"/>
      <c r="H186" s="380"/>
      <c r="I186" s="380"/>
      <c r="J186" s="380"/>
      <c r="K186" s="380"/>
      <c r="L186" s="380"/>
    </row>
    <row r="187" ht="15.6">
      <c r="A187" s="380"/>
      <c r="B187" s="380"/>
      <c r="C187" s="380"/>
      <c r="D187" s="380"/>
      <c r="E187" s="380"/>
      <c r="F187" s="380"/>
      <c r="G187" s="380"/>
      <c r="H187" s="380"/>
      <c r="I187" s="380"/>
      <c r="J187" s="380"/>
      <c r="K187" s="380"/>
      <c r="L187" s="380"/>
    </row>
    <row r="188" ht="15.6">
      <c r="A188" s="380"/>
      <c r="B188" s="380"/>
      <c r="C188" s="380"/>
      <c r="D188" s="380"/>
      <c r="E188" s="380"/>
      <c r="F188" s="380"/>
      <c r="G188" s="380"/>
      <c r="H188" s="380"/>
      <c r="I188" s="380"/>
      <c r="J188" s="380"/>
      <c r="K188" s="380"/>
      <c r="L188" s="380"/>
    </row>
    <row r="189" ht="15.6">
      <c r="A189" s="380"/>
      <c r="B189" s="380"/>
      <c r="C189" s="380"/>
      <c r="D189" s="380"/>
      <c r="E189" s="380"/>
      <c r="F189" s="380"/>
      <c r="G189" s="380"/>
      <c r="H189" s="380"/>
      <c r="I189" s="380"/>
      <c r="J189" s="380"/>
      <c r="K189" s="380"/>
      <c r="L189" s="380"/>
    </row>
    <row r="190" ht="15.6">
      <c r="A190" s="380"/>
      <c r="B190" s="380"/>
      <c r="C190" s="380"/>
      <c r="D190" s="380"/>
      <c r="E190" s="380"/>
      <c r="F190" s="380"/>
      <c r="G190" s="380"/>
      <c r="H190" s="380"/>
      <c r="I190" s="380"/>
      <c r="J190" s="380"/>
      <c r="K190" s="380"/>
      <c r="L190" s="380"/>
    </row>
    <row r="191" ht="15.6">
      <c r="A191" s="380"/>
      <c r="B191" s="380"/>
      <c r="C191" s="380"/>
      <c r="D191" s="380"/>
      <c r="E191" s="380"/>
      <c r="F191" s="380"/>
      <c r="G191" s="380"/>
      <c r="H191" s="380"/>
      <c r="I191" s="380"/>
      <c r="J191" s="380"/>
      <c r="K191" s="380"/>
      <c r="L191" s="380"/>
    </row>
    <row r="192" ht="15.6">
      <c r="A192" s="380"/>
      <c r="B192" s="380"/>
      <c r="C192" s="380"/>
      <c r="D192" s="380"/>
      <c r="E192" s="380"/>
      <c r="F192" s="380"/>
      <c r="G192" s="380"/>
      <c r="H192" s="380"/>
      <c r="I192" s="380"/>
      <c r="J192" s="380"/>
      <c r="K192" s="380"/>
      <c r="L192" s="380"/>
    </row>
    <row r="193" ht="15.6">
      <c r="A193" s="380"/>
      <c r="B193" s="380"/>
      <c r="C193" s="380"/>
      <c r="D193" s="380"/>
      <c r="E193" s="380"/>
      <c r="F193" s="380"/>
      <c r="G193" s="380"/>
      <c r="H193" s="380"/>
      <c r="I193" s="380"/>
      <c r="J193" s="380"/>
      <c r="K193" s="380"/>
      <c r="L193" s="380"/>
    </row>
    <row r="194" ht="15.6">
      <c r="A194" s="380"/>
      <c r="B194" s="380"/>
      <c r="C194" s="380"/>
      <c r="D194" s="380"/>
      <c r="E194" s="380"/>
      <c r="F194" s="380"/>
      <c r="G194" s="380"/>
      <c r="H194" s="380"/>
      <c r="I194" s="380"/>
      <c r="J194" s="380"/>
      <c r="K194" s="380"/>
      <c r="L194" s="380"/>
    </row>
    <row r="195" ht="15.6">
      <c r="A195" s="380"/>
      <c r="B195" s="380"/>
      <c r="C195" s="380"/>
      <c r="D195" s="380"/>
      <c r="E195" s="380"/>
      <c r="F195" s="380"/>
      <c r="G195" s="380"/>
      <c r="H195" s="380"/>
      <c r="I195" s="380"/>
      <c r="J195" s="380"/>
      <c r="K195" s="380"/>
      <c r="L195" s="380"/>
    </row>
    <row r="196" ht="15.6">
      <c r="A196" s="380"/>
      <c r="B196" s="380"/>
      <c r="C196" s="380"/>
      <c r="D196" s="380"/>
      <c r="E196" s="380"/>
      <c r="F196" s="380"/>
      <c r="G196" s="380"/>
      <c r="H196" s="380"/>
      <c r="I196" s="380"/>
      <c r="J196" s="380"/>
      <c r="K196" s="380"/>
      <c r="L196" s="380"/>
    </row>
    <row r="197" ht="15.6">
      <c r="A197" s="380"/>
      <c r="B197" s="380"/>
      <c r="C197" s="380"/>
      <c r="D197" s="380"/>
      <c r="E197" s="380"/>
      <c r="F197" s="380"/>
      <c r="G197" s="380"/>
      <c r="H197" s="380"/>
      <c r="I197" s="380"/>
      <c r="J197" s="380"/>
      <c r="K197" s="380"/>
      <c r="L197" s="380"/>
    </row>
    <row r="198" ht="15.6">
      <c r="A198" s="380"/>
      <c r="B198" s="380"/>
      <c r="C198" s="380"/>
      <c r="D198" s="380"/>
      <c r="E198" s="380"/>
      <c r="F198" s="380"/>
      <c r="G198" s="380"/>
      <c r="H198" s="380"/>
      <c r="I198" s="380"/>
      <c r="J198" s="380"/>
      <c r="K198" s="380"/>
      <c r="L198" s="380"/>
    </row>
    <row r="199" ht="15.6">
      <c r="A199" s="380"/>
      <c r="B199" s="380"/>
      <c r="C199" s="380"/>
      <c r="D199" s="380"/>
      <c r="E199" s="380"/>
      <c r="F199" s="380"/>
      <c r="G199" s="380"/>
      <c r="H199" s="380"/>
      <c r="I199" s="380"/>
      <c r="J199" s="380"/>
      <c r="K199" s="380"/>
      <c r="L199" s="380"/>
    </row>
    <row r="200" ht="15.6">
      <c r="A200" s="380"/>
      <c r="B200" s="380"/>
      <c r="C200" s="380"/>
      <c r="D200" s="380"/>
      <c r="E200" s="380"/>
      <c r="F200" s="380"/>
      <c r="G200" s="380"/>
      <c r="H200" s="380"/>
      <c r="I200" s="380"/>
      <c r="J200" s="380"/>
      <c r="K200" s="380"/>
      <c r="L200" s="380"/>
    </row>
    <row r="201" ht="15.6">
      <c r="A201" s="380"/>
      <c r="B201" s="380"/>
      <c r="C201" s="380"/>
      <c r="D201" s="380"/>
      <c r="E201" s="380"/>
      <c r="F201" s="380"/>
      <c r="G201" s="380"/>
      <c r="H201" s="380"/>
      <c r="I201" s="380"/>
      <c r="J201" s="380"/>
      <c r="K201" s="380"/>
      <c r="L201" s="380"/>
    </row>
    <row r="202" ht="15.6">
      <c r="A202" s="380"/>
      <c r="B202" s="380"/>
      <c r="C202" s="380"/>
      <c r="D202" s="380"/>
      <c r="E202" s="380"/>
      <c r="F202" s="380"/>
      <c r="G202" s="380"/>
      <c r="H202" s="380"/>
      <c r="I202" s="380"/>
      <c r="J202" s="380"/>
      <c r="K202" s="380"/>
      <c r="L202" s="380"/>
    </row>
    <row r="203" ht="15.6">
      <c r="A203" s="380"/>
      <c r="B203" s="380"/>
      <c r="C203" s="380"/>
      <c r="D203" s="380"/>
      <c r="E203" s="380"/>
      <c r="F203" s="380"/>
      <c r="G203" s="380"/>
      <c r="H203" s="380"/>
      <c r="I203" s="380"/>
      <c r="J203" s="380"/>
      <c r="K203" s="380"/>
      <c r="L203" s="380"/>
    </row>
    <row r="204" ht="15.6">
      <c r="A204" s="380"/>
      <c r="B204" s="380"/>
      <c r="C204" s="380"/>
      <c r="D204" s="380"/>
      <c r="E204" s="380"/>
      <c r="F204" s="380"/>
      <c r="G204" s="380"/>
      <c r="H204" s="380"/>
      <c r="I204" s="380"/>
      <c r="J204" s="380"/>
      <c r="K204" s="380"/>
      <c r="L204" s="380"/>
    </row>
    <row r="205" ht="15.6">
      <c r="A205" s="380"/>
      <c r="B205" s="380"/>
      <c r="C205" s="380"/>
      <c r="D205" s="380"/>
      <c r="E205" s="380"/>
      <c r="F205" s="380"/>
      <c r="G205" s="380"/>
      <c r="H205" s="380"/>
      <c r="I205" s="380"/>
      <c r="J205" s="380"/>
      <c r="K205" s="380"/>
      <c r="L205" s="380"/>
    </row>
    <row r="206" ht="15.6">
      <c r="A206" s="380"/>
      <c r="B206" s="380"/>
      <c r="C206" s="380"/>
      <c r="D206" s="380"/>
      <c r="E206" s="380"/>
      <c r="F206" s="380"/>
      <c r="G206" s="380"/>
      <c r="H206" s="380"/>
      <c r="I206" s="380"/>
      <c r="J206" s="380"/>
      <c r="K206" s="380"/>
      <c r="L206" s="380"/>
    </row>
    <row r="207" ht="15.6">
      <c r="A207" s="380"/>
      <c r="B207" s="380"/>
      <c r="C207" s="380"/>
      <c r="D207" s="380"/>
      <c r="E207" s="380"/>
      <c r="F207" s="380"/>
      <c r="G207" s="380"/>
      <c r="H207" s="380"/>
      <c r="I207" s="380"/>
      <c r="J207" s="380"/>
      <c r="K207" s="380"/>
      <c r="L207" s="380"/>
    </row>
    <row r="208" ht="15.6">
      <c r="A208" s="380"/>
      <c r="B208" s="380"/>
      <c r="C208" s="380"/>
      <c r="D208" s="380"/>
      <c r="E208" s="380"/>
      <c r="F208" s="380"/>
      <c r="G208" s="380"/>
      <c r="H208" s="380"/>
      <c r="I208" s="380"/>
      <c r="J208" s="380"/>
      <c r="K208" s="380"/>
      <c r="L208" s="380"/>
    </row>
    <row r="209" ht="15.6">
      <c r="A209" s="380"/>
      <c r="B209" s="380"/>
      <c r="C209" s="380"/>
      <c r="D209" s="380"/>
      <c r="E209" s="380"/>
      <c r="F209" s="380"/>
      <c r="G209" s="380"/>
      <c r="H209" s="380"/>
      <c r="I209" s="380"/>
      <c r="J209" s="380"/>
      <c r="K209" s="380"/>
      <c r="L209" s="380"/>
    </row>
    <row r="210" ht="15.6">
      <c r="A210" s="380"/>
      <c r="B210" s="380"/>
      <c r="C210" s="380"/>
      <c r="D210" s="380"/>
      <c r="E210" s="380"/>
      <c r="F210" s="380"/>
      <c r="G210" s="380"/>
      <c r="H210" s="380"/>
      <c r="I210" s="380"/>
      <c r="J210" s="380"/>
      <c r="K210" s="380"/>
      <c r="L210" s="380"/>
    </row>
    <row r="211" ht="15.6">
      <c r="A211" s="380"/>
      <c r="B211" s="380"/>
      <c r="C211" s="380"/>
      <c r="D211" s="380"/>
      <c r="E211" s="380"/>
      <c r="F211" s="380"/>
      <c r="G211" s="380"/>
      <c r="H211" s="380"/>
      <c r="I211" s="380"/>
      <c r="J211" s="380"/>
      <c r="K211" s="380"/>
      <c r="L211" s="380"/>
    </row>
    <row r="212" ht="15.6">
      <c r="A212" s="380"/>
      <c r="B212" s="380"/>
      <c r="C212" s="380"/>
      <c r="D212" s="380"/>
      <c r="E212" s="380"/>
      <c r="F212" s="380"/>
      <c r="G212" s="380"/>
      <c r="H212" s="380"/>
      <c r="I212" s="380"/>
      <c r="J212" s="380"/>
      <c r="K212" s="380"/>
      <c r="L212" s="380"/>
    </row>
    <row r="213" ht="15.6">
      <c r="A213" s="380"/>
      <c r="B213" s="380"/>
      <c r="C213" s="380"/>
      <c r="D213" s="380"/>
      <c r="E213" s="380"/>
      <c r="F213" s="380"/>
      <c r="G213" s="380"/>
      <c r="H213" s="380"/>
      <c r="I213" s="380"/>
      <c r="J213" s="380"/>
      <c r="K213" s="380"/>
      <c r="L213" s="380"/>
    </row>
    <row r="214" ht="15.6">
      <c r="A214" s="380"/>
      <c r="B214" s="380"/>
      <c r="C214" s="380"/>
      <c r="D214" s="380"/>
      <c r="E214" s="380"/>
      <c r="F214" s="380"/>
      <c r="G214" s="380"/>
      <c r="H214" s="380"/>
      <c r="I214" s="380"/>
      <c r="J214" s="380"/>
      <c r="K214" s="380"/>
      <c r="L214" s="380"/>
    </row>
    <row r="215" ht="15.6">
      <c r="A215" s="380"/>
      <c r="B215" s="380"/>
      <c r="C215" s="380"/>
      <c r="D215" s="380"/>
      <c r="E215" s="380"/>
      <c r="F215" s="380"/>
      <c r="G215" s="380"/>
      <c r="H215" s="380"/>
      <c r="I215" s="380"/>
      <c r="J215" s="380"/>
      <c r="K215" s="380"/>
      <c r="L215" s="380"/>
    </row>
    <row r="216" ht="15.6">
      <c r="A216" s="380"/>
      <c r="B216" s="380"/>
      <c r="C216" s="380"/>
      <c r="D216" s="380"/>
      <c r="E216" s="380"/>
      <c r="F216" s="380"/>
      <c r="G216" s="380"/>
      <c r="H216" s="380"/>
      <c r="I216" s="380"/>
      <c r="J216" s="380"/>
      <c r="K216" s="380"/>
      <c r="L216" s="380"/>
    </row>
    <row r="217" ht="15.6">
      <c r="A217" s="380"/>
      <c r="B217" s="380"/>
      <c r="C217" s="380"/>
      <c r="D217" s="380"/>
      <c r="E217" s="380"/>
      <c r="F217" s="380"/>
      <c r="G217" s="380"/>
      <c r="H217" s="380"/>
      <c r="I217" s="380"/>
      <c r="J217" s="380"/>
      <c r="K217" s="380"/>
      <c r="L217" s="380"/>
    </row>
    <row r="218" ht="15.6">
      <c r="A218" s="380"/>
      <c r="B218" s="380"/>
      <c r="C218" s="380"/>
      <c r="D218" s="380"/>
      <c r="E218" s="380"/>
      <c r="F218" s="380"/>
      <c r="G218" s="380"/>
      <c r="H218" s="380"/>
      <c r="I218" s="380"/>
      <c r="J218" s="380"/>
      <c r="K218" s="380"/>
      <c r="L218" s="380"/>
    </row>
    <row r="219" ht="15.6">
      <c r="A219" s="380"/>
      <c r="B219" s="380"/>
      <c r="C219" s="380"/>
      <c r="D219" s="380"/>
      <c r="E219" s="380"/>
      <c r="F219" s="380"/>
      <c r="G219" s="380"/>
      <c r="H219" s="380"/>
      <c r="I219" s="380"/>
      <c r="J219" s="380"/>
      <c r="K219" s="380"/>
      <c r="L219" s="380"/>
    </row>
    <row r="220" ht="15.6">
      <c r="A220" s="380"/>
      <c r="B220" s="380"/>
      <c r="C220" s="380"/>
      <c r="D220" s="380"/>
      <c r="E220" s="380"/>
      <c r="F220" s="380"/>
      <c r="G220" s="380"/>
      <c r="H220" s="380"/>
      <c r="I220" s="380"/>
      <c r="J220" s="380"/>
      <c r="K220" s="380"/>
      <c r="L220" s="380"/>
    </row>
    <row r="221" ht="15.6">
      <c r="A221" s="380"/>
      <c r="B221" s="380"/>
      <c r="C221" s="380"/>
      <c r="D221" s="380"/>
      <c r="E221" s="380"/>
      <c r="F221" s="380"/>
      <c r="G221" s="380"/>
      <c r="H221" s="380"/>
      <c r="I221" s="380"/>
      <c r="J221" s="380"/>
      <c r="K221" s="380"/>
      <c r="L221" s="380"/>
    </row>
    <row r="222" ht="15.6">
      <c r="A222" s="380"/>
      <c r="B222" s="380"/>
      <c r="C222" s="380"/>
      <c r="D222" s="380"/>
      <c r="E222" s="380"/>
      <c r="F222" s="380"/>
      <c r="G222" s="380"/>
      <c r="H222" s="380"/>
      <c r="I222" s="380"/>
      <c r="J222" s="380"/>
      <c r="K222" s="380"/>
      <c r="L222" s="380"/>
    </row>
    <row r="223" ht="15.6">
      <c r="A223" s="380"/>
      <c r="B223" s="380"/>
      <c r="C223" s="380"/>
      <c r="D223" s="380"/>
      <c r="E223" s="380"/>
      <c r="F223" s="380"/>
      <c r="G223" s="380"/>
      <c r="H223" s="380"/>
      <c r="I223" s="380"/>
      <c r="J223" s="380"/>
      <c r="K223" s="380"/>
      <c r="L223" s="380"/>
    </row>
    <row r="224" ht="15.6">
      <c r="A224" s="380"/>
      <c r="B224" s="380"/>
      <c r="C224" s="380"/>
      <c r="D224" s="380"/>
      <c r="E224" s="380"/>
      <c r="F224" s="380"/>
      <c r="G224" s="380"/>
      <c r="H224" s="380"/>
      <c r="I224" s="380"/>
      <c r="J224" s="380"/>
      <c r="K224" s="380"/>
      <c r="L224" s="380"/>
    </row>
    <row r="225" ht="15.6">
      <c r="A225" s="380"/>
      <c r="B225" s="380"/>
      <c r="C225" s="380"/>
      <c r="D225" s="380"/>
      <c r="E225" s="380"/>
      <c r="F225" s="380"/>
      <c r="G225" s="380"/>
      <c r="H225" s="380"/>
      <c r="I225" s="380"/>
      <c r="J225" s="380"/>
      <c r="K225" s="380"/>
      <c r="L225" s="380"/>
    </row>
    <row r="226" ht="15.6">
      <c r="A226" s="380"/>
      <c r="B226" s="380"/>
      <c r="C226" s="380"/>
      <c r="D226" s="380"/>
      <c r="E226" s="380"/>
      <c r="F226" s="380"/>
      <c r="G226" s="380"/>
      <c r="H226" s="380"/>
      <c r="I226" s="380"/>
      <c r="J226" s="380"/>
      <c r="K226" s="380"/>
      <c r="L226" s="380"/>
    </row>
    <row r="227" ht="15.6">
      <c r="A227" s="380"/>
      <c r="B227" s="380"/>
      <c r="C227" s="380"/>
      <c r="D227" s="380"/>
      <c r="E227" s="380"/>
      <c r="F227" s="380"/>
      <c r="G227" s="380"/>
      <c r="H227" s="380"/>
      <c r="I227" s="380"/>
      <c r="J227" s="380"/>
      <c r="K227" s="380"/>
      <c r="L227" s="380"/>
    </row>
    <row r="228" ht="15.6">
      <c r="A228" s="380"/>
      <c r="B228" s="380"/>
      <c r="C228" s="380"/>
      <c r="D228" s="380"/>
      <c r="E228" s="380"/>
      <c r="F228" s="380"/>
      <c r="G228" s="380"/>
      <c r="H228" s="380"/>
      <c r="I228" s="380"/>
      <c r="J228" s="380"/>
      <c r="K228" s="380"/>
      <c r="L228" s="380"/>
    </row>
    <row r="229" ht="15.6">
      <c r="A229" s="380"/>
      <c r="B229" s="380"/>
      <c r="C229" s="380"/>
      <c r="D229" s="380"/>
      <c r="E229" s="380"/>
      <c r="F229" s="380"/>
      <c r="G229" s="380"/>
      <c r="H229" s="380"/>
      <c r="I229" s="380"/>
      <c r="J229" s="380"/>
      <c r="K229" s="380"/>
      <c r="L229" s="380"/>
    </row>
    <row r="230" ht="15.6">
      <c r="A230" s="380"/>
      <c r="B230" s="380"/>
      <c r="C230" s="380"/>
      <c r="D230" s="380"/>
      <c r="E230" s="380"/>
      <c r="F230" s="380"/>
      <c r="G230" s="380"/>
      <c r="H230" s="380"/>
      <c r="I230" s="380"/>
      <c r="J230" s="380"/>
      <c r="K230" s="380"/>
      <c r="L230" s="380"/>
    </row>
    <row r="231" ht="15.6">
      <c r="A231" s="380"/>
      <c r="B231" s="380"/>
      <c r="C231" s="380"/>
      <c r="D231" s="380"/>
      <c r="E231" s="380"/>
      <c r="F231" s="380"/>
      <c r="G231" s="380"/>
      <c r="H231" s="380"/>
      <c r="I231" s="380"/>
      <c r="J231" s="380"/>
      <c r="K231" s="380"/>
      <c r="L231" s="380"/>
    </row>
    <row r="232" ht="15.6">
      <c r="A232" s="380"/>
      <c r="B232" s="380"/>
      <c r="C232" s="380"/>
      <c r="D232" s="380"/>
      <c r="E232" s="380"/>
      <c r="F232" s="380"/>
      <c r="G232" s="380"/>
      <c r="H232" s="380"/>
      <c r="I232" s="380"/>
      <c r="J232" s="380"/>
      <c r="K232" s="380"/>
      <c r="L232" s="380"/>
    </row>
    <row r="233" ht="15.6">
      <c r="A233" s="380"/>
      <c r="B233" s="380"/>
      <c r="C233" s="380"/>
      <c r="D233" s="380"/>
      <c r="E233" s="380"/>
      <c r="F233" s="380"/>
      <c r="G233" s="380"/>
      <c r="H233" s="380"/>
      <c r="I233" s="380"/>
      <c r="J233" s="380"/>
      <c r="K233" s="380"/>
      <c r="L233" s="380"/>
    </row>
    <row r="234" ht="15.6">
      <c r="A234" s="380"/>
      <c r="B234" s="380"/>
      <c r="C234" s="380"/>
      <c r="D234" s="380"/>
      <c r="E234" s="380"/>
      <c r="F234" s="380"/>
      <c r="G234" s="380"/>
      <c r="H234" s="380"/>
      <c r="I234" s="380"/>
      <c r="J234" s="380"/>
      <c r="K234" s="380"/>
      <c r="L234" s="380"/>
    </row>
    <row r="235" ht="15.6">
      <c r="A235" s="380"/>
      <c r="B235" s="380"/>
      <c r="C235" s="380"/>
      <c r="D235" s="380"/>
      <c r="E235" s="380"/>
      <c r="F235" s="380"/>
      <c r="G235" s="380"/>
      <c r="H235" s="380"/>
      <c r="I235" s="380"/>
      <c r="J235" s="380"/>
      <c r="K235" s="380"/>
      <c r="L235" s="380"/>
    </row>
    <row r="236" ht="15.6">
      <c r="A236" s="380"/>
      <c r="B236" s="380"/>
      <c r="C236" s="380"/>
      <c r="D236" s="380"/>
      <c r="E236" s="380"/>
      <c r="F236" s="380"/>
      <c r="G236" s="380"/>
      <c r="H236" s="380"/>
      <c r="I236" s="380"/>
      <c r="J236" s="380"/>
      <c r="K236" s="380"/>
      <c r="L236" s="380"/>
    </row>
    <row r="237" ht="15.6">
      <c r="A237" s="380"/>
      <c r="B237" s="380"/>
      <c r="C237" s="380"/>
      <c r="D237" s="380"/>
      <c r="E237" s="380"/>
      <c r="F237" s="380"/>
      <c r="G237" s="380"/>
      <c r="H237" s="380"/>
      <c r="I237" s="380"/>
      <c r="J237" s="380"/>
      <c r="K237" s="380"/>
      <c r="L237" s="380"/>
    </row>
    <row r="238" ht="15.6">
      <c r="A238" s="380"/>
      <c r="B238" s="380"/>
      <c r="C238" s="380"/>
      <c r="D238" s="380"/>
      <c r="E238" s="380"/>
      <c r="F238" s="380"/>
      <c r="G238" s="380"/>
      <c r="H238" s="380"/>
      <c r="I238" s="380"/>
      <c r="J238" s="380"/>
      <c r="K238" s="380"/>
      <c r="L238" s="380"/>
    </row>
    <row r="239" ht="15.6">
      <c r="A239" s="380"/>
      <c r="B239" s="380"/>
      <c r="C239" s="380"/>
      <c r="D239" s="380"/>
      <c r="E239" s="380"/>
      <c r="F239" s="380"/>
      <c r="G239" s="380"/>
      <c r="H239" s="380"/>
      <c r="I239" s="380"/>
      <c r="J239" s="380"/>
      <c r="K239" s="380"/>
      <c r="L239" s="380"/>
    </row>
    <row r="240" ht="15.6">
      <c r="A240" s="380"/>
      <c r="B240" s="380"/>
      <c r="C240" s="380"/>
      <c r="D240" s="380"/>
      <c r="E240" s="380"/>
      <c r="F240" s="380"/>
      <c r="G240" s="380"/>
      <c r="H240" s="380"/>
      <c r="I240" s="380"/>
      <c r="J240" s="380"/>
      <c r="K240" s="380"/>
      <c r="L240" s="380"/>
    </row>
    <row r="241" ht="15.6">
      <c r="A241" s="380"/>
      <c r="B241" s="380"/>
      <c r="C241" s="380"/>
      <c r="D241" s="380"/>
      <c r="E241" s="380"/>
      <c r="F241" s="380"/>
      <c r="G241" s="380"/>
      <c r="H241" s="380"/>
      <c r="I241" s="380"/>
      <c r="J241" s="380"/>
      <c r="K241" s="380"/>
      <c r="L241" s="380"/>
    </row>
    <row r="242" ht="15.6">
      <c r="A242" s="380"/>
      <c r="B242" s="380"/>
      <c r="C242" s="380"/>
      <c r="D242" s="380"/>
      <c r="E242" s="380"/>
      <c r="F242" s="380"/>
      <c r="G242" s="380"/>
      <c r="H242" s="380"/>
      <c r="I242" s="380"/>
      <c r="J242" s="380"/>
      <c r="K242" s="380"/>
      <c r="L242" s="380"/>
    </row>
    <row r="243" ht="15.6">
      <c r="A243" s="380"/>
      <c r="B243" s="380"/>
      <c r="C243" s="380"/>
      <c r="D243" s="380"/>
      <c r="E243" s="380"/>
      <c r="F243" s="380"/>
      <c r="G243" s="380"/>
      <c r="H243" s="380"/>
      <c r="I243" s="380"/>
      <c r="J243" s="380"/>
      <c r="K243" s="380"/>
      <c r="L243" s="380"/>
    </row>
    <row r="244" ht="15.6">
      <c r="A244" s="380"/>
      <c r="B244" s="380"/>
      <c r="C244" s="380"/>
      <c r="D244" s="380"/>
      <c r="E244" s="380"/>
      <c r="F244" s="380"/>
      <c r="G244" s="380"/>
      <c r="H244" s="380"/>
      <c r="I244" s="380"/>
      <c r="J244" s="380"/>
      <c r="K244" s="380"/>
      <c r="L244" s="380"/>
    </row>
    <row r="245" ht="15.6">
      <c r="A245" s="380"/>
      <c r="B245" s="380"/>
      <c r="C245" s="380"/>
      <c r="D245" s="380"/>
      <c r="E245" s="380"/>
      <c r="F245" s="380"/>
      <c r="G245" s="380"/>
      <c r="H245" s="380"/>
      <c r="I245" s="380"/>
      <c r="J245" s="380"/>
      <c r="K245" s="380"/>
      <c r="L245" s="380"/>
    </row>
    <row r="246" ht="15.6">
      <c r="A246" s="380"/>
      <c r="B246" s="380"/>
      <c r="C246" s="380"/>
      <c r="D246" s="380"/>
      <c r="E246" s="380"/>
      <c r="F246" s="380"/>
      <c r="G246" s="380"/>
      <c r="H246" s="380"/>
      <c r="I246" s="380"/>
      <c r="J246" s="380"/>
      <c r="K246" s="380"/>
      <c r="L246" s="380"/>
    </row>
    <row r="247" ht="15.6">
      <c r="A247" s="380"/>
      <c r="B247" s="380"/>
      <c r="C247" s="380"/>
      <c r="D247" s="380"/>
      <c r="E247" s="380"/>
      <c r="F247" s="380"/>
      <c r="G247" s="380"/>
      <c r="H247" s="380"/>
      <c r="I247" s="380"/>
      <c r="J247" s="380"/>
      <c r="K247" s="380"/>
      <c r="L247" s="380"/>
    </row>
    <row r="248" ht="15.6">
      <c r="A248" s="380"/>
      <c r="B248" s="380"/>
      <c r="C248" s="380"/>
      <c r="D248" s="380"/>
      <c r="E248" s="380"/>
      <c r="F248" s="380"/>
      <c r="G248" s="380"/>
      <c r="H248" s="380"/>
      <c r="I248" s="380"/>
      <c r="J248" s="380"/>
      <c r="K248" s="380"/>
      <c r="L248" s="380"/>
    </row>
    <row r="249" ht="15.6">
      <c r="A249" s="380"/>
      <c r="B249" s="380"/>
      <c r="C249" s="380"/>
      <c r="D249" s="380"/>
      <c r="E249" s="380"/>
      <c r="F249" s="380"/>
      <c r="G249" s="380"/>
      <c r="H249" s="380"/>
      <c r="I249" s="380"/>
      <c r="J249" s="380"/>
      <c r="K249" s="380"/>
      <c r="L249" s="380"/>
    </row>
    <row r="250" ht="15.6">
      <c r="A250" s="380"/>
      <c r="B250" s="380"/>
      <c r="C250" s="380"/>
      <c r="D250" s="380"/>
      <c r="E250" s="380"/>
      <c r="F250" s="380"/>
      <c r="G250" s="380"/>
      <c r="H250" s="380"/>
      <c r="I250" s="380"/>
      <c r="J250" s="380"/>
      <c r="K250" s="380"/>
      <c r="L250" s="380"/>
    </row>
    <row r="251" ht="15.6">
      <c r="A251" s="380"/>
      <c r="B251" s="380"/>
      <c r="C251" s="380"/>
      <c r="D251" s="380"/>
      <c r="E251" s="380"/>
      <c r="F251" s="380"/>
      <c r="G251" s="380"/>
      <c r="H251" s="380"/>
      <c r="I251" s="380"/>
      <c r="J251" s="380"/>
      <c r="K251" s="380"/>
      <c r="L251" s="380"/>
    </row>
    <row r="252" ht="15.6">
      <c r="A252" s="380"/>
      <c r="B252" s="380"/>
      <c r="C252" s="380"/>
      <c r="D252" s="380"/>
      <c r="E252" s="380"/>
      <c r="F252" s="380"/>
      <c r="G252" s="380"/>
      <c r="H252" s="380"/>
      <c r="I252" s="380"/>
      <c r="J252" s="380"/>
      <c r="K252" s="380"/>
      <c r="L252" s="380"/>
    </row>
    <row r="253" ht="15.6">
      <c r="A253" s="380"/>
      <c r="B253" s="380"/>
      <c r="C253" s="380"/>
      <c r="D253" s="380"/>
      <c r="E253" s="380"/>
      <c r="F253" s="380"/>
      <c r="G253" s="380"/>
      <c r="H253" s="380"/>
      <c r="I253" s="380"/>
      <c r="J253" s="380"/>
      <c r="K253" s="380"/>
      <c r="L253" s="380"/>
    </row>
    <row r="254" ht="15.6">
      <c r="A254" s="380"/>
      <c r="B254" s="380"/>
      <c r="C254" s="380"/>
      <c r="D254" s="380"/>
      <c r="E254" s="380"/>
      <c r="F254" s="380"/>
      <c r="G254" s="380"/>
      <c r="H254" s="380"/>
      <c r="I254" s="380"/>
      <c r="J254" s="380"/>
      <c r="K254" s="380"/>
      <c r="L254" s="380"/>
    </row>
    <row r="255" ht="15.6">
      <c r="A255" s="380"/>
      <c r="B255" s="380"/>
      <c r="C255" s="380"/>
      <c r="D255" s="380"/>
      <c r="E255" s="380"/>
      <c r="F255" s="380"/>
      <c r="G255" s="380"/>
      <c r="H255" s="380"/>
      <c r="I255" s="380"/>
      <c r="J255" s="380"/>
      <c r="K255" s="380"/>
      <c r="L255" s="380"/>
    </row>
    <row r="256" ht="15.6">
      <c r="A256" s="380"/>
      <c r="B256" s="380"/>
      <c r="C256" s="380"/>
      <c r="D256" s="380"/>
      <c r="E256" s="380"/>
      <c r="F256" s="380"/>
      <c r="G256" s="380"/>
      <c r="H256" s="380"/>
      <c r="I256" s="380"/>
      <c r="J256" s="380"/>
      <c r="K256" s="380"/>
      <c r="L256" s="380"/>
    </row>
    <row r="257" ht="15.6">
      <c r="A257" s="380"/>
      <c r="B257" s="380"/>
      <c r="C257" s="380"/>
      <c r="D257" s="380"/>
      <c r="E257" s="380"/>
      <c r="F257" s="380"/>
      <c r="G257" s="380"/>
      <c r="H257" s="380"/>
      <c r="I257" s="380"/>
      <c r="J257" s="380"/>
      <c r="K257" s="380"/>
      <c r="L257" s="380"/>
    </row>
    <row r="258" ht="15.6">
      <c r="A258" s="380"/>
      <c r="B258" s="380"/>
      <c r="C258" s="380"/>
      <c r="D258" s="380"/>
      <c r="E258" s="380"/>
      <c r="F258" s="380"/>
      <c r="G258" s="380"/>
      <c r="H258" s="380"/>
      <c r="I258" s="380"/>
      <c r="J258" s="380"/>
      <c r="K258" s="380"/>
      <c r="L258" s="380"/>
    </row>
    <row r="259" ht="15.6">
      <c r="A259" s="380"/>
      <c r="B259" s="380"/>
      <c r="C259" s="380"/>
      <c r="D259" s="380"/>
      <c r="E259" s="380"/>
      <c r="F259" s="380"/>
      <c r="G259" s="380"/>
      <c r="H259" s="380"/>
      <c r="I259" s="380"/>
      <c r="J259" s="380"/>
      <c r="K259" s="380"/>
      <c r="L259" s="380"/>
    </row>
    <row r="260" ht="15.6">
      <c r="A260" s="380"/>
      <c r="B260" s="380"/>
      <c r="C260" s="380"/>
      <c r="D260" s="380"/>
      <c r="E260" s="380"/>
      <c r="F260" s="380"/>
      <c r="G260" s="380"/>
      <c r="H260" s="380"/>
      <c r="I260" s="380"/>
      <c r="J260" s="380"/>
      <c r="K260" s="380"/>
      <c r="L260" s="380"/>
    </row>
    <row r="261" ht="15.6">
      <c r="A261" s="380"/>
      <c r="B261" s="380"/>
      <c r="C261" s="380"/>
      <c r="D261" s="380"/>
      <c r="E261" s="380"/>
      <c r="F261" s="380"/>
      <c r="G261" s="380"/>
      <c r="H261" s="380"/>
      <c r="I261" s="380"/>
      <c r="J261" s="380"/>
      <c r="K261" s="380"/>
      <c r="L261" s="380"/>
    </row>
    <row r="262" ht="15.6">
      <c r="A262" s="380"/>
      <c r="B262" s="380"/>
      <c r="C262" s="380"/>
      <c r="D262" s="380"/>
      <c r="E262" s="380"/>
      <c r="F262" s="380"/>
      <c r="G262" s="380"/>
      <c r="H262" s="380"/>
      <c r="I262" s="380"/>
      <c r="J262" s="380"/>
      <c r="K262" s="380"/>
      <c r="L262" s="380"/>
    </row>
    <row r="263" ht="15.6">
      <c r="A263" s="380"/>
      <c r="B263" s="380"/>
      <c r="C263" s="380"/>
      <c r="D263" s="380"/>
      <c r="E263" s="380"/>
      <c r="F263" s="380"/>
      <c r="G263" s="380"/>
      <c r="H263" s="380"/>
      <c r="I263" s="380"/>
      <c r="J263" s="380"/>
      <c r="K263" s="380"/>
      <c r="L263" s="380"/>
    </row>
    <row r="264" ht="15.6">
      <c r="A264" s="380"/>
      <c r="B264" s="380"/>
      <c r="C264" s="380"/>
      <c r="D264" s="380"/>
      <c r="E264" s="380"/>
      <c r="F264" s="380"/>
      <c r="G264" s="380"/>
      <c r="H264" s="380"/>
      <c r="I264" s="380"/>
      <c r="J264" s="380"/>
      <c r="K264" s="380"/>
      <c r="L264" s="380"/>
    </row>
    <row r="265" ht="15.6">
      <c r="A265" s="380"/>
      <c r="B265" s="380"/>
      <c r="C265" s="380"/>
      <c r="D265" s="380"/>
      <c r="E265" s="380"/>
      <c r="F265" s="380"/>
      <c r="G265" s="380"/>
      <c r="H265" s="380"/>
      <c r="I265" s="380"/>
      <c r="J265" s="380"/>
      <c r="K265" s="380"/>
      <c r="L265" s="380"/>
    </row>
    <row r="266" ht="15.6">
      <c r="A266" s="380"/>
      <c r="B266" s="380"/>
      <c r="C266" s="380"/>
      <c r="D266" s="380"/>
      <c r="E266" s="380"/>
      <c r="F266" s="380"/>
      <c r="G266" s="380"/>
      <c r="H266" s="380"/>
      <c r="I266" s="380"/>
      <c r="J266" s="380"/>
      <c r="K266" s="380"/>
      <c r="L266" s="380"/>
    </row>
    <row r="267" ht="15.6">
      <c r="A267" s="380"/>
      <c r="B267" s="380"/>
      <c r="C267" s="380"/>
      <c r="D267" s="380"/>
      <c r="E267" s="380"/>
      <c r="F267" s="380"/>
      <c r="G267" s="380"/>
      <c r="H267" s="380"/>
      <c r="I267" s="380"/>
      <c r="J267" s="380"/>
      <c r="K267" s="380"/>
      <c r="L267" s="380"/>
    </row>
    <row r="268" ht="15.6">
      <c r="A268" s="380"/>
      <c r="B268" s="380"/>
      <c r="C268" s="380"/>
      <c r="D268" s="380"/>
      <c r="E268" s="380"/>
      <c r="F268" s="380"/>
      <c r="G268" s="380"/>
      <c r="H268" s="380"/>
      <c r="I268" s="380"/>
      <c r="J268" s="380"/>
      <c r="K268" s="380"/>
      <c r="L268" s="380"/>
    </row>
    <row r="269" ht="15.6">
      <c r="A269" s="380"/>
      <c r="B269" s="380"/>
      <c r="C269" s="380"/>
      <c r="D269" s="380"/>
      <c r="E269" s="380"/>
      <c r="F269" s="380"/>
      <c r="G269" s="380"/>
      <c r="H269" s="380"/>
      <c r="I269" s="380"/>
      <c r="J269" s="380"/>
      <c r="K269" s="380"/>
      <c r="L269" s="380"/>
    </row>
    <row r="270" ht="15.6">
      <c r="A270" s="380"/>
      <c r="B270" s="380"/>
      <c r="C270" s="380"/>
      <c r="D270" s="380"/>
      <c r="E270" s="380"/>
      <c r="F270" s="380"/>
      <c r="G270" s="380"/>
      <c r="H270" s="380"/>
      <c r="I270" s="380"/>
      <c r="J270" s="380"/>
      <c r="K270" s="380"/>
      <c r="L270" s="380"/>
    </row>
    <row r="271" ht="15.6">
      <c r="A271" s="380"/>
      <c r="B271" s="380"/>
      <c r="C271" s="380"/>
      <c r="D271" s="380"/>
      <c r="E271" s="380"/>
      <c r="F271" s="380"/>
      <c r="G271" s="380"/>
      <c r="H271" s="380"/>
      <c r="I271" s="380"/>
      <c r="J271" s="380"/>
      <c r="K271" s="380"/>
      <c r="L271" s="380"/>
    </row>
    <row r="272" ht="15.6">
      <c r="A272" s="380"/>
      <c r="B272" s="380"/>
      <c r="C272" s="380"/>
      <c r="D272" s="380"/>
      <c r="E272" s="380"/>
      <c r="F272" s="380"/>
      <c r="G272" s="380"/>
      <c r="H272" s="380"/>
      <c r="I272" s="380"/>
      <c r="J272" s="380"/>
      <c r="K272" s="380"/>
      <c r="L272" s="380"/>
    </row>
    <row r="273" ht="15.6">
      <c r="A273" s="380"/>
      <c r="B273" s="380"/>
      <c r="C273" s="380"/>
      <c r="D273" s="380"/>
      <c r="E273" s="380"/>
      <c r="F273" s="380"/>
      <c r="G273" s="380"/>
      <c r="H273" s="380"/>
      <c r="I273" s="380"/>
      <c r="J273" s="380"/>
      <c r="K273" s="380"/>
      <c r="L273" s="380"/>
    </row>
    <row r="274" ht="15.6">
      <c r="A274" s="380"/>
      <c r="B274" s="380"/>
      <c r="C274" s="380"/>
      <c r="D274" s="380"/>
      <c r="E274" s="380"/>
      <c r="F274" s="380"/>
      <c r="G274" s="380"/>
      <c r="H274" s="380"/>
      <c r="I274" s="380"/>
      <c r="J274" s="380"/>
      <c r="K274" s="380"/>
      <c r="L274" s="380"/>
    </row>
    <row r="275" ht="15.6">
      <c r="A275" s="380"/>
      <c r="B275" s="380"/>
      <c r="C275" s="380"/>
      <c r="D275" s="380"/>
      <c r="E275" s="380"/>
      <c r="F275" s="380"/>
      <c r="G275" s="380"/>
      <c r="H275" s="380"/>
      <c r="I275" s="380"/>
      <c r="J275" s="380"/>
      <c r="K275" s="380"/>
      <c r="L275" s="380"/>
    </row>
    <row r="276" ht="15.6">
      <c r="A276" s="380"/>
      <c r="B276" s="380"/>
      <c r="C276" s="380"/>
      <c r="D276" s="380"/>
      <c r="E276" s="380"/>
      <c r="F276" s="380"/>
      <c r="G276" s="380"/>
      <c r="H276" s="380"/>
      <c r="I276" s="380"/>
      <c r="J276" s="380"/>
      <c r="K276" s="380"/>
      <c r="L276" s="380"/>
    </row>
    <row r="277" ht="15.6">
      <c r="A277" s="380"/>
      <c r="B277" s="380"/>
      <c r="C277" s="380"/>
      <c r="D277" s="380"/>
      <c r="E277" s="380"/>
      <c r="F277" s="380"/>
      <c r="G277" s="380"/>
      <c r="H277" s="380"/>
      <c r="I277" s="380"/>
      <c r="J277" s="380"/>
      <c r="K277" s="380"/>
      <c r="L277" s="380"/>
    </row>
    <row r="278" ht="15.6">
      <c r="A278" s="380"/>
      <c r="B278" s="380"/>
      <c r="C278" s="380"/>
      <c r="D278" s="380"/>
      <c r="E278" s="380"/>
      <c r="F278" s="380"/>
      <c r="G278" s="380"/>
      <c r="H278" s="380"/>
      <c r="I278" s="380"/>
      <c r="J278" s="380"/>
      <c r="K278" s="380"/>
      <c r="L278" s="380"/>
    </row>
    <row r="279" ht="15.6">
      <c r="A279" s="380"/>
      <c r="B279" s="380"/>
      <c r="C279" s="380"/>
      <c r="D279" s="380"/>
      <c r="E279" s="380"/>
    </row>
    <row r="280" ht="15.6">
      <c r="A280" s="380"/>
      <c r="B280" s="380"/>
      <c r="C280" s="380"/>
      <c r="D280" s="380"/>
      <c r="E280" s="380"/>
    </row>
    <row r="281" ht="15.6">
      <c r="A281" s="380"/>
      <c r="B281" s="380"/>
      <c r="C281" s="380"/>
      <c r="D281" s="380"/>
      <c r="E281" s="380"/>
    </row>
    <row r="65543" ht="15.75" customHeight="1"/>
    <row r="65547" ht="15.75" customHeight="1"/>
  </sheetData>
  <mergeCells count="6">
    <mergeCell ref="A2:E2"/>
    <mergeCell ref="A3:E3"/>
    <mergeCell ref="A7:D7"/>
    <mergeCell ref="A12:A15"/>
    <mergeCell ref="A16:A18"/>
    <mergeCell ref="F22:G25"/>
  </mergeCells>
  <printOptions headings="0" gridLines="0"/>
  <pageMargins left="0.47000000000000003" right="0.36999999999999994" top="0.75" bottom="0.75" header="0.29999999999999999" footer="0.29999999999999999"/>
  <pageSetup paperSize="9" scale="89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BB0015-0059-42C8-861B-004800C0004A}" type="list" allowBlank="1" errorStyle="stop" imeMode="noControl" operator="between" showDropDown="0" showErrorMessage="1" showInputMessage="1">
          <x14:formula1>
            <xm:f>Кпол</xm:f>
          </x14:formula1>
          <xm:sqref>J8 J65544 J131080 J196616 J262152 J327688 J393224 J458760 J524296 J589832 J655368 J720904 J786440 J851976 J917512 J983048</xm:sqref>
        </x14:dataValidation>
        <x14:dataValidation xr:uid="{00C300A8-0020-4AF0-910B-001800E2006F}" type="list" allowBlank="1" errorStyle="stop" imeMode="noControl" operator="between" showDropDown="0" showErrorMessage="1" showInputMessage="1">
          <x14:formula1>
            <xm:f>ВЛ</xm:f>
          </x14:formula1>
          <xm:sqref>F8 F65544 F131080 F196616 F262152 F327688 F393224 F458760 F524296 F589832 F655368 F720904 F786440 F851976 F917512 F983048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0">
    <outlinePr applyStyles="0" summaryBelow="1" summaryRight="1" showOutlineSymbols="1"/>
    <pageSetUpPr autoPageBreaks="1" fitToPage="0"/>
  </sheetPr>
  <sheetViews>
    <sheetView showRuler="1" topLeftCell="B1" zoomScale="100" workbookViewId="0">
      <selection activeCell="L35" activeCellId="0" sqref="L35"/>
    </sheetView>
  </sheetViews>
  <sheetFormatPr defaultRowHeight="14.25"/>
  <cols>
    <col customWidth="1" min="1" max="1" style="377" width="7.6640625"/>
    <col customWidth="1" min="2" max="2" style="377" width="38.6640625"/>
    <col customWidth="1" min="3" max="3" style="377" width="29.88671875"/>
    <col customWidth="1" min="4" max="4" style="377" width="22"/>
    <col customWidth="1" min="5" max="5" style="377" width="14.6640625"/>
  </cols>
  <sheetData>
    <row r="1" ht="15">
      <c r="A1" s="380"/>
      <c r="B1" s="380"/>
      <c r="C1" s="380"/>
      <c r="D1" s="380"/>
      <c r="E1" s="380"/>
    </row>
    <row r="2" ht="15">
      <c r="A2" s="617" t="s">
        <v>1318</v>
      </c>
      <c r="B2" s="617"/>
      <c r="C2" s="617"/>
      <c r="D2" s="617"/>
      <c r="E2" s="617"/>
    </row>
    <row r="3" ht="15">
      <c r="A3" s="569" t="s">
        <v>1276</v>
      </c>
      <c r="B3" s="569"/>
      <c r="C3" s="569"/>
      <c r="D3" s="569"/>
      <c r="E3" s="569"/>
    </row>
    <row r="4" ht="15">
      <c r="A4" s="571"/>
      <c r="B4" s="571"/>
      <c r="C4" s="571"/>
      <c r="D4" s="571"/>
      <c r="E4" s="571"/>
    </row>
    <row r="5" ht="30.75" customHeight="1">
      <c r="A5" s="380" t="s">
        <v>1319</v>
      </c>
      <c r="B5" s="618" t="str">
        <f>CONCATENATE('титул '!K14,'титул '!K15,'титул '!K16)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</c>
      <c r="C5" s="618"/>
      <c r="D5" s="618"/>
      <c r="E5" s="618"/>
    </row>
    <row r="6" ht="15">
      <c r="A6" s="575"/>
      <c r="B6" s="575"/>
      <c r="C6" s="575"/>
      <c r="D6" s="575"/>
      <c r="E6" s="575"/>
    </row>
    <row r="7" ht="15">
      <c r="A7" s="380"/>
      <c r="B7" s="380"/>
      <c r="C7" s="380"/>
      <c r="D7" s="380"/>
      <c r="E7" s="380"/>
    </row>
    <row r="8" ht="15">
      <c r="A8" s="579" t="s">
        <v>1320</v>
      </c>
      <c r="B8" s="579" t="s">
        <v>1282</v>
      </c>
      <c r="C8" s="579" t="s">
        <v>1283</v>
      </c>
      <c r="D8" s="579" t="s">
        <v>1256</v>
      </c>
      <c r="E8" s="579" t="s">
        <v>1257</v>
      </c>
    </row>
    <row r="9" ht="60">
      <c r="A9" s="578"/>
      <c r="B9" s="583"/>
      <c r="C9" s="595" t="s">
        <v>1286</v>
      </c>
      <c r="D9" s="583"/>
      <c r="E9" s="578"/>
    </row>
    <row r="10" ht="15">
      <c r="A10" s="586">
        <v>1</v>
      </c>
      <c r="B10" s="586" t="s">
        <v>1321</v>
      </c>
      <c r="C10" s="587" t="s">
        <v>1288</v>
      </c>
      <c r="D10" s="588" t="s">
        <v>1322</v>
      </c>
      <c r="E10" s="589">
        <v>2872.5575999999996</v>
      </c>
    </row>
    <row r="11" ht="30">
      <c r="A11" s="586"/>
      <c r="B11" s="586"/>
      <c r="C11" s="587" t="s">
        <v>1323</v>
      </c>
      <c r="D11" s="588"/>
      <c r="E11" s="589"/>
    </row>
    <row r="12" ht="15">
      <c r="A12" s="586"/>
      <c r="B12" s="586"/>
      <c r="C12" s="587"/>
      <c r="D12" s="588"/>
      <c r="E12" s="589"/>
    </row>
    <row r="13" ht="15">
      <c r="A13" s="586"/>
      <c r="B13" s="586"/>
      <c r="C13" s="587"/>
      <c r="D13" s="588"/>
      <c r="E13" s="589"/>
    </row>
    <row r="14" ht="15">
      <c r="A14" s="595">
        <v>2</v>
      </c>
      <c r="B14" s="595" t="s">
        <v>1292</v>
      </c>
      <c r="C14" s="596" t="s">
        <v>1288</v>
      </c>
      <c r="D14" s="619" t="s">
        <v>1324</v>
      </c>
      <c r="E14" s="597">
        <v>1388.0063999999998</v>
      </c>
    </row>
    <row r="15" ht="15">
      <c r="A15" s="586"/>
      <c r="B15" s="586"/>
      <c r="C15" s="587" t="s">
        <v>1325</v>
      </c>
      <c r="D15" s="600"/>
      <c r="E15" s="589"/>
    </row>
    <row r="16" ht="15">
      <c r="A16" s="586"/>
      <c r="B16" s="594"/>
      <c r="C16" s="603"/>
      <c r="D16" s="604"/>
      <c r="E16" s="605"/>
    </row>
    <row r="17" ht="15">
      <c r="A17" s="620">
        <v>3</v>
      </c>
      <c r="B17" s="596" t="s">
        <v>1299</v>
      </c>
      <c r="C17" s="607" t="s">
        <v>1326</v>
      </c>
      <c r="D17" s="607" t="s">
        <v>1327</v>
      </c>
      <c r="E17" s="608">
        <v>251.34878999999995</v>
      </c>
    </row>
    <row r="18" ht="30">
      <c r="A18" s="595">
        <v>4</v>
      </c>
      <c r="B18" s="596" t="s">
        <v>1303</v>
      </c>
      <c r="C18" s="596" t="s">
        <v>1328</v>
      </c>
      <c r="D18" s="596" t="s">
        <v>1329</v>
      </c>
      <c r="E18" s="597">
        <v>468.58595849999995</v>
      </c>
    </row>
    <row r="19" ht="15">
      <c r="A19" s="586"/>
      <c r="B19" s="587"/>
      <c r="C19" s="587"/>
      <c r="D19" s="587"/>
      <c r="E19" s="589"/>
    </row>
    <row r="20" ht="15">
      <c r="A20" s="586"/>
      <c r="B20" s="587"/>
      <c r="C20" s="587"/>
      <c r="D20" s="587"/>
      <c r="E20" s="589"/>
    </row>
    <row r="21" ht="15">
      <c r="A21" s="620"/>
      <c r="B21" s="607" t="s">
        <v>1306</v>
      </c>
      <c r="C21" s="607"/>
      <c r="D21" s="607"/>
      <c r="E21" s="608">
        <v>4980.4987484999992</v>
      </c>
    </row>
    <row r="22" ht="15">
      <c r="A22" s="586">
        <v>5</v>
      </c>
      <c r="B22" s="587" t="s">
        <v>1307</v>
      </c>
      <c r="C22" s="587" t="s">
        <v>1308</v>
      </c>
      <c r="D22" s="587" t="s">
        <v>1330</v>
      </c>
      <c r="E22" s="589">
        <v>18427.845369449999</v>
      </c>
    </row>
    <row r="23" ht="15">
      <c r="A23" s="586"/>
      <c r="B23" s="587" t="s">
        <v>1331</v>
      </c>
      <c r="C23" s="587" t="s">
        <v>1310</v>
      </c>
      <c r="D23" s="587"/>
      <c r="E23" s="589"/>
    </row>
    <row r="24" ht="15">
      <c r="A24" s="586"/>
      <c r="B24" s="587" t="s">
        <v>1332</v>
      </c>
      <c r="C24" s="587" t="s">
        <v>1333</v>
      </c>
      <c r="D24" s="587"/>
      <c r="E24" s="587"/>
    </row>
    <row r="25" ht="15">
      <c r="A25" s="594"/>
      <c r="B25" s="603"/>
      <c r="C25" s="603" t="s">
        <v>1334</v>
      </c>
      <c r="D25" s="603"/>
      <c r="E25" s="603"/>
    </row>
    <row r="26" ht="15">
      <c r="A26" s="620"/>
      <c r="B26" s="613" t="s">
        <v>1313</v>
      </c>
      <c r="C26" s="613"/>
      <c r="D26" s="613"/>
      <c r="E26" s="614">
        <v>18427.845369449999</v>
      </c>
    </row>
    <row r="27" ht="15">
      <c r="A27" s="620"/>
      <c r="B27" s="613" t="s">
        <v>1314</v>
      </c>
      <c r="C27" s="613"/>
      <c r="D27" s="613"/>
      <c r="E27" s="614">
        <v>3317.0121665009997</v>
      </c>
    </row>
    <row r="28" ht="15">
      <c r="A28" s="620"/>
      <c r="B28" s="613" t="s">
        <v>1315</v>
      </c>
      <c r="C28" s="613"/>
      <c r="D28" s="613"/>
      <c r="E28" s="614">
        <v>21744.847535951001</v>
      </c>
    </row>
    <row r="29" ht="15">
      <c r="A29" s="615"/>
      <c r="B29" s="588"/>
      <c r="C29" s="588"/>
      <c r="D29" s="588"/>
      <c r="E29" s="588"/>
    </row>
    <row r="30" ht="15">
      <c r="A30" s="615"/>
      <c r="B30" s="588"/>
      <c r="C30" s="588"/>
      <c r="D30" s="588"/>
      <c r="E30" s="588"/>
    </row>
    <row r="31" ht="15">
      <c r="A31" s="615"/>
      <c r="B31" s="588"/>
      <c r="C31" s="588"/>
      <c r="D31" s="588"/>
      <c r="E31" s="588"/>
    </row>
    <row r="32" ht="15">
      <c r="A32" s="615" t="s">
        <v>1316</v>
      </c>
      <c r="B32" s="615"/>
      <c r="C32" s="588"/>
      <c r="D32" s="588" t="s">
        <v>1335</v>
      </c>
      <c r="E32" s="588"/>
    </row>
    <row r="33" ht="15">
      <c r="A33" s="615"/>
      <c r="B33" s="615"/>
      <c r="C33" s="588"/>
      <c r="D33" s="588"/>
      <c r="E33" s="588"/>
    </row>
    <row r="34" ht="15">
      <c r="A34" s="615"/>
      <c r="B34" s="615"/>
      <c r="C34" s="588"/>
      <c r="D34" s="588"/>
      <c r="E34" s="588"/>
    </row>
    <row r="35" ht="15">
      <c r="A35" s="615"/>
      <c r="B35" s="588"/>
      <c r="C35" s="588"/>
      <c r="D35" s="588"/>
      <c r="E35" s="588"/>
    </row>
    <row r="36" ht="15">
      <c r="A36" s="615" t="s">
        <v>1317</v>
      </c>
      <c r="B36" s="615"/>
      <c r="C36" s="588"/>
      <c r="D36" s="588"/>
      <c r="E36" s="588"/>
    </row>
    <row r="37" ht="15">
      <c r="A37" s="615"/>
      <c r="B37" s="615"/>
      <c r="C37" s="588"/>
      <c r="D37" s="588"/>
      <c r="E37" s="588"/>
    </row>
    <row r="38" ht="15">
      <c r="A38" s="615"/>
      <c r="B38" s="588"/>
      <c r="C38" s="588"/>
      <c r="D38" s="588"/>
      <c r="E38" s="588"/>
    </row>
    <row r="39" ht="15">
      <c r="A39" s="615"/>
      <c r="B39" s="588"/>
      <c r="C39" s="588"/>
      <c r="D39" s="588"/>
      <c r="E39" s="588"/>
    </row>
    <row r="40" ht="15">
      <c r="A40" s="621"/>
      <c r="B40" s="616"/>
      <c r="C40" s="616"/>
      <c r="D40" s="616"/>
      <c r="E40" s="616"/>
    </row>
    <row r="41" ht="15">
      <c r="A41" s="621"/>
      <c r="B41" s="616"/>
      <c r="C41" s="616"/>
      <c r="D41" s="616"/>
      <c r="E41" s="616"/>
    </row>
    <row r="42" ht="15">
      <c r="A42" s="621"/>
      <c r="B42" s="616"/>
      <c r="C42" s="616"/>
      <c r="D42" s="616"/>
      <c r="E42" s="616"/>
    </row>
    <row r="43" ht="15">
      <c r="A43" s="621"/>
      <c r="B43" s="616"/>
      <c r="C43" s="616"/>
      <c r="D43" s="616"/>
      <c r="E43" s="616"/>
    </row>
    <row r="44" ht="15">
      <c r="A44" s="621"/>
      <c r="B44" s="616"/>
      <c r="C44" s="616"/>
      <c r="D44" s="616"/>
      <c r="E44" s="616"/>
    </row>
    <row r="45" ht="15">
      <c r="A45" s="621"/>
      <c r="B45" s="616"/>
      <c r="C45" s="616"/>
      <c r="D45" s="616"/>
      <c r="E45" s="616"/>
    </row>
    <row r="46" ht="15">
      <c r="A46" s="621"/>
      <c r="B46" s="616"/>
      <c r="C46" s="616"/>
      <c r="D46" s="616"/>
      <c r="E46" s="616"/>
    </row>
    <row r="47" ht="15">
      <c r="A47" s="621"/>
      <c r="B47" s="616"/>
      <c r="C47" s="616"/>
      <c r="D47" s="616"/>
      <c r="E47" s="616"/>
    </row>
    <row r="48" ht="15">
      <c r="A48" s="621"/>
      <c r="B48" s="616"/>
      <c r="C48" s="616"/>
      <c r="D48" s="616"/>
      <c r="E48" s="616"/>
    </row>
    <row r="49" ht="15">
      <c r="A49" s="621"/>
      <c r="B49" s="380"/>
      <c r="C49" s="380"/>
      <c r="D49" s="380"/>
      <c r="E49" s="380"/>
    </row>
    <row r="50" ht="15">
      <c r="A50" s="621"/>
      <c r="B50" s="380"/>
      <c r="C50" s="380"/>
      <c r="D50" s="380"/>
      <c r="E50" s="380"/>
    </row>
    <row r="51" ht="15">
      <c r="A51" s="621"/>
      <c r="B51" s="380"/>
      <c r="C51" s="380"/>
      <c r="D51" s="380"/>
      <c r="E51" s="380"/>
    </row>
    <row r="52" ht="15">
      <c r="A52" s="621"/>
      <c r="B52" s="380"/>
      <c r="C52" s="380"/>
      <c r="D52" s="380"/>
      <c r="E52" s="380"/>
    </row>
    <row r="53" ht="15">
      <c r="A53" s="621"/>
      <c r="B53" s="380"/>
      <c r="C53" s="380"/>
      <c r="D53" s="380"/>
      <c r="E53" s="380"/>
    </row>
    <row r="54" ht="15">
      <c r="A54" s="621"/>
      <c r="B54" s="380"/>
      <c r="C54" s="380"/>
      <c r="D54" s="380"/>
      <c r="E54" s="380"/>
    </row>
    <row r="55" ht="15">
      <c r="A55" s="621"/>
      <c r="B55" s="380"/>
      <c r="C55" s="380"/>
      <c r="D55" s="380"/>
      <c r="E55" s="380"/>
    </row>
    <row r="56" ht="15">
      <c r="A56" s="621"/>
      <c r="B56" s="380"/>
      <c r="C56" s="380"/>
      <c r="D56" s="380"/>
      <c r="E56" s="380"/>
    </row>
    <row r="57" ht="15">
      <c r="A57" s="621"/>
      <c r="B57" s="380"/>
      <c r="C57" s="380"/>
      <c r="D57" s="380"/>
      <c r="E57" s="380"/>
    </row>
    <row r="58" ht="15">
      <c r="A58" s="621"/>
      <c r="B58" s="380"/>
      <c r="C58" s="380"/>
      <c r="D58" s="380"/>
      <c r="E58" s="380"/>
    </row>
    <row r="59" ht="15">
      <c r="A59" s="621"/>
      <c r="B59" s="380"/>
      <c r="C59" s="380"/>
      <c r="D59" s="380"/>
      <c r="E59" s="380"/>
    </row>
    <row r="60" ht="15">
      <c r="A60" s="621"/>
      <c r="B60" s="380"/>
      <c r="C60" s="380"/>
      <c r="D60" s="380"/>
      <c r="E60" s="380"/>
    </row>
    <row r="61" ht="15">
      <c r="A61" s="621"/>
      <c r="B61" s="380"/>
      <c r="C61" s="380"/>
      <c r="D61" s="380"/>
      <c r="E61" s="380"/>
    </row>
    <row r="62" ht="15">
      <c r="A62" s="621"/>
      <c r="B62" s="380"/>
      <c r="C62" s="380"/>
      <c r="D62" s="380"/>
      <c r="E62" s="380"/>
    </row>
    <row r="63" ht="15">
      <c r="A63" s="621"/>
      <c r="B63" s="380"/>
      <c r="C63" s="380"/>
      <c r="D63" s="380"/>
      <c r="E63" s="380"/>
    </row>
    <row r="64" ht="15">
      <c r="A64" s="621"/>
      <c r="B64" s="380"/>
      <c r="C64" s="380"/>
      <c r="D64" s="380"/>
      <c r="E64" s="380"/>
    </row>
    <row r="65" ht="15.6">
      <c r="A65" s="621"/>
      <c r="B65" s="380"/>
      <c r="C65" s="380"/>
      <c r="D65" s="380"/>
      <c r="E65" s="380"/>
    </row>
    <row r="66" ht="15.6">
      <c r="A66" s="621"/>
      <c r="B66" s="380"/>
      <c r="C66" s="380"/>
      <c r="D66" s="380"/>
      <c r="E66" s="380"/>
    </row>
    <row r="67" ht="15.6">
      <c r="A67" s="621"/>
      <c r="B67" s="380"/>
      <c r="C67" s="380"/>
      <c r="D67" s="380"/>
      <c r="E67" s="380"/>
    </row>
    <row r="68" ht="15.6">
      <c r="A68" s="621"/>
      <c r="B68" s="380"/>
      <c r="C68" s="380"/>
      <c r="D68" s="380"/>
      <c r="E68" s="380"/>
    </row>
    <row r="69" ht="15.6">
      <c r="A69" s="621"/>
      <c r="B69" s="380"/>
      <c r="C69" s="380"/>
      <c r="D69" s="380"/>
      <c r="E69" s="380"/>
    </row>
    <row r="70" ht="15.6">
      <c r="A70" s="621"/>
      <c r="B70" s="380"/>
      <c r="C70" s="380"/>
      <c r="D70" s="380"/>
      <c r="E70" s="380"/>
    </row>
    <row r="71" ht="15.6">
      <c r="A71" s="621"/>
      <c r="B71" s="380"/>
      <c r="C71" s="380"/>
      <c r="D71" s="380"/>
      <c r="E71" s="380"/>
    </row>
    <row r="72" ht="15.6">
      <c r="A72" s="621"/>
      <c r="B72" s="380"/>
      <c r="C72" s="380"/>
      <c r="D72" s="380"/>
      <c r="E72" s="380"/>
    </row>
    <row r="73" ht="15.6">
      <c r="A73" s="621"/>
      <c r="B73" s="380"/>
      <c r="C73" s="380"/>
      <c r="D73" s="380"/>
      <c r="E73" s="380"/>
    </row>
    <row r="74" ht="15.6">
      <c r="A74" s="621"/>
      <c r="B74" s="380"/>
      <c r="C74" s="380"/>
      <c r="D74" s="380"/>
      <c r="E74" s="380"/>
    </row>
    <row r="75" ht="15.6">
      <c r="A75" s="621"/>
      <c r="B75" s="380"/>
      <c r="C75" s="380"/>
      <c r="D75" s="380"/>
      <c r="E75" s="380"/>
    </row>
    <row r="76" ht="15.6">
      <c r="A76" s="621"/>
      <c r="B76" s="380"/>
      <c r="C76" s="380"/>
      <c r="D76" s="380"/>
      <c r="E76" s="380"/>
    </row>
    <row r="77" ht="15.6">
      <c r="A77" s="621"/>
      <c r="B77" s="380"/>
      <c r="C77" s="380"/>
      <c r="D77" s="380"/>
      <c r="E77" s="380"/>
    </row>
    <row r="78" ht="15.6">
      <c r="A78" s="621"/>
      <c r="B78" s="380"/>
      <c r="C78" s="380"/>
      <c r="D78" s="380"/>
      <c r="E78" s="380"/>
    </row>
    <row r="79" ht="15.6">
      <c r="A79" s="621"/>
      <c r="B79" s="380"/>
      <c r="C79" s="380"/>
      <c r="D79" s="380"/>
      <c r="E79" s="380"/>
    </row>
    <row r="80" ht="15.6">
      <c r="A80" s="621"/>
      <c r="B80" s="380"/>
      <c r="C80" s="380"/>
      <c r="D80" s="380"/>
      <c r="E80" s="380"/>
    </row>
    <row r="81" ht="15.6">
      <c r="A81" s="621"/>
      <c r="B81" s="380"/>
      <c r="C81" s="380"/>
      <c r="D81" s="380"/>
      <c r="E81" s="380"/>
    </row>
    <row r="82" ht="15.6">
      <c r="A82" s="621"/>
      <c r="B82" s="380"/>
      <c r="C82" s="380"/>
      <c r="D82" s="380"/>
      <c r="E82" s="380"/>
    </row>
    <row r="83" ht="15.6">
      <c r="A83" s="621"/>
      <c r="B83" s="380"/>
      <c r="C83" s="380"/>
      <c r="D83" s="380"/>
      <c r="E83" s="380"/>
    </row>
    <row r="84" ht="15.6">
      <c r="A84" s="621"/>
      <c r="B84" s="380"/>
      <c r="C84" s="380"/>
      <c r="D84" s="380"/>
      <c r="E84" s="380"/>
    </row>
    <row r="85" ht="15.6">
      <c r="A85" s="621"/>
      <c r="B85" s="380"/>
      <c r="C85" s="380"/>
      <c r="D85" s="380"/>
      <c r="E85" s="380"/>
    </row>
    <row r="86" ht="15.6">
      <c r="A86" s="621"/>
      <c r="B86" s="380"/>
      <c r="C86" s="380"/>
      <c r="D86" s="380"/>
      <c r="E86" s="380"/>
    </row>
    <row r="87" ht="15.6">
      <c r="A87" s="621"/>
      <c r="B87" s="380"/>
      <c r="C87" s="380"/>
      <c r="D87" s="380"/>
      <c r="E87" s="380"/>
    </row>
    <row r="88" ht="15.6">
      <c r="A88" s="621"/>
      <c r="B88" s="380"/>
      <c r="C88" s="380"/>
      <c r="D88" s="380"/>
      <c r="E88" s="380"/>
    </row>
    <row r="89" ht="15.6">
      <c r="A89" s="621"/>
      <c r="B89" s="380"/>
      <c r="C89" s="380"/>
      <c r="D89" s="380"/>
      <c r="E89" s="380"/>
    </row>
    <row r="90" ht="15.6">
      <c r="A90" s="621"/>
      <c r="B90" s="380"/>
      <c r="C90" s="380"/>
      <c r="D90" s="380"/>
      <c r="E90" s="380"/>
    </row>
    <row r="91" ht="15.6">
      <c r="A91" s="621"/>
      <c r="B91" s="380"/>
      <c r="C91" s="380"/>
      <c r="D91" s="380"/>
      <c r="E91" s="380"/>
    </row>
    <row r="92" ht="15.6">
      <c r="A92" s="621"/>
      <c r="B92" s="380"/>
      <c r="C92" s="380"/>
      <c r="D92" s="380"/>
      <c r="E92" s="380"/>
    </row>
    <row r="93" ht="15.6">
      <c r="A93" s="621"/>
      <c r="B93" s="380"/>
      <c r="C93" s="380"/>
      <c r="D93" s="380"/>
      <c r="E93" s="380"/>
    </row>
    <row r="94" ht="15.6">
      <c r="A94" s="621"/>
      <c r="B94" s="380"/>
      <c r="C94" s="380"/>
      <c r="D94" s="380"/>
      <c r="E94" s="380"/>
    </row>
    <row r="95" ht="15.6">
      <c r="A95" s="621"/>
      <c r="B95" s="380"/>
      <c r="C95" s="380"/>
      <c r="D95" s="380"/>
      <c r="E95" s="380"/>
    </row>
    <row r="96" ht="15.6">
      <c r="A96" s="621"/>
      <c r="B96" s="380"/>
      <c r="C96" s="380"/>
      <c r="D96" s="380"/>
      <c r="E96" s="380"/>
    </row>
    <row r="97" ht="15.6">
      <c r="A97" s="621"/>
      <c r="B97" s="380"/>
      <c r="C97" s="380"/>
      <c r="D97" s="380"/>
      <c r="E97" s="380"/>
    </row>
    <row r="98" ht="15.6">
      <c r="A98" s="621"/>
      <c r="B98" s="380"/>
      <c r="C98" s="380"/>
      <c r="D98" s="380"/>
      <c r="E98" s="380"/>
    </row>
    <row r="99" ht="15.6">
      <c r="A99" s="621"/>
      <c r="B99" s="380"/>
      <c r="C99" s="380"/>
      <c r="D99" s="380"/>
      <c r="E99" s="380"/>
    </row>
    <row r="100" ht="15.6">
      <c r="A100" s="621"/>
      <c r="B100" s="380"/>
      <c r="C100" s="380"/>
      <c r="D100" s="380"/>
      <c r="E100" s="380"/>
    </row>
    <row r="101" ht="15.6">
      <c r="A101" s="621"/>
      <c r="B101" s="380"/>
      <c r="C101" s="380"/>
      <c r="D101" s="380"/>
      <c r="E101" s="380"/>
    </row>
    <row r="102" ht="15.6">
      <c r="A102" s="621"/>
      <c r="B102" s="380"/>
      <c r="C102" s="380"/>
      <c r="D102" s="380"/>
      <c r="E102" s="380"/>
    </row>
    <row r="103" ht="15.6">
      <c r="A103" s="621"/>
      <c r="B103" s="380"/>
      <c r="C103" s="380"/>
      <c r="D103" s="380"/>
      <c r="E103" s="380"/>
    </row>
    <row r="104" ht="15.6">
      <c r="A104" s="621"/>
      <c r="B104" s="380"/>
      <c r="C104" s="380"/>
      <c r="D104" s="380"/>
      <c r="E104" s="380"/>
    </row>
    <row r="105" ht="15.6">
      <c r="A105" s="621"/>
      <c r="B105" s="380"/>
      <c r="C105" s="380"/>
      <c r="D105" s="380"/>
      <c r="E105" s="380"/>
    </row>
    <row r="106" ht="15.6">
      <c r="A106" s="621"/>
      <c r="B106" s="380"/>
      <c r="C106" s="380"/>
      <c r="D106" s="380"/>
      <c r="E106" s="380"/>
    </row>
    <row r="107" ht="15.6">
      <c r="A107" s="621"/>
      <c r="B107" s="380"/>
      <c r="C107" s="380"/>
      <c r="D107" s="380"/>
      <c r="E107" s="380"/>
    </row>
    <row r="108" ht="15.6">
      <c r="A108" s="621"/>
      <c r="B108" s="380"/>
      <c r="C108" s="380"/>
      <c r="D108" s="380"/>
      <c r="E108" s="380"/>
    </row>
    <row r="109" ht="15.6">
      <c r="A109" s="621"/>
      <c r="B109" s="380"/>
      <c r="C109" s="380"/>
      <c r="D109" s="380"/>
      <c r="E109" s="380"/>
    </row>
    <row r="110" ht="15.6">
      <c r="A110" s="621"/>
      <c r="B110" s="380"/>
      <c r="C110" s="380"/>
      <c r="D110" s="380"/>
      <c r="E110" s="380"/>
    </row>
    <row r="111" ht="15.6">
      <c r="A111" s="621"/>
      <c r="B111" s="380"/>
      <c r="C111" s="380"/>
      <c r="D111" s="380"/>
      <c r="E111" s="380"/>
    </row>
    <row r="112" ht="15.6">
      <c r="A112" s="621"/>
      <c r="B112" s="380"/>
      <c r="C112" s="380"/>
      <c r="D112" s="380"/>
      <c r="E112" s="380"/>
    </row>
    <row r="113" ht="15.6">
      <c r="A113" s="621"/>
      <c r="B113" s="380"/>
      <c r="C113" s="380"/>
      <c r="D113" s="380"/>
      <c r="E113" s="380"/>
    </row>
    <row r="114" ht="15.6">
      <c r="A114" s="621"/>
      <c r="B114" s="380"/>
      <c r="C114" s="380"/>
      <c r="D114" s="380"/>
      <c r="E114" s="380"/>
    </row>
    <row r="115" ht="15.6">
      <c r="A115" s="621"/>
      <c r="B115" s="380"/>
      <c r="C115" s="380"/>
      <c r="D115" s="380"/>
      <c r="E115" s="380"/>
    </row>
    <row r="116" ht="15.6">
      <c r="A116" s="380"/>
      <c r="B116" s="380"/>
      <c r="C116" s="380"/>
      <c r="D116" s="380"/>
      <c r="E116" s="380"/>
    </row>
    <row r="117" ht="15.6">
      <c r="A117" s="380"/>
      <c r="B117" s="380"/>
      <c r="C117" s="380"/>
      <c r="D117" s="380"/>
      <c r="E117" s="380"/>
    </row>
    <row r="118" ht="15.6">
      <c r="A118" s="380"/>
      <c r="B118" s="380"/>
      <c r="C118" s="380"/>
      <c r="D118" s="380"/>
      <c r="E118" s="380"/>
    </row>
    <row r="119" ht="15.6">
      <c r="A119" s="380"/>
      <c r="B119" s="380"/>
      <c r="C119" s="380"/>
      <c r="D119" s="380"/>
      <c r="E119" s="380"/>
    </row>
    <row r="120" ht="15.6">
      <c r="A120" s="380"/>
      <c r="B120" s="380"/>
      <c r="C120" s="380"/>
      <c r="D120" s="380"/>
      <c r="E120" s="380"/>
    </row>
    <row r="121" ht="15.6">
      <c r="A121" s="380"/>
      <c r="B121" s="380"/>
      <c r="C121" s="380"/>
      <c r="D121" s="380"/>
      <c r="E121" s="380"/>
    </row>
    <row r="122" ht="15.6">
      <c r="A122" s="380"/>
      <c r="B122" s="380"/>
      <c r="C122" s="380"/>
      <c r="D122" s="380"/>
      <c r="E122" s="380"/>
    </row>
    <row r="123" ht="15.6">
      <c r="A123" s="380"/>
      <c r="B123" s="380"/>
      <c r="C123" s="380"/>
      <c r="D123" s="380"/>
      <c r="E123" s="380"/>
    </row>
    <row r="124" ht="15.6">
      <c r="A124" s="380"/>
      <c r="B124" s="380"/>
      <c r="C124" s="380"/>
      <c r="D124" s="380"/>
      <c r="E124" s="380"/>
    </row>
    <row r="125" ht="15.6">
      <c r="A125" s="380"/>
      <c r="B125" s="380"/>
      <c r="C125" s="380"/>
      <c r="D125" s="380"/>
      <c r="E125" s="380"/>
    </row>
    <row r="126" ht="15.6">
      <c r="A126" s="380"/>
      <c r="B126" s="380"/>
      <c r="C126" s="380"/>
      <c r="D126" s="380"/>
      <c r="E126" s="380"/>
    </row>
    <row r="127" ht="15.6">
      <c r="A127" s="380"/>
      <c r="B127" s="380"/>
      <c r="C127" s="380"/>
      <c r="D127" s="380"/>
      <c r="E127" s="380"/>
    </row>
    <row r="128" ht="15.6">
      <c r="A128" s="380"/>
      <c r="B128" s="380"/>
      <c r="C128" s="380"/>
      <c r="D128" s="380"/>
      <c r="E128" s="380"/>
    </row>
    <row r="129" ht="15.6">
      <c r="A129" s="380"/>
      <c r="B129" s="380"/>
      <c r="C129" s="380"/>
      <c r="D129" s="380"/>
      <c r="E129" s="380"/>
    </row>
    <row r="130" ht="15.6">
      <c r="A130" s="380"/>
      <c r="B130" s="380"/>
      <c r="C130" s="380"/>
      <c r="D130" s="380"/>
      <c r="E130" s="380"/>
    </row>
    <row r="131" ht="15.6">
      <c r="A131" s="380"/>
      <c r="B131" s="380"/>
      <c r="C131" s="380"/>
      <c r="D131" s="380"/>
      <c r="E131" s="380"/>
    </row>
    <row r="132" ht="15.6">
      <c r="A132" s="380"/>
      <c r="B132" s="380"/>
      <c r="C132" s="380"/>
      <c r="D132" s="380"/>
      <c r="E132" s="380"/>
    </row>
    <row r="133" ht="15.6">
      <c r="A133" s="380"/>
      <c r="B133" s="380"/>
      <c r="C133" s="380"/>
      <c r="D133" s="380"/>
      <c r="E133" s="380"/>
    </row>
    <row r="134" ht="15.6">
      <c r="A134" s="380"/>
      <c r="B134" s="380"/>
      <c r="C134" s="380"/>
      <c r="D134" s="380"/>
      <c r="E134" s="380"/>
    </row>
    <row r="135" ht="15.6">
      <c r="A135" s="380"/>
      <c r="B135" s="380"/>
      <c r="C135" s="380"/>
      <c r="D135" s="380"/>
      <c r="E135" s="380"/>
    </row>
    <row r="136" ht="15.6">
      <c r="A136" s="380"/>
      <c r="B136" s="380"/>
      <c r="C136" s="380"/>
      <c r="D136" s="380"/>
      <c r="E136" s="380"/>
    </row>
    <row r="137" ht="15.6">
      <c r="A137" s="380"/>
      <c r="B137" s="380"/>
      <c r="C137" s="380"/>
      <c r="D137" s="380"/>
      <c r="E137" s="380"/>
    </row>
    <row r="138" ht="15.6">
      <c r="A138" s="380"/>
      <c r="B138" s="380"/>
      <c r="C138" s="380"/>
      <c r="D138" s="380"/>
      <c r="E138" s="380"/>
    </row>
    <row r="139" ht="15.6">
      <c r="A139" s="380"/>
      <c r="B139" s="380"/>
      <c r="C139" s="380"/>
      <c r="D139" s="380"/>
      <c r="E139" s="380"/>
    </row>
    <row r="140" ht="15.6">
      <c r="A140" s="380"/>
      <c r="B140" s="380"/>
      <c r="C140" s="380"/>
      <c r="D140" s="380"/>
      <c r="E140" s="380"/>
    </row>
    <row r="141" ht="15.6">
      <c r="A141" s="380"/>
      <c r="B141" s="380"/>
      <c r="C141" s="380"/>
      <c r="D141" s="380"/>
      <c r="E141" s="380"/>
    </row>
    <row r="142" ht="15.6">
      <c r="A142" s="380"/>
      <c r="B142" s="380"/>
      <c r="C142" s="380"/>
      <c r="D142" s="380"/>
      <c r="E142" s="380"/>
    </row>
    <row r="143" ht="15.6">
      <c r="A143" s="380"/>
      <c r="B143" s="380"/>
      <c r="C143" s="380"/>
      <c r="D143" s="380"/>
      <c r="E143" s="380"/>
    </row>
    <row r="144" ht="15.6">
      <c r="A144" s="380"/>
      <c r="B144" s="380"/>
      <c r="C144" s="380"/>
      <c r="D144" s="380"/>
      <c r="E144" s="380"/>
    </row>
    <row r="145" ht="15.6">
      <c r="A145" s="380"/>
      <c r="B145" s="380"/>
      <c r="C145" s="380"/>
      <c r="D145" s="380"/>
      <c r="E145" s="380"/>
    </row>
    <row r="146" ht="15.6">
      <c r="A146" s="380"/>
      <c r="B146" s="380"/>
      <c r="C146" s="380"/>
      <c r="D146" s="380"/>
      <c r="E146" s="380"/>
    </row>
    <row r="147" ht="15.6">
      <c r="A147" s="380"/>
      <c r="B147" s="380"/>
      <c r="C147" s="380"/>
      <c r="D147" s="380"/>
      <c r="E147" s="380"/>
    </row>
    <row r="148" ht="15.6">
      <c r="A148" s="380"/>
      <c r="B148" s="380"/>
      <c r="C148" s="380"/>
      <c r="D148" s="380"/>
      <c r="E148" s="380"/>
    </row>
    <row r="149" ht="15.6">
      <c r="A149" s="380"/>
      <c r="B149" s="380"/>
      <c r="C149" s="380"/>
      <c r="D149" s="380"/>
      <c r="E149" s="380"/>
    </row>
    <row r="150" ht="15.6">
      <c r="A150" s="380"/>
      <c r="B150" s="380"/>
      <c r="C150" s="380"/>
      <c r="D150" s="380"/>
      <c r="E150" s="380"/>
    </row>
    <row r="151" ht="15.6">
      <c r="A151" s="380"/>
      <c r="B151" s="380"/>
      <c r="C151" s="380"/>
      <c r="D151" s="380"/>
      <c r="E151" s="380"/>
    </row>
    <row r="152" ht="15.6">
      <c r="A152" s="380"/>
      <c r="B152" s="380"/>
      <c r="C152" s="380"/>
      <c r="D152" s="380"/>
      <c r="E152" s="380"/>
    </row>
    <row r="153" ht="15.6">
      <c r="A153" s="380"/>
      <c r="B153" s="380"/>
      <c r="C153" s="380"/>
      <c r="D153" s="380"/>
      <c r="E153" s="380"/>
    </row>
    <row r="154" ht="15.6">
      <c r="A154" s="380"/>
      <c r="B154" s="380"/>
      <c r="C154" s="380"/>
      <c r="D154" s="380"/>
      <c r="E154" s="380"/>
    </row>
    <row r="155" ht="15.6">
      <c r="A155" s="380"/>
      <c r="B155" s="380"/>
      <c r="C155" s="380"/>
      <c r="D155" s="380"/>
      <c r="E155" s="380"/>
    </row>
    <row r="156" ht="15.6">
      <c r="A156" s="380"/>
      <c r="B156" s="380"/>
      <c r="C156" s="380"/>
      <c r="D156" s="380"/>
      <c r="E156" s="380"/>
    </row>
    <row r="157" ht="15.6">
      <c r="A157" s="380"/>
      <c r="B157" s="380"/>
      <c r="C157" s="380"/>
      <c r="D157" s="380"/>
      <c r="E157" s="380"/>
    </row>
    <row r="158" ht="15.6">
      <c r="A158" s="380"/>
      <c r="B158" s="380"/>
      <c r="C158" s="380"/>
      <c r="D158" s="380"/>
      <c r="E158" s="380"/>
    </row>
    <row r="159" ht="15.6">
      <c r="A159" s="380"/>
      <c r="B159" s="380"/>
      <c r="C159" s="380"/>
      <c r="D159" s="380"/>
      <c r="E159" s="380"/>
    </row>
    <row r="160" ht="15.6">
      <c r="A160" s="380"/>
      <c r="B160" s="380"/>
      <c r="C160" s="380"/>
      <c r="D160" s="380"/>
      <c r="E160" s="380"/>
    </row>
    <row r="161" ht="15.6">
      <c r="A161" s="380"/>
      <c r="B161" s="380"/>
      <c r="C161" s="380"/>
      <c r="D161" s="380"/>
      <c r="E161" s="380"/>
    </row>
    <row r="162" ht="15.6">
      <c r="A162" s="380"/>
      <c r="B162" s="380"/>
      <c r="C162" s="380"/>
      <c r="D162" s="380"/>
      <c r="E162" s="380"/>
    </row>
    <row r="163" ht="15.6">
      <c r="A163" s="380"/>
      <c r="B163" s="380"/>
      <c r="C163" s="380"/>
      <c r="D163" s="380"/>
      <c r="E163" s="380"/>
    </row>
    <row r="164" ht="15.6">
      <c r="A164" s="380"/>
      <c r="B164" s="380"/>
      <c r="C164" s="380"/>
      <c r="D164" s="380"/>
      <c r="E164" s="380"/>
    </row>
    <row r="165" ht="15.6">
      <c r="A165" s="380"/>
      <c r="B165" s="380"/>
      <c r="C165" s="380"/>
      <c r="D165" s="380"/>
      <c r="E165" s="380"/>
    </row>
    <row r="166" ht="15.6">
      <c r="A166" s="380"/>
      <c r="B166" s="380"/>
      <c r="C166" s="380"/>
      <c r="D166" s="380"/>
      <c r="E166" s="380"/>
    </row>
    <row r="167" ht="15.6">
      <c r="A167" s="380"/>
      <c r="B167" s="380"/>
      <c r="C167" s="380"/>
      <c r="D167" s="380"/>
      <c r="E167" s="380"/>
    </row>
    <row r="168" ht="15.6">
      <c r="A168" s="380"/>
      <c r="B168" s="380"/>
      <c r="C168" s="380"/>
      <c r="D168" s="380"/>
      <c r="E168" s="380"/>
    </row>
    <row r="169" ht="15.6">
      <c r="A169" s="380"/>
      <c r="B169" s="380"/>
      <c r="C169" s="380"/>
      <c r="D169" s="380"/>
      <c r="E169" s="380"/>
    </row>
    <row r="170" ht="15.6">
      <c r="A170" s="380"/>
      <c r="B170" s="380"/>
      <c r="C170" s="380"/>
      <c r="D170" s="380"/>
      <c r="E170" s="380"/>
    </row>
    <row r="171" ht="15.6">
      <c r="A171" s="380"/>
      <c r="B171" s="380"/>
      <c r="C171" s="380"/>
      <c r="D171" s="380"/>
      <c r="E171" s="380"/>
    </row>
    <row r="172" ht="15.6">
      <c r="A172" s="380"/>
      <c r="B172" s="380"/>
      <c r="C172" s="380"/>
      <c r="D172" s="380"/>
      <c r="E172" s="380"/>
    </row>
    <row r="173" ht="15.6">
      <c r="A173" s="380"/>
      <c r="B173" s="380"/>
      <c r="C173" s="380"/>
      <c r="D173" s="380"/>
      <c r="E173" s="380"/>
    </row>
    <row r="174" ht="15.6">
      <c r="A174" s="380"/>
      <c r="B174" s="380"/>
      <c r="C174" s="380"/>
      <c r="D174" s="380"/>
      <c r="E174" s="380"/>
    </row>
    <row r="175" ht="15.6">
      <c r="A175" s="380"/>
      <c r="B175" s="380"/>
      <c r="C175" s="380"/>
      <c r="D175" s="380"/>
      <c r="E175" s="380"/>
    </row>
    <row r="176" ht="15.6">
      <c r="A176" s="380"/>
      <c r="B176" s="380"/>
      <c r="C176" s="380"/>
      <c r="D176" s="380"/>
      <c r="E176" s="380"/>
    </row>
    <row r="177" ht="15.6">
      <c r="A177" s="380"/>
      <c r="B177" s="380"/>
      <c r="C177" s="380"/>
      <c r="D177" s="380"/>
      <c r="E177" s="380"/>
    </row>
    <row r="178" ht="15.6">
      <c r="A178" s="380"/>
      <c r="B178" s="380"/>
      <c r="C178" s="380"/>
      <c r="D178" s="380"/>
      <c r="E178" s="380"/>
    </row>
    <row r="179" ht="15.6">
      <c r="A179" s="380"/>
      <c r="B179" s="380"/>
      <c r="C179" s="380"/>
      <c r="D179" s="380"/>
      <c r="E179" s="380"/>
    </row>
    <row r="180" ht="15.6">
      <c r="A180" s="380"/>
      <c r="B180" s="380"/>
      <c r="C180" s="380"/>
      <c r="D180" s="380"/>
      <c r="E180" s="380"/>
    </row>
    <row r="181" ht="15.6">
      <c r="A181" s="380"/>
      <c r="B181" s="380"/>
      <c r="C181" s="380"/>
      <c r="D181" s="380"/>
      <c r="E181" s="380"/>
    </row>
    <row r="182" ht="15.6">
      <c r="A182" s="380"/>
      <c r="B182" s="380"/>
      <c r="C182" s="380"/>
      <c r="D182" s="380"/>
      <c r="E182" s="380"/>
    </row>
    <row r="183" ht="15.6">
      <c r="A183" s="380"/>
      <c r="B183" s="380"/>
      <c r="C183" s="380"/>
      <c r="D183" s="380"/>
      <c r="E183" s="380"/>
    </row>
    <row r="184" ht="15.6">
      <c r="A184" s="380"/>
      <c r="B184" s="380"/>
      <c r="C184" s="380"/>
      <c r="D184" s="380"/>
      <c r="E184" s="380"/>
    </row>
    <row r="185" ht="15.6">
      <c r="A185" s="380"/>
      <c r="B185" s="380"/>
      <c r="C185" s="380"/>
      <c r="D185" s="380"/>
      <c r="E185" s="380"/>
    </row>
    <row r="186" ht="15.6">
      <c r="A186" s="380"/>
      <c r="B186" s="380"/>
      <c r="C186" s="380"/>
      <c r="D186" s="380"/>
      <c r="E186" s="380"/>
    </row>
    <row r="187" ht="15.6">
      <c r="A187" s="380"/>
      <c r="B187" s="380"/>
      <c r="C187" s="380"/>
      <c r="D187" s="380"/>
      <c r="E187" s="380"/>
    </row>
    <row r="188" ht="15.6">
      <c r="A188" s="380"/>
      <c r="B188" s="380"/>
      <c r="C188" s="380"/>
      <c r="D188" s="380"/>
      <c r="E188" s="380"/>
    </row>
    <row r="189" ht="15.6">
      <c r="A189" s="380"/>
      <c r="B189" s="380"/>
      <c r="C189" s="380"/>
      <c r="D189" s="380"/>
      <c r="E189" s="380"/>
    </row>
    <row r="190" ht="15.6">
      <c r="A190" s="380"/>
      <c r="B190" s="380"/>
      <c r="C190" s="380"/>
      <c r="D190" s="380"/>
      <c r="E190" s="380"/>
    </row>
    <row r="191" ht="15.6">
      <c r="A191" s="380"/>
      <c r="B191" s="380"/>
      <c r="C191" s="380"/>
      <c r="D191" s="380"/>
      <c r="E191" s="380"/>
    </row>
    <row r="192" ht="15.6">
      <c r="A192" s="380"/>
      <c r="B192" s="380"/>
      <c r="C192" s="380"/>
      <c r="D192" s="380"/>
      <c r="E192" s="380"/>
    </row>
    <row r="193" ht="15.6">
      <c r="A193" s="380"/>
      <c r="B193" s="380"/>
      <c r="C193" s="380"/>
      <c r="D193" s="380"/>
      <c r="E193" s="380"/>
    </row>
    <row r="194" ht="15.6">
      <c r="A194" s="380"/>
      <c r="B194" s="380"/>
      <c r="C194" s="380"/>
      <c r="D194" s="380"/>
      <c r="E194" s="380"/>
    </row>
    <row r="195" ht="15.6">
      <c r="A195" s="380"/>
      <c r="B195" s="380"/>
      <c r="C195" s="380"/>
      <c r="D195" s="380"/>
      <c r="E195" s="380"/>
    </row>
    <row r="196" ht="15.6">
      <c r="A196" s="380"/>
      <c r="B196" s="380"/>
      <c r="C196" s="380"/>
      <c r="D196" s="380"/>
      <c r="E196" s="380"/>
    </row>
    <row r="197" ht="15.6">
      <c r="A197" s="380"/>
      <c r="B197" s="380"/>
      <c r="C197" s="380"/>
      <c r="D197" s="380"/>
      <c r="E197" s="380"/>
    </row>
    <row r="198" ht="15.6">
      <c r="A198" s="380"/>
      <c r="B198" s="380"/>
      <c r="C198" s="380"/>
      <c r="D198" s="380"/>
      <c r="E198" s="380"/>
    </row>
    <row r="199" ht="15.6">
      <c r="A199" s="380"/>
      <c r="B199" s="380"/>
      <c r="C199" s="380"/>
      <c r="D199" s="380"/>
      <c r="E199" s="380"/>
    </row>
    <row r="200" ht="15.6">
      <c r="A200" s="380"/>
      <c r="B200" s="380"/>
      <c r="C200" s="380"/>
      <c r="D200" s="380"/>
      <c r="E200" s="380"/>
    </row>
    <row r="201" ht="15.6">
      <c r="A201" s="380"/>
      <c r="B201" s="380"/>
      <c r="C201" s="380"/>
      <c r="D201" s="380"/>
      <c r="E201" s="380"/>
    </row>
    <row r="202" ht="15.6">
      <c r="A202" s="380"/>
      <c r="B202" s="380"/>
      <c r="C202" s="380"/>
      <c r="D202" s="380"/>
      <c r="E202" s="380"/>
    </row>
    <row r="203" ht="15.6">
      <c r="A203" s="380"/>
      <c r="B203" s="380"/>
      <c r="C203" s="380"/>
      <c r="D203" s="380"/>
      <c r="E203" s="380"/>
    </row>
    <row r="204" ht="15.6">
      <c r="A204" s="380"/>
      <c r="B204" s="380"/>
      <c r="C204" s="380"/>
      <c r="D204" s="380"/>
      <c r="E204" s="380"/>
    </row>
    <row r="205" ht="15.6">
      <c r="A205" s="380"/>
      <c r="B205" s="380"/>
      <c r="C205" s="380"/>
      <c r="D205" s="380"/>
      <c r="E205" s="380"/>
    </row>
    <row r="206" ht="15.6">
      <c r="A206" s="380"/>
      <c r="B206" s="380"/>
      <c r="C206" s="380"/>
      <c r="D206" s="380"/>
      <c r="E206" s="380"/>
    </row>
    <row r="207" ht="15.6">
      <c r="A207" s="380"/>
      <c r="B207" s="380"/>
      <c r="C207" s="380"/>
      <c r="D207" s="380"/>
      <c r="E207" s="380"/>
    </row>
    <row r="208" ht="15.6">
      <c r="A208" s="380"/>
      <c r="B208" s="380"/>
      <c r="C208" s="380"/>
      <c r="D208" s="380"/>
      <c r="E208" s="380"/>
    </row>
    <row r="209" ht="15.6">
      <c r="A209" s="380"/>
      <c r="B209" s="380"/>
      <c r="C209" s="380"/>
      <c r="D209" s="380"/>
      <c r="E209" s="380"/>
    </row>
    <row r="210" ht="15.6">
      <c r="A210" s="380"/>
      <c r="B210" s="380"/>
      <c r="C210" s="380"/>
      <c r="D210" s="380"/>
      <c r="E210" s="380"/>
    </row>
    <row r="211" ht="15.6">
      <c r="A211" s="380"/>
      <c r="B211" s="380"/>
      <c r="C211" s="380"/>
      <c r="D211" s="380"/>
      <c r="E211" s="380"/>
    </row>
    <row r="212" ht="15.6">
      <c r="A212" s="380"/>
      <c r="B212" s="380"/>
      <c r="C212" s="380"/>
      <c r="D212" s="380"/>
      <c r="E212" s="380"/>
    </row>
    <row r="213" ht="15.6">
      <c r="A213" s="380"/>
      <c r="B213" s="380"/>
      <c r="C213" s="380"/>
      <c r="D213" s="380"/>
      <c r="E213" s="380"/>
    </row>
    <row r="214" ht="15.6">
      <c r="A214" s="380"/>
      <c r="B214" s="380"/>
      <c r="C214" s="380"/>
      <c r="D214" s="380"/>
      <c r="E214" s="380"/>
    </row>
    <row r="215" ht="15.6">
      <c r="A215" s="380"/>
      <c r="B215" s="380"/>
      <c r="C215" s="380"/>
      <c r="D215" s="380"/>
      <c r="E215" s="380"/>
    </row>
    <row r="216" ht="15.6">
      <c r="A216" s="380"/>
      <c r="B216" s="380"/>
      <c r="C216" s="380"/>
      <c r="D216" s="380"/>
      <c r="E216" s="380"/>
    </row>
    <row r="217" ht="15.6">
      <c r="A217" s="380"/>
      <c r="B217" s="380"/>
      <c r="C217" s="380"/>
      <c r="D217" s="380"/>
      <c r="E217" s="380"/>
    </row>
    <row r="218" ht="15.6">
      <c r="A218" s="380"/>
      <c r="B218" s="380"/>
      <c r="C218" s="380"/>
      <c r="D218" s="380"/>
      <c r="E218" s="380"/>
    </row>
    <row r="219" ht="15.6">
      <c r="A219" s="380"/>
      <c r="B219" s="380"/>
      <c r="C219" s="380"/>
      <c r="D219" s="380"/>
      <c r="E219" s="380"/>
    </row>
    <row r="220" ht="15.6">
      <c r="A220" s="380"/>
      <c r="B220" s="380"/>
      <c r="C220" s="380"/>
      <c r="D220" s="380"/>
      <c r="E220" s="380"/>
    </row>
    <row r="221" ht="15.6">
      <c r="A221" s="380"/>
      <c r="B221" s="380"/>
      <c r="C221" s="380"/>
      <c r="D221" s="380"/>
      <c r="E221" s="380"/>
    </row>
    <row r="222" ht="15.6">
      <c r="A222" s="380"/>
      <c r="B222" s="380"/>
      <c r="C222" s="380"/>
      <c r="D222" s="380"/>
      <c r="E222" s="380"/>
    </row>
    <row r="223" ht="15.6">
      <c r="A223" s="380"/>
      <c r="B223" s="380"/>
      <c r="C223" s="380"/>
      <c r="D223" s="380"/>
      <c r="E223" s="380"/>
    </row>
    <row r="224" ht="15.6">
      <c r="A224" s="380"/>
      <c r="B224" s="380"/>
      <c r="C224" s="380"/>
      <c r="D224" s="380"/>
      <c r="E224" s="380"/>
    </row>
    <row r="225" ht="15.6">
      <c r="A225" s="380"/>
      <c r="B225" s="380"/>
      <c r="C225" s="380"/>
      <c r="D225" s="380"/>
      <c r="E225" s="380"/>
    </row>
    <row r="226" ht="15.6">
      <c r="A226" s="380"/>
      <c r="B226" s="380"/>
      <c r="C226" s="380"/>
      <c r="D226" s="380"/>
      <c r="E226" s="380"/>
    </row>
    <row r="227" ht="15.6">
      <c r="A227" s="380"/>
      <c r="B227" s="380"/>
      <c r="C227" s="380"/>
      <c r="D227" s="380"/>
      <c r="E227" s="380"/>
    </row>
    <row r="228" ht="15.6">
      <c r="A228" s="380"/>
      <c r="B228" s="380"/>
      <c r="C228" s="380"/>
      <c r="D228" s="380"/>
      <c r="E228" s="380"/>
    </row>
    <row r="229" ht="15.6">
      <c r="A229" s="380"/>
      <c r="B229" s="380"/>
      <c r="C229" s="380"/>
      <c r="D229" s="380"/>
      <c r="E229" s="380"/>
    </row>
    <row r="230" ht="15.6">
      <c r="A230" s="380"/>
      <c r="B230" s="380"/>
      <c r="C230" s="380"/>
      <c r="D230" s="380"/>
      <c r="E230" s="380"/>
    </row>
    <row r="231" ht="15.6">
      <c r="A231" s="380"/>
      <c r="B231" s="380"/>
      <c r="C231" s="380"/>
      <c r="D231" s="380"/>
      <c r="E231" s="380"/>
    </row>
    <row r="232" ht="15.6">
      <c r="A232" s="380"/>
      <c r="B232" s="380"/>
      <c r="C232" s="380"/>
      <c r="D232" s="380"/>
      <c r="E232" s="380"/>
    </row>
    <row r="233" ht="15.6">
      <c r="A233" s="380"/>
      <c r="B233" s="380"/>
      <c r="C233" s="380"/>
      <c r="D233" s="380"/>
      <c r="E233" s="380"/>
    </row>
    <row r="234" ht="15.6">
      <c r="A234" s="380"/>
      <c r="B234" s="380"/>
      <c r="C234" s="380"/>
      <c r="D234" s="380"/>
      <c r="E234" s="380"/>
    </row>
    <row r="235" ht="15.6">
      <c r="A235" s="380"/>
      <c r="B235" s="380"/>
      <c r="C235" s="380"/>
      <c r="D235" s="380"/>
      <c r="E235" s="380"/>
    </row>
    <row r="236" ht="15.6">
      <c r="A236" s="380"/>
      <c r="B236" s="380"/>
      <c r="C236" s="380"/>
      <c r="D236" s="380"/>
      <c r="E236" s="380"/>
    </row>
    <row r="237" ht="15.6">
      <c r="A237" s="380"/>
      <c r="B237" s="380"/>
      <c r="C237" s="380"/>
      <c r="D237" s="380"/>
      <c r="E237" s="380"/>
    </row>
    <row r="238" ht="15.6">
      <c r="A238" s="380"/>
      <c r="B238" s="380"/>
      <c r="C238" s="380"/>
      <c r="D238" s="380"/>
      <c r="E238" s="380"/>
    </row>
    <row r="239" ht="15.6">
      <c r="A239" s="380"/>
      <c r="B239" s="380"/>
      <c r="C239" s="380"/>
      <c r="D239" s="380"/>
      <c r="E239" s="380"/>
    </row>
    <row r="240" ht="15.6">
      <c r="A240" s="380"/>
      <c r="B240" s="380"/>
      <c r="C240" s="380"/>
      <c r="D240" s="380"/>
      <c r="E240" s="380"/>
    </row>
    <row r="241" ht="15.6">
      <c r="A241" s="380"/>
      <c r="B241" s="380"/>
      <c r="C241" s="380"/>
      <c r="D241" s="380"/>
      <c r="E241" s="380"/>
    </row>
    <row r="242" ht="15.6">
      <c r="A242" s="380"/>
      <c r="B242" s="380"/>
      <c r="C242" s="380"/>
      <c r="D242" s="380"/>
      <c r="E242" s="380"/>
    </row>
    <row r="243" ht="15.6">
      <c r="A243" s="380"/>
      <c r="B243" s="380"/>
      <c r="C243" s="380"/>
      <c r="D243" s="380"/>
      <c r="E243" s="380"/>
    </row>
    <row r="244" ht="15.6">
      <c r="A244" s="380"/>
      <c r="B244" s="380"/>
      <c r="C244" s="380"/>
      <c r="D244" s="380"/>
      <c r="E244" s="380"/>
    </row>
    <row r="245" ht="15.6">
      <c r="A245" s="380"/>
      <c r="B245" s="380"/>
      <c r="C245" s="380"/>
      <c r="D245" s="380"/>
      <c r="E245" s="380"/>
    </row>
    <row r="246" ht="15.6">
      <c r="A246" s="380"/>
      <c r="B246" s="380"/>
      <c r="C246" s="380"/>
      <c r="D246" s="380"/>
      <c r="E246" s="380"/>
    </row>
    <row r="247" ht="15.6">
      <c r="A247" s="380"/>
      <c r="B247" s="380"/>
      <c r="C247" s="380"/>
      <c r="D247" s="380"/>
      <c r="E247" s="380"/>
    </row>
    <row r="248" ht="15.6">
      <c r="A248" s="380"/>
      <c r="B248" s="380"/>
      <c r="C248" s="380"/>
      <c r="D248" s="380"/>
      <c r="E248" s="380"/>
    </row>
    <row r="249" ht="15.6">
      <c r="A249" s="380"/>
      <c r="B249" s="380"/>
      <c r="C249" s="380"/>
      <c r="D249" s="380"/>
      <c r="E249" s="380"/>
    </row>
    <row r="250" ht="15.6">
      <c r="A250" s="380"/>
      <c r="B250" s="380"/>
      <c r="C250" s="380"/>
      <c r="D250" s="380"/>
      <c r="E250" s="380"/>
    </row>
    <row r="251" ht="15.6">
      <c r="A251" s="380"/>
      <c r="B251" s="380"/>
      <c r="C251" s="380"/>
      <c r="D251" s="380"/>
      <c r="E251" s="380"/>
    </row>
    <row r="252" ht="15.6">
      <c r="A252" s="380"/>
      <c r="B252" s="380"/>
      <c r="C252" s="380"/>
      <c r="D252" s="380"/>
      <c r="E252" s="380"/>
    </row>
    <row r="253" ht="15.6">
      <c r="A253" s="380"/>
      <c r="B253" s="380"/>
      <c r="C253" s="380"/>
      <c r="D253" s="380"/>
      <c r="E253" s="380"/>
    </row>
    <row r="254" ht="15.6">
      <c r="A254" s="380"/>
      <c r="B254" s="380"/>
      <c r="C254" s="380"/>
      <c r="D254" s="380"/>
      <c r="E254" s="380"/>
    </row>
    <row r="255" ht="15.6">
      <c r="A255" s="380"/>
      <c r="B255" s="380"/>
      <c r="C255" s="380"/>
      <c r="D255" s="380"/>
      <c r="E255" s="380"/>
    </row>
    <row r="256" ht="15.6">
      <c r="A256" s="380"/>
      <c r="B256" s="380"/>
      <c r="C256" s="380"/>
      <c r="D256" s="380"/>
      <c r="E256" s="380"/>
    </row>
    <row r="257" ht="15.6">
      <c r="A257" s="380"/>
      <c r="B257" s="380"/>
      <c r="C257" s="380"/>
      <c r="D257" s="380"/>
      <c r="E257" s="380"/>
    </row>
    <row r="258" ht="15.6">
      <c r="A258" s="380"/>
      <c r="B258" s="380"/>
      <c r="C258" s="380"/>
      <c r="D258" s="380"/>
      <c r="E258" s="380"/>
    </row>
    <row r="259" ht="15.6">
      <c r="A259" s="380"/>
      <c r="B259" s="380"/>
      <c r="C259" s="380"/>
      <c r="D259" s="380"/>
      <c r="E259" s="380"/>
    </row>
    <row r="260" ht="15.6">
      <c r="A260" s="380"/>
      <c r="B260" s="380"/>
      <c r="C260" s="380"/>
      <c r="D260" s="380"/>
      <c r="E260" s="380"/>
    </row>
    <row r="261" ht="15.6">
      <c r="A261" s="380"/>
      <c r="B261" s="380"/>
      <c r="C261" s="380"/>
      <c r="D261" s="380"/>
      <c r="E261" s="380"/>
    </row>
    <row r="262" ht="15.6">
      <c r="A262" s="380"/>
      <c r="B262" s="380"/>
      <c r="C262" s="380"/>
      <c r="D262" s="380"/>
      <c r="E262" s="380"/>
    </row>
    <row r="263" ht="15.6">
      <c r="A263" s="380"/>
      <c r="B263" s="380"/>
      <c r="C263" s="380"/>
      <c r="D263" s="380"/>
      <c r="E263" s="380"/>
    </row>
    <row r="264" ht="15.6">
      <c r="A264" s="380"/>
      <c r="B264" s="380"/>
      <c r="C264" s="380"/>
      <c r="D264" s="380"/>
      <c r="E264" s="380"/>
    </row>
    <row r="265" ht="15.6">
      <c r="A265" s="380"/>
      <c r="B265" s="380"/>
      <c r="C265" s="380"/>
      <c r="D265" s="380"/>
      <c r="E265" s="380"/>
    </row>
    <row r="266" ht="15.6">
      <c r="A266" s="380"/>
      <c r="B266" s="380"/>
      <c r="C266" s="380"/>
      <c r="D266" s="380"/>
      <c r="E266" s="380"/>
    </row>
    <row r="267" ht="15.6">
      <c r="A267" s="380"/>
      <c r="B267" s="380"/>
      <c r="C267" s="380"/>
      <c r="D267" s="380"/>
      <c r="E267" s="380"/>
    </row>
    <row r="268" ht="15.6">
      <c r="A268" s="380"/>
      <c r="B268" s="380"/>
      <c r="C268" s="380"/>
      <c r="D268" s="380"/>
      <c r="E268" s="380"/>
    </row>
    <row r="269" ht="15.6">
      <c r="A269" s="380"/>
      <c r="B269" s="380"/>
      <c r="C269" s="380"/>
      <c r="D269" s="380"/>
      <c r="E269" s="380"/>
    </row>
    <row r="270" ht="15.6">
      <c r="A270" s="380"/>
      <c r="B270" s="380"/>
      <c r="C270" s="380"/>
      <c r="D270" s="380"/>
      <c r="E270" s="380"/>
    </row>
    <row r="271" ht="15.6">
      <c r="A271" s="380"/>
      <c r="B271" s="380"/>
      <c r="C271" s="380"/>
      <c r="D271" s="380"/>
      <c r="E271" s="380"/>
    </row>
    <row r="272" ht="15.6">
      <c r="A272" s="380"/>
      <c r="B272" s="380"/>
      <c r="C272" s="380"/>
      <c r="D272" s="380"/>
      <c r="E272" s="380"/>
    </row>
    <row r="273" ht="15.6">
      <c r="A273" s="380"/>
      <c r="B273" s="380"/>
      <c r="C273" s="380"/>
      <c r="D273" s="380"/>
      <c r="E273" s="380"/>
    </row>
    <row r="274" ht="15.6">
      <c r="A274" s="380"/>
      <c r="B274" s="380"/>
      <c r="C274" s="380"/>
      <c r="D274" s="380"/>
      <c r="E274" s="380"/>
    </row>
    <row r="275" ht="15.6">
      <c r="A275" s="380"/>
      <c r="B275" s="380"/>
      <c r="C275" s="380"/>
      <c r="D275" s="380"/>
      <c r="E275" s="380"/>
    </row>
    <row r="276" ht="15.6">
      <c r="A276" s="380"/>
      <c r="B276" s="380"/>
      <c r="C276" s="380"/>
      <c r="D276" s="380"/>
      <c r="E276" s="380"/>
    </row>
    <row r="277" ht="15.6">
      <c r="A277" s="380"/>
      <c r="B277" s="380"/>
      <c r="C277" s="380"/>
      <c r="D277" s="380"/>
      <c r="E277" s="380"/>
    </row>
    <row r="278" ht="15.6">
      <c r="A278" s="380"/>
      <c r="B278" s="380"/>
      <c r="C278" s="380"/>
      <c r="D278" s="380"/>
      <c r="E278" s="380"/>
    </row>
  </sheetData>
  <mergeCells count="12">
    <mergeCell ref="A2:E2"/>
    <mergeCell ref="A3:E3"/>
    <mergeCell ref="A4:E4"/>
    <mergeCell ref="B5:E5"/>
    <mergeCell ref="A6:E6"/>
    <mergeCell ref="B10:B13"/>
    <mergeCell ref="A14:A16"/>
    <mergeCell ref="B14:B16"/>
    <mergeCell ref="A32:B32"/>
    <mergeCell ref="A33:B33"/>
    <mergeCell ref="A36:B36"/>
    <mergeCell ref="A37:B37"/>
  </mergeCells>
  <printOptions headings="0" gridLines="0"/>
  <pageMargins left="0.69999999999999996" right="0.69999999999999996" top="0.75" bottom="0.75" header="0.29999999999999999" footer="0.29999999999999999"/>
  <pageSetup paperSize="9" scale="77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39997558519241921"/>
    <outlinePr applyStyles="0" summaryBelow="1" summaryRight="1" showOutlineSymbols="1"/>
    <pageSetUpPr autoPageBreaks="1" fitToPage="1"/>
  </sheetPr>
  <sheetViews>
    <sheetView showRuler="1" view="pageBreakPreview" topLeftCell="A41" zoomScale="100" workbookViewId="0">
      <selection activeCell="G13" activeCellId="0" sqref="G13"/>
    </sheetView>
  </sheetViews>
  <sheetFormatPr defaultColWidth="8.88671875" defaultRowHeight="14.25"/>
  <cols>
    <col customWidth="1" min="1" max="1" style="622" width="7.6640625"/>
    <col customWidth="1" min="2" max="2" style="622" width="39.44140625"/>
    <col customWidth="1" min="3" max="3" style="622" width="29.88671875"/>
    <col customWidth="1" min="4" max="4" style="622" width="22"/>
    <col customWidth="1" min="5" max="5" style="622" width="14.6640625"/>
    <col min="6" max="6" style="622" width="8.88671875"/>
    <col customWidth="1" min="7" max="7" style="622" width="31"/>
    <col customWidth="1" min="8" max="8" style="622" width="28.109375"/>
    <col customWidth="1" min="9" max="9" style="622" width="13"/>
    <col customWidth="1" min="10" max="16" style="622" width="3.33203125"/>
    <col customWidth="1" min="17" max="28" style="622" width="1.6640625"/>
    <col customWidth="1" min="29" max="32" style="622" width="0.5546875"/>
    <col min="33" max="16384" style="622" width="8.88671875"/>
  </cols>
  <sheetData>
    <row r="1" ht="15">
      <c r="A1" s="623"/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  <c r="N1" s="623"/>
      <c r="O1" s="623"/>
      <c r="P1" s="623"/>
    </row>
    <row r="2" ht="15">
      <c r="A2" s="624" t="s">
        <v>1336</v>
      </c>
      <c r="B2" s="624"/>
      <c r="C2" s="624"/>
      <c r="D2" s="624"/>
      <c r="E2" s="624"/>
      <c r="F2" s="623"/>
      <c r="G2" s="623"/>
      <c r="H2" s="623"/>
      <c r="I2" s="623"/>
      <c r="J2" s="623"/>
      <c r="K2" s="623"/>
      <c r="L2" s="623"/>
      <c r="M2" s="623"/>
      <c r="N2" s="623"/>
      <c r="O2" s="623"/>
      <c r="P2" s="623"/>
    </row>
    <row r="3" ht="15">
      <c r="A3" s="624" t="s">
        <v>1276</v>
      </c>
      <c r="B3" s="624"/>
      <c r="C3" s="624"/>
      <c r="D3" s="624"/>
      <c r="E3" s="624"/>
      <c r="F3" s="623"/>
      <c r="G3" s="623"/>
      <c r="H3" s="623"/>
      <c r="I3" s="623"/>
      <c r="J3" s="623"/>
      <c r="K3" s="623"/>
      <c r="L3" s="623"/>
      <c r="M3" s="623"/>
      <c r="N3" s="623"/>
      <c r="O3" s="623"/>
      <c r="P3" s="623"/>
    </row>
    <row r="4" ht="15">
      <c r="A4" s="625"/>
      <c r="B4" s="625"/>
      <c r="C4" s="625"/>
      <c r="D4" s="625"/>
      <c r="E4" s="625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</row>
    <row r="5" ht="60" customHeight="1">
      <c r="A5" s="626" t="s">
        <v>1319</v>
      </c>
      <c r="B5" s="627" t="str">
        <f>'титул '!K14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</c>
      <c r="C5" s="627"/>
      <c r="D5" s="627"/>
      <c r="E5" s="627"/>
      <c r="F5" s="628"/>
      <c r="G5" s="629" t="str">
        <f>IF(G12&lt;&gt;0,"В П И Ш И     Н О М Е Р А    А К Т О В"," ")</f>
        <v xml:space="preserve"> </v>
      </c>
      <c r="H5" s="629"/>
      <c r="I5" s="629"/>
      <c r="J5" s="629"/>
      <c r="K5" s="628"/>
      <c r="L5" s="628"/>
      <c r="M5" s="623"/>
      <c r="N5" s="623"/>
      <c r="O5" s="623"/>
      <c r="P5" s="623"/>
    </row>
    <row r="6" ht="22.949999999999999" customHeight="1">
      <c r="A6" s="630" t="s">
        <v>1337</v>
      </c>
      <c r="B6" s="630"/>
      <c r="C6" s="630"/>
      <c r="D6" s="630"/>
      <c r="E6" s="630"/>
      <c r="F6" s="628"/>
      <c r="G6" s="629"/>
      <c r="H6" s="629"/>
      <c r="I6" s="629"/>
      <c r="J6" s="629"/>
      <c r="K6" s="628"/>
      <c r="L6" s="628"/>
      <c r="M6" s="623"/>
      <c r="N6" s="623"/>
      <c r="O6" s="623"/>
      <c r="P6" s="623"/>
    </row>
    <row r="7" ht="7.2000000000000002" customHeight="1">
      <c r="A7" s="631"/>
      <c r="B7" s="631"/>
      <c r="C7" s="631"/>
      <c r="D7" s="631"/>
      <c r="E7" s="631"/>
      <c r="F7" s="623"/>
      <c r="G7" s="623"/>
      <c r="H7" s="623"/>
      <c r="I7" s="623"/>
      <c r="J7" s="623"/>
      <c r="K7" s="623"/>
      <c r="L7" s="623"/>
      <c r="M7" s="623"/>
      <c r="N7" s="623"/>
      <c r="O7" s="623"/>
      <c r="P7" s="623"/>
    </row>
    <row r="8" ht="8.4000000000000004" customHeight="1">
      <c r="A8" s="623"/>
      <c r="B8" s="623"/>
      <c r="C8" s="623"/>
      <c r="D8" s="623"/>
      <c r="E8" s="623"/>
      <c r="F8" s="623"/>
      <c r="G8" s="623"/>
      <c r="H8" s="623"/>
      <c r="I8" s="623"/>
      <c r="J8" s="623"/>
      <c r="K8" s="623"/>
      <c r="L8" s="623"/>
      <c r="M8" s="623"/>
      <c r="N8" s="623"/>
      <c r="O8" s="623"/>
      <c r="P8" s="623"/>
    </row>
    <row r="9" ht="20.25" customHeight="1">
      <c r="A9" s="632" t="s">
        <v>1320</v>
      </c>
      <c r="B9" s="632" t="s">
        <v>1282</v>
      </c>
      <c r="C9" s="632" t="s">
        <v>1283</v>
      </c>
      <c r="D9" s="632" t="s">
        <v>1256</v>
      </c>
      <c r="E9" s="632" t="s">
        <v>1257</v>
      </c>
      <c r="F9" s="623"/>
      <c r="G9" s="623"/>
      <c r="H9" s="623"/>
      <c r="I9" s="623"/>
      <c r="J9" s="623"/>
      <c r="K9" s="623"/>
      <c r="L9" s="623"/>
      <c r="M9" s="623"/>
      <c r="N9" s="623"/>
      <c r="O9" s="623"/>
      <c r="P9" s="623"/>
    </row>
    <row r="10" ht="20.25" customHeight="1">
      <c r="A10" s="633" t="s">
        <v>1338</v>
      </c>
      <c r="B10" s="634"/>
      <c r="C10" s="634"/>
      <c r="D10" s="634"/>
      <c r="E10" s="635"/>
      <c r="F10" s="623"/>
      <c r="G10" s="623"/>
      <c r="H10" s="623"/>
      <c r="I10" s="623"/>
      <c r="J10" s="623"/>
      <c r="K10" s="623"/>
      <c r="L10" s="623"/>
      <c r="M10" s="623"/>
      <c r="N10" s="623"/>
      <c r="O10" s="623"/>
      <c r="P10" s="623"/>
    </row>
    <row r="11" ht="66.75" customHeight="1">
      <c r="A11" s="636">
        <v>1</v>
      </c>
      <c r="B11" s="637" t="str">
        <f>CONCATENATE("Выполнение топографической съёмки сочетанием тахеометрического метода с методом спутниковых геодезических определений в масштабе 1:500 с высотой сечения рельефа через 0,5 м. ",G11," площадью ",G12, " Га. ",G13,", ",G15," категория. Полевые работы.")</f>
        <v xml:space="preserve">Выполнение топографической съёмки сочетанием тахеометрического метода с методом спутниковых геодезических определений в масштабе 1:500 с высотой сечения рельефа через 0,5 м.  площадью 0 Га. Застроенная территория, II категория. Полевые работы.</v>
      </c>
      <c r="C11" s="638" t="s">
        <v>1339</v>
      </c>
      <c r="D11" s="639" t="str">
        <f>CONCATENATE(38848," х ",G12,""," х ",0.66," х ",0.9,"")</f>
        <v xml:space="preserve">38848 х 0 х 0.66 х 0.9</v>
      </c>
      <c r="E11" s="640">
        <f>ROUND(38848*G12,2)*0.9*0.66</f>
        <v>0</v>
      </c>
      <c r="F11" s="623"/>
      <c r="G11" s="641"/>
      <c r="H11" s="623"/>
      <c r="I11" s="623"/>
      <c r="J11" s="623"/>
      <c r="K11" s="623"/>
      <c r="L11" s="623"/>
      <c r="M11" s="623"/>
      <c r="N11" s="623"/>
      <c r="O11" s="623"/>
      <c r="P11" s="623"/>
    </row>
    <row r="12" ht="25.949999999999999" customHeight="1">
      <c r="A12" s="636"/>
      <c r="B12" s="637"/>
      <c r="C12" s="642"/>
      <c r="D12" s="643"/>
      <c r="E12" s="644"/>
      <c r="F12" s="623"/>
      <c r="G12" s="645">
        <v>0</v>
      </c>
      <c r="H12" s="623" t="s">
        <v>1340</v>
      </c>
      <c r="I12" s="623"/>
      <c r="J12" s="623"/>
      <c r="K12" s="623"/>
      <c r="L12" s="623"/>
      <c r="M12" s="623"/>
      <c r="N12" s="623"/>
      <c r="O12" s="623"/>
      <c r="P12" s="623"/>
    </row>
    <row r="13" ht="20.399999999999999" customHeight="1">
      <c r="A13" s="636"/>
      <c r="B13" s="637"/>
      <c r="C13" s="642"/>
      <c r="D13" s="643"/>
      <c r="E13" s="644"/>
      <c r="F13" s="623"/>
      <c r="G13" s="623" t="s">
        <v>1341</v>
      </c>
      <c r="H13" s="641" t="s">
        <v>1341</v>
      </c>
      <c r="I13" s="646" t="s">
        <v>1342</v>
      </c>
      <c r="J13" s="647"/>
      <c r="K13" s="623"/>
      <c r="L13" s="623"/>
      <c r="M13" s="623"/>
      <c r="N13" s="623"/>
      <c r="O13" s="623"/>
      <c r="P13" s="623"/>
    </row>
    <row r="14" ht="15">
      <c r="A14" s="636"/>
      <c r="B14" s="637"/>
      <c r="C14" s="642"/>
      <c r="D14" s="643"/>
      <c r="E14" s="644"/>
      <c r="F14" s="623"/>
      <c r="G14" s="648"/>
      <c r="H14" s="641" t="s">
        <v>1343</v>
      </c>
      <c r="I14" s="646"/>
      <c r="J14" s="647"/>
      <c r="K14" s="623"/>
      <c r="L14" s="623"/>
      <c r="M14" s="623"/>
      <c r="N14" s="623"/>
      <c r="O14" s="623"/>
      <c r="P14" s="623"/>
    </row>
    <row r="15" ht="15">
      <c r="A15" s="636"/>
      <c r="B15" s="637"/>
      <c r="C15" s="649"/>
      <c r="D15" s="650"/>
      <c r="E15" s="651"/>
      <c r="F15" s="623"/>
      <c r="G15" s="648" t="s">
        <v>1344</v>
      </c>
      <c r="H15" s="641" t="s">
        <v>1345</v>
      </c>
      <c r="I15" s="646"/>
      <c r="J15" s="647"/>
      <c r="K15" s="623"/>
      <c r="L15" s="623"/>
      <c r="M15" s="623"/>
      <c r="N15" s="623"/>
      <c r="O15" s="623"/>
      <c r="P15" s="623"/>
    </row>
    <row r="16" ht="73.200000000000003" customHeight="1">
      <c r="A16" s="652">
        <v>2</v>
      </c>
      <c r="B16" s="637" t="str">
        <f>CONCATENATE("Съёмка выходов подземных инженерных коммуникаций на поверхность земли. Площадью ",G12, " Га. Полевые работы.")</f>
        <v xml:space="preserve">Съёмка выходов подземных инженерных коммуникаций на поверхность земли. Площадью 0 Га. Полевые работы.</v>
      </c>
      <c r="C16" s="653" t="s">
        <v>1346</v>
      </c>
      <c r="D16" s="654" t="str">
        <f>CONCATENATE(4757," х ",G12,""," х ",0.66,"")</f>
        <v xml:space="preserve">4757 х 0 х 0.66</v>
      </c>
      <c r="E16" s="655">
        <f>ROUND(4757*G12*0.66,2)</f>
        <v>0</v>
      </c>
      <c r="F16" s="656" t="s">
        <v>1347</v>
      </c>
      <c r="G16" s="623"/>
      <c r="H16" s="623"/>
      <c r="I16" s="657"/>
      <c r="J16" s="657"/>
      <c r="K16" s="623"/>
      <c r="L16" s="623"/>
      <c r="M16" s="623"/>
      <c r="N16" s="623"/>
      <c r="O16" s="623"/>
      <c r="P16" s="623"/>
    </row>
    <row r="17" ht="70.950000000000003" customHeight="1">
      <c r="A17" s="636">
        <v>3</v>
      </c>
      <c r="B17" s="658" t="str">
        <f>CONCATENATE("Поиск и съёмка подземных инженерных коммуникаций при помощи трубокабелеискателя. Площадью ",G3, " Га. Полевые работы.")</f>
        <v xml:space="preserve">Поиск и съёмка подземных инженерных коммуникаций при помощи трубокабелеискателя. Площадью  Га. Полевые работы.</v>
      </c>
      <c r="C17" s="658" t="s">
        <v>1348</v>
      </c>
      <c r="D17" s="636" t="str">
        <f>CONCATENATE(34286," х ",G12,""," х ",0.66,"")</f>
        <v xml:space="preserve">34286 х 0 х 0.66</v>
      </c>
      <c r="E17" s="659">
        <f>ROUND(34286*G12*0.66,2)</f>
        <v>0</v>
      </c>
      <c r="F17" s="656" t="s">
        <v>1347</v>
      </c>
      <c r="G17" s="623"/>
      <c r="H17" s="623"/>
      <c r="I17" s="657"/>
      <c r="J17" s="657"/>
      <c r="K17" s="623"/>
      <c r="L17" s="623"/>
      <c r="M17" s="623"/>
      <c r="N17" s="623"/>
      <c r="O17" s="623"/>
      <c r="P17" s="623"/>
    </row>
    <row r="18" ht="18" customHeight="1">
      <c r="A18" s="660">
        <v>4</v>
      </c>
      <c r="B18" s="661" t="s">
        <v>1349</v>
      </c>
      <c r="C18" s="661"/>
      <c r="D18" s="661"/>
      <c r="E18" s="662">
        <f>SUM(E11:E17)</f>
        <v>0</v>
      </c>
      <c r="F18" s="656"/>
      <c r="G18" s="623"/>
      <c r="H18" s="623"/>
      <c r="I18" s="657"/>
      <c r="J18" s="657"/>
      <c r="K18" s="623"/>
      <c r="L18" s="623"/>
      <c r="M18" s="623"/>
      <c r="N18" s="623"/>
      <c r="O18" s="623"/>
      <c r="P18" s="623"/>
    </row>
    <row r="19" ht="60">
      <c r="A19" s="636">
        <v>5</v>
      </c>
      <c r="B19" s="658" t="s">
        <v>1350</v>
      </c>
      <c r="C19" s="653" t="s">
        <v>1351</v>
      </c>
      <c r="D19" s="663" t="s">
        <v>1352</v>
      </c>
      <c r="E19" s="655">
        <f>E18/100*29</f>
        <v>0</v>
      </c>
      <c r="F19" s="656"/>
      <c r="G19" s="623"/>
      <c r="H19" s="623"/>
      <c r="I19" s="623"/>
      <c r="J19" s="623"/>
      <c r="K19" s="623"/>
      <c r="L19" s="623"/>
      <c r="M19" s="623"/>
      <c r="N19" s="623"/>
      <c r="O19" s="623"/>
      <c r="P19" s="623"/>
    </row>
    <row r="20" ht="54.600000000000001" customHeight="1">
      <c r="A20" s="652">
        <v>6</v>
      </c>
      <c r="B20" s="664" t="s">
        <v>1353</v>
      </c>
      <c r="C20" s="665" t="s">
        <v>1354</v>
      </c>
      <c r="D20" s="665" t="s">
        <v>1355</v>
      </c>
      <c r="E20" s="640">
        <f>E18/100*25*0</f>
        <v>0</v>
      </c>
      <c r="F20" s="656" t="s">
        <v>1347</v>
      </c>
      <c r="G20" s="623"/>
      <c r="H20" s="623"/>
      <c r="I20" s="623"/>
      <c r="J20" s="623"/>
      <c r="K20" s="623"/>
      <c r="L20" s="623"/>
      <c r="M20" s="623"/>
      <c r="N20" s="623"/>
      <c r="O20" s="623"/>
      <c r="P20" s="623"/>
    </row>
    <row r="21" ht="45">
      <c r="A21" s="652">
        <v>7</v>
      </c>
      <c r="B21" s="666" t="s">
        <v>1356</v>
      </c>
      <c r="C21" s="665" t="s">
        <v>1357</v>
      </c>
      <c r="D21" s="665" t="s">
        <v>1358</v>
      </c>
      <c r="E21" s="640">
        <f>E18/100*13.2</f>
        <v>0</v>
      </c>
      <c r="F21" s="623"/>
      <c r="G21" s="623"/>
      <c r="H21" s="623"/>
      <c r="I21" s="623"/>
      <c r="J21" s="623"/>
      <c r="K21" s="623"/>
      <c r="L21" s="623"/>
      <c r="M21" s="623"/>
      <c r="N21" s="623"/>
      <c r="O21" s="623"/>
      <c r="P21" s="623"/>
    </row>
    <row r="22" ht="45">
      <c r="A22" s="636">
        <v>8</v>
      </c>
      <c r="B22" s="658" t="s">
        <v>1359</v>
      </c>
      <c r="C22" s="665" t="s">
        <v>1360</v>
      </c>
      <c r="D22" s="667" t="s">
        <v>1361</v>
      </c>
      <c r="E22" s="655">
        <f>E18/100*30.7</f>
        <v>0</v>
      </c>
      <c r="F22" s="623"/>
      <c r="G22" s="623"/>
      <c r="H22" s="623"/>
      <c r="I22" s="623"/>
      <c r="J22" s="623"/>
      <c r="K22" s="623"/>
      <c r="L22" s="623"/>
      <c r="M22" s="623"/>
      <c r="N22" s="623"/>
      <c r="O22" s="623"/>
      <c r="P22" s="623"/>
    </row>
    <row r="23" ht="15">
      <c r="A23" s="668" t="s">
        <v>1313</v>
      </c>
      <c r="B23" s="668"/>
      <c r="C23" s="668"/>
      <c r="D23" s="668"/>
      <c r="E23" s="659">
        <f>E18+SUM(E19:E22)</f>
        <v>0</v>
      </c>
      <c r="F23" s="623"/>
      <c r="G23" s="623"/>
      <c r="H23" s="623"/>
      <c r="I23" s="623"/>
      <c r="J23" s="623"/>
      <c r="K23" s="623"/>
      <c r="L23" s="623"/>
      <c r="M23" s="623"/>
      <c r="N23" s="623"/>
      <c r="O23" s="623"/>
      <c r="P23" s="623"/>
      <c r="AG23" s="622" t="s">
        <v>1362</v>
      </c>
    </row>
    <row r="24" ht="34.950000000000003" hidden="1" customHeight="1">
      <c r="A24" s="669">
        <v>9</v>
      </c>
      <c r="B24" s="664" t="s">
        <v>1363</v>
      </c>
      <c r="C24" s="670" t="s">
        <v>1364</v>
      </c>
      <c r="D24" s="671">
        <v>1</v>
      </c>
      <c r="E24" s="644">
        <f>E23*D24</f>
        <v>0</v>
      </c>
      <c r="F24" s="623" t="s">
        <v>1365</v>
      </c>
      <c r="G24" s="623"/>
      <c r="H24" s="623"/>
      <c r="I24" s="672"/>
      <c r="J24" s="623"/>
      <c r="K24" s="623"/>
      <c r="L24" s="623"/>
      <c r="N24" s="623"/>
      <c r="O24" s="623"/>
      <c r="P24" s="623"/>
    </row>
    <row r="25" ht="19.199999999999999" customHeight="1">
      <c r="A25" s="673" t="s">
        <v>1366</v>
      </c>
      <c r="B25" s="674"/>
      <c r="C25" s="674"/>
      <c r="D25" s="675"/>
      <c r="E25" s="676">
        <f>E24</f>
        <v>0</v>
      </c>
      <c r="F25" s="623"/>
      <c r="G25" s="623"/>
      <c r="H25" s="623"/>
      <c r="I25" s="672"/>
      <c r="J25" s="623"/>
      <c r="K25" s="623"/>
      <c r="L25" s="623"/>
      <c r="N25" s="623"/>
      <c r="O25" s="623"/>
      <c r="P25" s="623"/>
    </row>
    <row r="26" ht="10.949999999999999" customHeight="1">
      <c r="A26" s="677"/>
      <c r="B26" s="677"/>
      <c r="C26" s="677"/>
      <c r="D26" s="677"/>
      <c r="E26" s="678"/>
      <c r="F26" s="623"/>
      <c r="G26" s="623"/>
      <c r="H26" s="623"/>
      <c r="I26" s="672"/>
      <c r="J26" s="623"/>
      <c r="K26" s="623"/>
      <c r="L26" s="623"/>
      <c r="N26" s="623"/>
      <c r="O26" s="623"/>
      <c r="P26" s="623"/>
    </row>
    <row r="27" ht="15">
      <c r="A27" s="679" t="s">
        <v>1367</v>
      </c>
      <c r="B27" s="679"/>
      <c r="C27" s="679"/>
      <c r="D27" s="679"/>
      <c r="E27" s="679"/>
      <c r="F27" s="623"/>
      <c r="G27" s="623"/>
      <c r="H27" s="623"/>
      <c r="I27" s="672"/>
      <c r="J27" s="623"/>
      <c r="K27" s="623"/>
      <c r="L27" s="623"/>
      <c r="N27" s="623"/>
      <c r="O27" s="623"/>
      <c r="P27" s="623"/>
    </row>
    <row r="28" ht="27.600000000000001" customHeight="1">
      <c r="A28" s="669">
        <v>10</v>
      </c>
      <c r="B28" s="642" t="str">
        <f>CONCATENATE("Выполнение топографической съёмки сочетанием тахеометрического метода с методом спутниковых геодезических определений в масштабе 1:500 с высотой сечения рельефа через 0,5 м. ",G11," площадью ",G12, " Га. ",G13,", ",G15," категория. Камеральные работы.")</f>
        <v xml:space="preserve">Выполнение топографической съёмки сочетанием тахеометрического метода с методом спутниковых геодезических определений в масштабе 1:500 с высотой сечения рельефа через 0,5 м.  площадью 0 Га. Застроенная территория, II категория. Камеральные работы.</v>
      </c>
      <c r="C28" s="642" t="s">
        <v>1368</v>
      </c>
      <c r="D28" s="669" t="str">
        <f>CONCATENATE(2556," + ",4071," х ",G12)</f>
        <v xml:space="preserve">2556 + 4071 х 0</v>
      </c>
      <c r="E28" s="680">
        <f>ROUND(2556+4071*G12,2)</f>
        <v>2556</v>
      </c>
      <c r="F28" s="623"/>
      <c r="G28" s="623"/>
      <c r="H28" s="623"/>
      <c r="I28" s="672"/>
      <c r="J28" s="623"/>
      <c r="K28" s="623"/>
      <c r="L28" s="623"/>
      <c r="N28" s="623"/>
      <c r="O28" s="623"/>
      <c r="P28" s="623"/>
    </row>
    <row r="29" ht="27.600000000000001" customHeight="1">
      <c r="A29" s="669"/>
      <c r="B29" s="642"/>
      <c r="C29" s="642"/>
      <c r="D29" s="669"/>
      <c r="E29" s="680"/>
      <c r="F29" s="623"/>
      <c r="G29" s="623"/>
      <c r="H29" s="623"/>
      <c r="I29" s="672"/>
      <c r="J29" s="623"/>
      <c r="K29" s="623"/>
      <c r="L29" s="623"/>
      <c r="N29" s="623"/>
      <c r="O29" s="623"/>
      <c r="P29" s="623"/>
    </row>
    <row r="30" ht="27.600000000000001" customHeight="1">
      <c r="A30" s="669"/>
      <c r="B30" s="642"/>
      <c r="C30" s="642"/>
      <c r="D30" s="669"/>
      <c r="E30" s="680"/>
      <c r="F30" s="623"/>
      <c r="G30" s="623"/>
      <c r="H30" s="623"/>
      <c r="I30" s="672"/>
      <c r="J30" s="623"/>
      <c r="K30" s="623"/>
      <c r="L30" s="623"/>
      <c r="N30" s="623"/>
      <c r="O30" s="623"/>
      <c r="P30" s="623"/>
    </row>
    <row r="31" ht="27.600000000000001" customHeight="1">
      <c r="A31" s="669"/>
      <c r="B31" s="642"/>
      <c r="C31" s="642"/>
      <c r="D31" s="669"/>
      <c r="E31" s="680"/>
      <c r="F31" s="623"/>
      <c r="G31" s="623"/>
      <c r="H31" s="623"/>
      <c r="I31" s="672"/>
      <c r="J31" s="623"/>
      <c r="K31" s="623"/>
      <c r="L31" s="623"/>
      <c r="N31" s="623"/>
      <c r="O31" s="623"/>
      <c r="P31" s="623"/>
    </row>
    <row r="32" ht="27.600000000000001" customHeight="1">
      <c r="A32" s="669"/>
      <c r="B32" s="642"/>
      <c r="C32" s="642"/>
      <c r="D32" s="669"/>
      <c r="E32" s="680"/>
      <c r="F32" s="623"/>
      <c r="G32" s="623"/>
      <c r="H32" s="623"/>
      <c r="I32" s="672"/>
      <c r="J32" s="623"/>
      <c r="K32" s="623"/>
      <c r="L32" s="623"/>
      <c r="N32" s="623"/>
      <c r="O32" s="623"/>
      <c r="P32" s="623"/>
    </row>
    <row r="33" ht="15.6" customHeight="1">
      <c r="A33" s="681"/>
      <c r="B33" s="649"/>
      <c r="C33" s="649"/>
      <c r="D33" s="681"/>
      <c r="E33" s="682"/>
      <c r="F33" s="623"/>
      <c r="G33" s="623"/>
      <c r="H33" s="623"/>
      <c r="K33" s="623"/>
      <c r="L33" s="623"/>
      <c r="N33" s="623"/>
      <c r="O33" s="623"/>
      <c r="P33" s="623"/>
    </row>
    <row r="34" ht="77.400000000000006" customHeight="1">
      <c r="A34" s="681">
        <v>11</v>
      </c>
      <c r="B34" s="649" t="str">
        <f>CONCATENATE("Нанесение подземных инженерных коммуникаций с их техническими характеристиками. Площадью ",G12, " Га. Камеральные работы.")</f>
        <v xml:space="preserve">Нанесение подземных инженерных коммуникаций с их техническими характеристиками. Площадью 0 Га. Камеральные работы.</v>
      </c>
      <c r="C34" s="649" t="s">
        <v>1369</v>
      </c>
      <c r="D34" s="681" t="str">
        <f>CONCATENATE(220," + ",341," х ",G12)</f>
        <v xml:space="preserve">220 + 341 х 0</v>
      </c>
      <c r="E34" s="682">
        <f>ROUND(220+341*G12,2)*0</f>
        <v>0</v>
      </c>
      <c r="F34" s="656" t="s">
        <v>1347</v>
      </c>
      <c r="G34" s="623"/>
      <c r="H34" s="623"/>
      <c r="K34" s="623"/>
      <c r="L34" s="623"/>
      <c r="N34" s="623"/>
      <c r="O34" s="623"/>
      <c r="P34" s="623"/>
    </row>
    <row r="35" ht="17.399999999999999" customHeight="1">
      <c r="A35" s="673" t="s">
        <v>1370</v>
      </c>
      <c r="B35" s="674"/>
      <c r="C35" s="674"/>
      <c r="D35" s="675"/>
      <c r="E35" s="676">
        <f>E34+E28</f>
        <v>2556</v>
      </c>
      <c r="F35" s="656"/>
      <c r="G35" s="623"/>
      <c r="H35" s="623"/>
      <c r="K35" s="623"/>
      <c r="L35" s="623"/>
      <c r="N35" s="623"/>
      <c r="O35" s="623"/>
      <c r="P35" s="623"/>
    </row>
    <row r="36" ht="17.399999999999999" customHeight="1">
      <c r="A36" s="673" t="s">
        <v>1371</v>
      </c>
      <c r="B36" s="674"/>
      <c r="C36" s="674"/>
      <c r="D36" s="675"/>
      <c r="E36" s="676">
        <f>E35+E25</f>
        <v>2556</v>
      </c>
      <c r="F36" s="656"/>
      <c r="G36" s="623"/>
      <c r="H36" s="623"/>
      <c r="K36" s="623"/>
      <c r="L36" s="623"/>
      <c r="N36" s="623"/>
      <c r="O36" s="623"/>
      <c r="P36" s="623"/>
    </row>
    <row r="37" ht="17.399999999999999" customHeight="1">
      <c r="A37" s="683" t="s">
        <v>1372</v>
      </c>
      <c r="B37" s="683"/>
      <c r="C37" s="677"/>
      <c r="D37" s="677"/>
      <c r="E37" s="678"/>
      <c r="F37" s="656"/>
      <c r="G37" s="623"/>
      <c r="H37" s="623"/>
      <c r="K37" s="623"/>
      <c r="L37" s="623"/>
      <c r="N37" s="623"/>
      <c r="O37" s="623"/>
      <c r="P37" s="623"/>
    </row>
    <row r="38" ht="77.400000000000006" customHeight="1">
      <c r="A38" s="684">
        <v>12</v>
      </c>
      <c r="B38" s="658" t="s">
        <v>1373</v>
      </c>
      <c r="C38" s="668" t="s">
        <v>1374</v>
      </c>
      <c r="D38" s="658">
        <v>19000</v>
      </c>
      <c r="E38" s="685">
        <v>19000</v>
      </c>
      <c r="F38" s="623"/>
      <c r="G38" s="623"/>
      <c r="H38" s="623"/>
      <c r="K38" s="623"/>
      <c r="L38" s="623"/>
      <c r="N38" s="623"/>
      <c r="O38" s="623"/>
      <c r="P38" s="623"/>
    </row>
    <row r="39" ht="17.399999999999999" customHeight="1">
      <c r="A39" s="686"/>
      <c r="B39" s="666"/>
      <c r="C39" s="687" t="s">
        <v>1375</v>
      </c>
      <c r="D39" s="666"/>
      <c r="E39" s="688"/>
      <c r="F39" s="623"/>
      <c r="G39" s="623"/>
      <c r="H39" s="623"/>
      <c r="K39" s="623"/>
      <c r="L39" s="623"/>
      <c r="N39" s="623"/>
      <c r="O39" s="623"/>
      <c r="P39" s="623"/>
    </row>
    <row r="40" ht="17.399999999999999" customHeight="1">
      <c r="A40" s="686"/>
      <c r="B40" s="666"/>
      <c r="C40" s="687" t="s">
        <v>1376</v>
      </c>
      <c r="D40" s="666"/>
      <c r="E40" s="688"/>
      <c r="F40" s="623"/>
      <c r="G40" s="623"/>
      <c r="H40" s="623"/>
      <c r="K40" s="623"/>
      <c r="L40" s="623"/>
      <c r="N40" s="623"/>
      <c r="O40" s="623"/>
      <c r="P40" s="623"/>
    </row>
    <row r="41" ht="86.400000000000006" customHeight="1">
      <c r="A41" s="686">
        <v>13</v>
      </c>
      <c r="B41" s="666" t="s">
        <v>1377</v>
      </c>
      <c r="C41" s="638" t="s">
        <v>1378</v>
      </c>
      <c r="D41" s="652" t="str">
        <f>CONCATENATE(21451," х ",5)</f>
        <v xml:space="preserve">21451 х 5</v>
      </c>
      <c r="E41" s="689">
        <f>21451*5*0</f>
        <v>0</v>
      </c>
      <c r="F41" s="623" t="s">
        <v>1379</v>
      </c>
      <c r="G41" s="623"/>
      <c r="H41" s="623"/>
      <c r="K41" s="623"/>
      <c r="L41" s="623"/>
      <c r="N41" s="623"/>
      <c r="O41" s="623"/>
      <c r="P41" s="623"/>
    </row>
    <row r="42" ht="15.6" customHeight="1">
      <c r="A42" s="673" t="s">
        <v>1380</v>
      </c>
      <c r="B42" s="674"/>
      <c r="C42" s="674"/>
      <c r="D42" s="675"/>
      <c r="E42" s="676">
        <f>SUM(E38:E41)</f>
        <v>19000</v>
      </c>
      <c r="F42" s="623"/>
      <c r="G42" s="623"/>
      <c r="H42" s="623"/>
      <c r="K42" s="623"/>
      <c r="L42" s="623"/>
      <c r="N42" s="623"/>
      <c r="O42" s="623"/>
      <c r="P42" s="623"/>
    </row>
    <row r="43" ht="17.399999999999999" customHeight="1">
      <c r="A43" s="690" t="s">
        <v>1381</v>
      </c>
      <c r="B43" s="691"/>
      <c r="C43" s="691"/>
      <c r="D43" s="692"/>
      <c r="E43" s="693">
        <f>E36+E42</f>
        <v>21556</v>
      </c>
      <c r="F43" s="623"/>
      <c r="G43" s="694"/>
      <c r="H43" s="694"/>
      <c r="K43" s="623"/>
      <c r="N43" s="623"/>
      <c r="O43" s="623"/>
      <c r="P43" s="623"/>
    </row>
    <row r="44" ht="60">
      <c r="A44" s="669">
        <v>14</v>
      </c>
      <c r="B44" s="695" t="s">
        <v>1382</v>
      </c>
      <c r="C44" s="664"/>
      <c r="D44" s="669">
        <v>1.1299999999999999</v>
      </c>
      <c r="E44" s="696">
        <f>E43*D44</f>
        <v>24358.279999999999</v>
      </c>
      <c r="F44" s="623"/>
      <c r="G44" s="694"/>
      <c r="H44" s="694"/>
      <c r="K44" s="623"/>
      <c r="N44" s="623"/>
      <c r="O44" s="623"/>
      <c r="P44" s="623"/>
    </row>
    <row r="45" ht="20.399999999999999" customHeight="1">
      <c r="A45" s="697">
        <v>15</v>
      </c>
      <c r="B45" s="698" t="s">
        <v>1383</v>
      </c>
      <c r="C45" s="699"/>
      <c r="D45" s="699"/>
      <c r="E45" s="700">
        <f>E44</f>
        <v>24358.279999999999</v>
      </c>
      <c r="F45" s="623"/>
      <c r="G45" s="694"/>
      <c r="H45" s="694"/>
      <c r="K45" s="623"/>
      <c r="L45" s="623"/>
      <c r="M45" s="623"/>
      <c r="N45" s="623"/>
      <c r="O45" s="623"/>
      <c r="P45" s="623"/>
    </row>
    <row r="46" ht="17.399999999999999" customHeight="1">
      <c r="A46" s="701"/>
      <c r="B46" s="702"/>
      <c r="C46" s="703"/>
      <c r="D46" s="703"/>
      <c r="E46" s="704"/>
      <c r="F46" s="623"/>
      <c r="G46" s="694"/>
      <c r="H46" s="694"/>
      <c r="I46" s="705"/>
      <c r="J46" s="623"/>
      <c r="K46" s="623"/>
      <c r="L46" s="623"/>
      <c r="M46" s="623"/>
      <c r="N46" s="623"/>
      <c r="O46" s="623"/>
      <c r="P46" s="623"/>
    </row>
    <row r="47" ht="15">
      <c r="A47" s="701"/>
      <c r="B47" s="703"/>
      <c r="C47" s="703"/>
      <c r="D47" s="703"/>
      <c r="E47" s="703"/>
      <c r="F47" s="623"/>
      <c r="G47" s="623"/>
      <c r="H47" s="706"/>
      <c r="I47" s="623"/>
      <c r="J47" s="623"/>
      <c r="K47" s="623"/>
      <c r="L47" s="623"/>
      <c r="M47" s="623"/>
      <c r="N47" s="623"/>
      <c r="O47" s="623"/>
      <c r="P47" s="623"/>
    </row>
    <row r="48" ht="15">
      <c r="A48" s="707" t="s">
        <v>1316</v>
      </c>
      <c r="B48" s="707"/>
      <c r="C48" s="708"/>
      <c r="D48" s="709" t="s">
        <v>447</v>
      </c>
      <c r="E48" s="703"/>
      <c r="F48" s="623"/>
      <c r="G48" s="623"/>
      <c r="H48" s="623"/>
      <c r="I48" s="623"/>
      <c r="J48" s="623"/>
      <c r="K48" s="623"/>
      <c r="L48" s="623"/>
      <c r="M48" s="623"/>
      <c r="N48" s="623"/>
      <c r="O48" s="623"/>
      <c r="P48" s="623"/>
    </row>
    <row r="49" ht="15">
      <c r="A49" s="707"/>
      <c r="B49" s="707"/>
      <c r="C49" s="703"/>
      <c r="D49" s="703"/>
      <c r="E49" s="703"/>
      <c r="F49" s="623"/>
      <c r="G49" s="623"/>
      <c r="H49" s="623"/>
      <c r="I49" s="623"/>
      <c r="J49" s="623"/>
      <c r="K49" s="623"/>
      <c r="L49" s="623"/>
      <c r="M49" s="623"/>
      <c r="N49" s="623"/>
      <c r="O49" s="623"/>
      <c r="P49" s="623"/>
    </row>
    <row r="50" ht="15">
      <c r="A50" s="707"/>
      <c r="B50" s="707"/>
      <c r="C50" s="703"/>
      <c r="D50" s="703"/>
      <c r="E50" s="703"/>
      <c r="F50" s="623"/>
      <c r="G50" s="623"/>
      <c r="H50" s="623"/>
      <c r="I50" s="623"/>
      <c r="J50" s="623"/>
      <c r="K50" s="623"/>
      <c r="L50" s="623"/>
      <c r="M50" s="623"/>
      <c r="N50" s="623"/>
      <c r="O50" s="623"/>
      <c r="P50" s="623"/>
    </row>
    <row r="51" ht="15">
      <c r="A51" s="707"/>
      <c r="B51" s="707"/>
      <c r="C51" s="703"/>
      <c r="D51" s="703"/>
      <c r="E51" s="703"/>
      <c r="F51" s="623"/>
      <c r="G51" s="623"/>
      <c r="H51" s="623"/>
      <c r="I51" s="623"/>
      <c r="J51" s="623"/>
      <c r="K51" s="623"/>
      <c r="L51" s="623"/>
      <c r="M51" s="623"/>
      <c r="N51" s="623"/>
      <c r="O51" s="623"/>
      <c r="P51" s="623"/>
    </row>
    <row r="52" ht="15">
      <c r="A52" s="707" t="s">
        <v>1317</v>
      </c>
      <c r="B52" s="707"/>
      <c r="C52" s="708"/>
      <c r="D52" s="708"/>
      <c r="E52" s="703"/>
      <c r="F52" s="623"/>
      <c r="G52" s="623"/>
      <c r="H52" s="623"/>
      <c r="I52" s="623"/>
      <c r="J52" s="623"/>
      <c r="K52" s="623"/>
      <c r="L52" s="623"/>
      <c r="M52" s="623"/>
      <c r="N52" s="623"/>
      <c r="O52" s="623"/>
      <c r="P52" s="623"/>
    </row>
    <row r="53" ht="15">
      <c r="A53" s="701"/>
      <c r="B53" s="701"/>
      <c r="C53" s="703"/>
      <c r="D53" s="703"/>
      <c r="E53" s="703"/>
      <c r="F53" s="623"/>
      <c r="G53" s="623"/>
      <c r="H53" s="623"/>
      <c r="I53" s="623"/>
      <c r="J53" s="623"/>
      <c r="K53" s="623"/>
      <c r="L53" s="623"/>
      <c r="M53" s="623"/>
      <c r="N53" s="623"/>
      <c r="O53" s="623"/>
      <c r="P53" s="623"/>
    </row>
    <row r="54" ht="31.5" customHeight="1">
      <c r="A54" s="701"/>
      <c r="B54" s="703"/>
      <c r="C54" s="703"/>
      <c r="D54" s="703"/>
      <c r="E54" s="703"/>
      <c r="F54" s="623"/>
      <c r="G54" s="623"/>
      <c r="H54" s="623"/>
      <c r="I54" s="623"/>
      <c r="J54" s="623"/>
      <c r="K54" s="623"/>
      <c r="L54" s="623"/>
      <c r="M54" s="623"/>
      <c r="N54" s="623"/>
      <c r="O54" s="623"/>
      <c r="P54" s="623"/>
    </row>
    <row r="55" ht="15">
      <c r="A55" s="701"/>
      <c r="B55" s="703"/>
      <c r="C55" s="703"/>
      <c r="D55" s="703"/>
      <c r="E55" s="703"/>
      <c r="F55" s="623"/>
      <c r="G55" s="623"/>
      <c r="H55" s="623"/>
      <c r="I55" s="623"/>
      <c r="J55" s="623"/>
      <c r="K55" s="623"/>
      <c r="L55" s="623"/>
      <c r="M55" s="623"/>
      <c r="N55" s="623"/>
      <c r="O55" s="623"/>
      <c r="P55" s="623"/>
    </row>
    <row r="56" ht="15">
      <c r="A56" s="710"/>
      <c r="B56" s="626"/>
      <c r="C56" s="626"/>
      <c r="D56" s="626"/>
      <c r="E56" s="626"/>
      <c r="F56" s="623"/>
      <c r="G56" s="623"/>
      <c r="H56" s="623"/>
      <c r="I56" s="623"/>
      <c r="J56" s="623"/>
      <c r="K56" s="623"/>
      <c r="L56" s="623"/>
      <c r="M56" s="623"/>
      <c r="N56" s="623"/>
      <c r="O56" s="623"/>
      <c r="P56" s="623"/>
    </row>
    <row r="57" ht="15">
      <c r="A57" s="710"/>
      <c r="B57" s="626"/>
      <c r="C57" s="626"/>
      <c r="D57" s="626"/>
      <c r="E57" s="626"/>
      <c r="F57" s="623"/>
      <c r="G57" s="623"/>
      <c r="H57" s="623"/>
      <c r="I57" s="623"/>
      <c r="J57" s="623"/>
      <c r="K57" s="623"/>
      <c r="L57" s="623"/>
      <c r="M57" s="623"/>
      <c r="N57" s="623"/>
      <c r="O57" s="623"/>
      <c r="P57" s="623"/>
    </row>
    <row r="58" ht="15">
      <c r="A58" s="710"/>
      <c r="B58" s="626"/>
      <c r="C58" s="626"/>
      <c r="D58" s="626"/>
      <c r="E58" s="626"/>
      <c r="F58" s="623"/>
      <c r="G58" s="623"/>
      <c r="H58" s="623"/>
      <c r="I58" s="623"/>
      <c r="J58" s="623"/>
      <c r="K58" s="623"/>
      <c r="L58" s="623"/>
      <c r="M58" s="623"/>
      <c r="N58" s="623"/>
      <c r="O58" s="623"/>
      <c r="P58" s="623"/>
    </row>
    <row r="59" ht="15">
      <c r="A59" s="710"/>
      <c r="B59" s="626"/>
      <c r="C59" s="626"/>
      <c r="D59" s="626"/>
      <c r="E59" s="626"/>
      <c r="F59" s="623"/>
      <c r="G59" s="623"/>
      <c r="H59" s="623"/>
      <c r="I59" s="623"/>
      <c r="J59" s="623"/>
      <c r="K59" s="623"/>
      <c r="L59" s="623"/>
      <c r="M59" s="623"/>
      <c r="N59" s="623"/>
      <c r="O59" s="623"/>
      <c r="P59" s="623"/>
    </row>
    <row r="60" ht="15">
      <c r="A60" s="710"/>
      <c r="B60" s="626"/>
      <c r="C60" s="626"/>
      <c r="D60" s="626"/>
      <c r="E60" s="626"/>
      <c r="F60" s="623"/>
      <c r="G60" s="623"/>
      <c r="H60" s="623"/>
      <c r="I60" s="623"/>
      <c r="J60" s="623"/>
      <c r="K60" s="623"/>
      <c r="L60" s="623"/>
      <c r="M60" s="623"/>
      <c r="N60" s="623"/>
      <c r="O60" s="623"/>
      <c r="P60" s="623"/>
    </row>
    <row r="61" ht="15">
      <c r="A61" s="710"/>
      <c r="B61" s="626"/>
      <c r="C61" s="626"/>
      <c r="D61" s="626"/>
      <c r="E61" s="626"/>
      <c r="F61" s="623"/>
      <c r="G61" s="623"/>
      <c r="H61" s="623"/>
      <c r="I61" s="623"/>
      <c r="J61" s="623"/>
      <c r="K61" s="623"/>
      <c r="L61" s="623"/>
      <c r="M61" s="623"/>
      <c r="N61" s="623"/>
      <c r="O61" s="623"/>
      <c r="P61" s="623"/>
    </row>
    <row r="62" ht="15">
      <c r="A62" s="710"/>
      <c r="B62" s="626"/>
      <c r="C62" s="626"/>
      <c r="D62" s="626"/>
      <c r="E62" s="626"/>
      <c r="F62" s="623"/>
      <c r="G62" s="623"/>
      <c r="H62" s="623"/>
      <c r="I62" s="623"/>
      <c r="J62" s="623"/>
      <c r="K62" s="623"/>
      <c r="L62" s="623"/>
      <c r="M62" s="623"/>
      <c r="N62" s="623"/>
      <c r="O62" s="623"/>
      <c r="P62" s="623"/>
    </row>
    <row r="63" ht="15">
      <c r="A63" s="710"/>
      <c r="B63" s="626"/>
      <c r="C63" s="626"/>
      <c r="D63" s="626"/>
      <c r="E63" s="626"/>
      <c r="F63" s="623"/>
      <c r="G63" s="623"/>
      <c r="H63" s="623"/>
      <c r="I63" s="623"/>
      <c r="J63" s="623"/>
      <c r="K63" s="623"/>
      <c r="L63" s="623"/>
      <c r="M63" s="623"/>
      <c r="N63" s="623"/>
      <c r="O63" s="623"/>
      <c r="P63" s="623"/>
    </row>
    <row r="64" ht="15">
      <c r="A64" s="710"/>
      <c r="B64" s="626"/>
      <c r="C64" s="626"/>
      <c r="D64" s="626"/>
      <c r="E64" s="626"/>
      <c r="F64" s="623"/>
      <c r="G64" s="623"/>
      <c r="H64" s="623"/>
      <c r="I64" s="623"/>
      <c r="J64" s="623"/>
      <c r="K64" s="623"/>
      <c r="L64" s="623"/>
      <c r="M64" s="623"/>
      <c r="N64" s="623"/>
      <c r="O64" s="623"/>
      <c r="P64" s="623"/>
    </row>
    <row r="65" ht="15.6">
      <c r="A65" s="710"/>
      <c r="B65" s="623"/>
      <c r="C65" s="623"/>
      <c r="D65" s="623"/>
      <c r="E65" s="623"/>
      <c r="F65" s="623"/>
      <c r="G65" s="623"/>
      <c r="H65" s="623"/>
      <c r="I65" s="623"/>
      <c r="J65" s="623"/>
      <c r="K65" s="623"/>
      <c r="L65" s="623"/>
      <c r="M65" s="623"/>
      <c r="N65" s="623"/>
      <c r="O65" s="623"/>
      <c r="P65" s="623"/>
    </row>
    <row r="66" ht="15.6">
      <c r="A66" s="710"/>
      <c r="B66" s="623"/>
      <c r="C66" s="623"/>
      <c r="D66" s="623"/>
      <c r="E66" s="623"/>
      <c r="F66" s="623"/>
      <c r="G66" s="623"/>
      <c r="H66" s="623"/>
      <c r="I66" s="623"/>
      <c r="J66" s="623"/>
      <c r="K66" s="623"/>
      <c r="L66" s="623"/>
      <c r="M66" s="623"/>
      <c r="N66" s="623"/>
      <c r="O66" s="623"/>
      <c r="P66" s="623"/>
    </row>
    <row r="67" ht="15.6">
      <c r="A67" s="710"/>
      <c r="B67" s="623"/>
      <c r="C67" s="623"/>
      <c r="D67" s="623"/>
      <c r="E67" s="623"/>
      <c r="F67" s="623"/>
      <c r="G67" s="623"/>
      <c r="H67" s="623"/>
      <c r="I67" s="623"/>
      <c r="J67" s="623"/>
      <c r="K67" s="623"/>
      <c r="L67" s="623"/>
      <c r="M67" s="623"/>
      <c r="N67" s="623"/>
      <c r="O67" s="623"/>
      <c r="P67" s="623"/>
    </row>
    <row r="68" ht="15.6">
      <c r="A68" s="710"/>
      <c r="B68" s="623"/>
      <c r="C68" s="623"/>
      <c r="D68" s="623"/>
      <c r="E68" s="623"/>
      <c r="F68" s="623"/>
      <c r="G68" s="623"/>
      <c r="H68" s="623"/>
      <c r="I68" s="623"/>
      <c r="J68" s="623"/>
      <c r="K68" s="623"/>
      <c r="L68" s="623"/>
      <c r="M68" s="623"/>
      <c r="N68" s="623"/>
      <c r="O68" s="623"/>
      <c r="P68" s="623"/>
    </row>
    <row r="69" ht="15.6">
      <c r="A69" s="710"/>
      <c r="B69" s="623"/>
      <c r="C69" s="623"/>
      <c r="D69" s="623"/>
      <c r="E69" s="623"/>
      <c r="F69" s="623"/>
      <c r="G69" s="623"/>
      <c r="H69" s="623"/>
      <c r="I69" s="623"/>
      <c r="J69" s="623"/>
      <c r="K69" s="623"/>
      <c r="L69" s="623"/>
      <c r="M69" s="623"/>
      <c r="N69" s="623"/>
      <c r="O69" s="623"/>
      <c r="P69" s="623"/>
    </row>
    <row r="70" ht="15.6">
      <c r="A70" s="710"/>
      <c r="B70" s="623"/>
      <c r="C70" s="623"/>
      <c r="D70" s="623"/>
      <c r="E70" s="623"/>
      <c r="F70" s="623"/>
      <c r="G70" s="623"/>
      <c r="H70" s="623"/>
      <c r="I70" s="623"/>
      <c r="J70" s="623"/>
      <c r="K70" s="623"/>
      <c r="L70" s="623"/>
      <c r="M70" s="623"/>
      <c r="N70" s="623"/>
      <c r="O70" s="623"/>
      <c r="P70" s="623"/>
    </row>
    <row r="71" ht="15.6">
      <c r="A71" s="710"/>
      <c r="B71" s="623"/>
      <c r="C71" s="623"/>
      <c r="D71" s="623"/>
      <c r="E71" s="623"/>
      <c r="F71" s="623"/>
      <c r="G71" s="623"/>
      <c r="H71" s="623"/>
      <c r="I71" s="623"/>
      <c r="J71" s="623"/>
      <c r="K71" s="623"/>
      <c r="L71" s="623"/>
      <c r="M71" s="623"/>
      <c r="N71" s="623"/>
      <c r="O71" s="623"/>
      <c r="P71" s="623"/>
    </row>
    <row r="72" ht="15.6">
      <c r="A72" s="710"/>
      <c r="B72" s="623"/>
      <c r="C72" s="623"/>
      <c r="D72" s="623"/>
      <c r="E72" s="623"/>
      <c r="F72" s="623"/>
      <c r="G72" s="623"/>
      <c r="H72" s="623"/>
      <c r="I72" s="623"/>
      <c r="J72" s="623"/>
      <c r="K72" s="623"/>
      <c r="L72" s="623"/>
      <c r="M72" s="623"/>
      <c r="N72" s="623"/>
      <c r="O72" s="623"/>
      <c r="P72" s="623"/>
    </row>
    <row r="73" ht="15.6">
      <c r="A73" s="710"/>
      <c r="B73" s="623"/>
      <c r="C73" s="623"/>
      <c r="D73" s="623"/>
      <c r="E73" s="623"/>
      <c r="F73" s="623"/>
      <c r="G73" s="623"/>
      <c r="H73" s="623"/>
      <c r="I73" s="623"/>
      <c r="J73" s="623"/>
      <c r="K73" s="623"/>
      <c r="L73" s="623"/>
      <c r="M73" s="623"/>
      <c r="N73" s="623"/>
      <c r="O73" s="623"/>
      <c r="P73" s="623"/>
    </row>
    <row r="74" ht="15.6">
      <c r="A74" s="710"/>
      <c r="B74" s="623"/>
      <c r="C74" s="623"/>
      <c r="D74" s="623"/>
      <c r="E74" s="623"/>
      <c r="F74" s="623"/>
      <c r="G74" s="623"/>
      <c r="H74" s="623"/>
      <c r="I74" s="623"/>
      <c r="J74" s="623"/>
      <c r="K74" s="623"/>
      <c r="L74" s="623"/>
      <c r="M74" s="623"/>
      <c r="N74" s="623"/>
      <c r="O74" s="623"/>
      <c r="P74" s="623"/>
    </row>
    <row r="75" ht="15.6">
      <c r="A75" s="710"/>
      <c r="B75" s="623"/>
      <c r="C75" s="623"/>
      <c r="D75" s="623"/>
      <c r="E75" s="623"/>
      <c r="F75" s="623"/>
      <c r="G75" s="623"/>
      <c r="H75" s="623"/>
      <c r="I75" s="623"/>
      <c r="J75" s="623"/>
      <c r="K75" s="623"/>
      <c r="L75" s="623"/>
      <c r="M75" s="623"/>
      <c r="N75" s="623"/>
      <c r="O75" s="623"/>
      <c r="P75" s="623"/>
    </row>
    <row r="76" ht="15.6">
      <c r="A76" s="710"/>
      <c r="B76" s="623"/>
      <c r="C76" s="623"/>
      <c r="D76" s="623"/>
      <c r="E76" s="623"/>
      <c r="F76" s="623"/>
      <c r="G76" s="623"/>
      <c r="H76" s="623"/>
      <c r="I76" s="623"/>
      <c r="J76" s="623"/>
      <c r="K76" s="623"/>
      <c r="L76" s="623"/>
      <c r="M76" s="623"/>
      <c r="N76" s="623"/>
      <c r="O76" s="623"/>
      <c r="P76" s="623"/>
    </row>
    <row r="77" ht="15.6">
      <c r="A77" s="710"/>
      <c r="B77" s="623"/>
      <c r="C77" s="623"/>
      <c r="D77" s="623"/>
      <c r="E77" s="623"/>
      <c r="F77" s="623"/>
      <c r="G77" s="623"/>
      <c r="H77" s="623"/>
      <c r="I77" s="623"/>
      <c r="J77" s="623"/>
      <c r="K77" s="623"/>
      <c r="L77" s="623"/>
      <c r="M77" s="623"/>
      <c r="N77" s="623"/>
      <c r="O77" s="623"/>
      <c r="P77" s="623"/>
    </row>
    <row r="78" ht="15.6">
      <c r="A78" s="710"/>
      <c r="B78" s="623"/>
      <c r="C78" s="623"/>
      <c r="D78" s="623"/>
      <c r="E78" s="623"/>
      <c r="F78" s="623"/>
      <c r="G78" s="623"/>
      <c r="H78" s="623"/>
      <c r="I78" s="623"/>
      <c r="J78" s="623"/>
      <c r="K78" s="623"/>
      <c r="L78" s="623"/>
      <c r="M78" s="623"/>
      <c r="N78" s="623"/>
      <c r="O78" s="623"/>
      <c r="P78" s="623"/>
    </row>
    <row r="79" ht="15.6">
      <c r="A79" s="710"/>
      <c r="B79" s="623"/>
      <c r="C79" s="623"/>
      <c r="D79" s="623"/>
      <c r="E79" s="623"/>
      <c r="F79" s="623"/>
      <c r="G79" s="623"/>
      <c r="H79" s="623"/>
      <c r="I79" s="623"/>
      <c r="J79" s="623"/>
      <c r="K79" s="623"/>
      <c r="L79" s="623"/>
      <c r="M79" s="623"/>
      <c r="N79" s="623"/>
      <c r="O79" s="623"/>
      <c r="P79" s="623"/>
    </row>
    <row r="80" ht="15.6">
      <c r="A80" s="710"/>
      <c r="B80" s="623"/>
      <c r="C80" s="623"/>
      <c r="D80" s="623"/>
      <c r="E80" s="623"/>
      <c r="F80" s="623"/>
      <c r="G80" s="623"/>
      <c r="H80" s="623"/>
      <c r="I80" s="623"/>
      <c r="J80" s="623"/>
      <c r="K80" s="623"/>
      <c r="L80" s="623"/>
      <c r="M80" s="623"/>
      <c r="N80" s="623"/>
      <c r="O80" s="623"/>
      <c r="P80" s="623"/>
    </row>
    <row r="81" ht="15.6">
      <c r="A81" s="710"/>
      <c r="B81" s="623"/>
      <c r="C81" s="623"/>
      <c r="D81" s="623"/>
      <c r="E81" s="623"/>
      <c r="F81" s="623"/>
      <c r="G81" s="623"/>
      <c r="H81" s="623"/>
      <c r="I81" s="623"/>
      <c r="J81" s="623"/>
      <c r="K81" s="623"/>
      <c r="L81" s="623"/>
      <c r="M81" s="623"/>
      <c r="N81" s="623"/>
      <c r="O81" s="623"/>
      <c r="P81" s="623"/>
    </row>
    <row r="82" ht="15.6">
      <c r="A82" s="710"/>
      <c r="B82" s="623"/>
      <c r="C82" s="623"/>
      <c r="D82" s="623"/>
      <c r="E82" s="623"/>
      <c r="F82" s="623"/>
      <c r="G82" s="623"/>
      <c r="H82" s="623"/>
      <c r="I82" s="623"/>
      <c r="J82" s="623"/>
      <c r="K82" s="623"/>
      <c r="L82" s="623"/>
      <c r="M82" s="623"/>
      <c r="N82" s="623"/>
      <c r="O82" s="623"/>
      <c r="P82" s="623"/>
    </row>
    <row r="83" ht="15.6">
      <c r="A83" s="710"/>
      <c r="B83" s="623"/>
      <c r="C83" s="623"/>
      <c r="D83" s="623"/>
      <c r="E83" s="623"/>
      <c r="F83" s="623"/>
      <c r="G83" s="623"/>
      <c r="H83" s="623"/>
      <c r="I83" s="623"/>
      <c r="J83" s="623"/>
      <c r="K83" s="623"/>
      <c r="L83" s="623"/>
      <c r="M83" s="623"/>
      <c r="N83" s="623"/>
      <c r="O83" s="623"/>
      <c r="P83" s="623"/>
    </row>
    <row r="84" ht="15.6">
      <c r="A84" s="710"/>
      <c r="B84" s="623"/>
      <c r="C84" s="623"/>
      <c r="D84" s="623"/>
      <c r="E84" s="623"/>
      <c r="F84" s="623"/>
      <c r="G84" s="623"/>
      <c r="H84" s="623"/>
      <c r="I84" s="623"/>
      <c r="J84" s="623"/>
      <c r="K84" s="623"/>
      <c r="L84" s="623"/>
      <c r="M84" s="623"/>
      <c r="N84" s="623"/>
      <c r="O84" s="623"/>
      <c r="P84" s="623"/>
    </row>
    <row r="85" ht="15.6">
      <c r="A85" s="710"/>
      <c r="B85" s="623"/>
      <c r="C85" s="623"/>
      <c r="D85" s="623"/>
      <c r="E85" s="623"/>
      <c r="F85" s="623"/>
      <c r="G85" s="623"/>
      <c r="H85" s="623"/>
      <c r="I85" s="623"/>
      <c r="J85" s="623"/>
      <c r="K85" s="623"/>
      <c r="L85" s="623"/>
      <c r="M85" s="623"/>
      <c r="N85" s="623"/>
      <c r="O85" s="623"/>
      <c r="P85" s="623"/>
    </row>
    <row r="86" ht="15.6">
      <c r="A86" s="710"/>
      <c r="B86" s="623"/>
      <c r="C86" s="623"/>
      <c r="D86" s="623"/>
      <c r="E86" s="623"/>
      <c r="F86" s="623"/>
      <c r="G86" s="623"/>
      <c r="H86" s="623"/>
      <c r="I86" s="623"/>
      <c r="J86" s="623"/>
      <c r="K86" s="623"/>
      <c r="L86" s="623"/>
      <c r="M86" s="623"/>
      <c r="N86" s="623"/>
      <c r="O86" s="623"/>
      <c r="P86" s="623"/>
    </row>
    <row r="87" ht="15.6">
      <c r="A87" s="710"/>
      <c r="B87" s="623"/>
      <c r="C87" s="623"/>
      <c r="D87" s="623"/>
      <c r="E87" s="623"/>
      <c r="F87" s="623"/>
      <c r="G87" s="623"/>
      <c r="H87" s="623"/>
      <c r="I87" s="623"/>
      <c r="J87" s="623"/>
      <c r="K87" s="623"/>
      <c r="L87" s="623"/>
      <c r="M87" s="623"/>
      <c r="N87" s="623"/>
      <c r="O87" s="623"/>
      <c r="P87" s="623"/>
    </row>
    <row r="88" ht="15.6">
      <c r="A88" s="710"/>
      <c r="B88" s="623"/>
      <c r="C88" s="623"/>
      <c r="D88" s="623"/>
      <c r="E88" s="623"/>
      <c r="F88" s="623"/>
      <c r="G88" s="623"/>
      <c r="H88" s="623"/>
      <c r="I88" s="623"/>
      <c r="J88" s="623"/>
      <c r="K88" s="623"/>
      <c r="L88" s="623"/>
      <c r="M88" s="623"/>
      <c r="N88" s="623"/>
      <c r="O88" s="623"/>
      <c r="P88" s="623"/>
    </row>
    <row r="89" ht="15.6">
      <c r="A89" s="710"/>
      <c r="B89" s="623"/>
      <c r="C89" s="623"/>
      <c r="D89" s="623"/>
      <c r="E89" s="623"/>
      <c r="F89" s="623"/>
      <c r="G89" s="623"/>
      <c r="H89" s="623"/>
      <c r="I89" s="623"/>
      <c r="J89" s="623"/>
      <c r="K89" s="623"/>
      <c r="L89" s="623"/>
      <c r="M89" s="623"/>
      <c r="N89" s="623"/>
      <c r="O89" s="623"/>
      <c r="P89" s="623"/>
    </row>
    <row r="90" ht="15.6">
      <c r="A90" s="710"/>
      <c r="B90" s="623"/>
      <c r="C90" s="623"/>
      <c r="D90" s="623"/>
      <c r="E90" s="623"/>
      <c r="F90" s="623"/>
      <c r="G90" s="623"/>
      <c r="H90" s="623"/>
      <c r="I90" s="623"/>
      <c r="J90" s="623"/>
      <c r="K90" s="623"/>
      <c r="L90" s="623"/>
      <c r="M90" s="623"/>
      <c r="N90" s="623"/>
      <c r="O90" s="623"/>
      <c r="P90" s="623"/>
    </row>
    <row r="91" ht="15.6">
      <c r="A91" s="710"/>
      <c r="B91" s="623"/>
      <c r="C91" s="623"/>
      <c r="D91" s="623"/>
      <c r="E91" s="623"/>
      <c r="F91" s="623"/>
      <c r="G91" s="623"/>
      <c r="H91" s="623"/>
      <c r="I91" s="623"/>
      <c r="J91" s="623"/>
      <c r="K91" s="623"/>
      <c r="L91" s="623"/>
      <c r="M91" s="623"/>
      <c r="N91" s="623"/>
      <c r="O91" s="623"/>
      <c r="P91" s="623"/>
    </row>
    <row r="92" ht="15.6">
      <c r="A92" s="710"/>
      <c r="B92" s="623"/>
      <c r="C92" s="623"/>
      <c r="D92" s="623"/>
      <c r="E92" s="623"/>
      <c r="F92" s="623"/>
      <c r="G92" s="623"/>
      <c r="H92" s="623"/>
      <c r="I92" s="623"/>
      <c r="J92" s="623"/>
      <c r="K92" s="623"/>
      <c r="L92" s="623"/>
      <c r="M92" s="623"/>
      <c r="N92" s="623"/>
      <c r="O92" s="623"/>
      <c r="P92" s="623"/>
    </row>
    <row r="93" ht="15.6">
      <c r="A93" s="710"/>
      <c r="B93" s="623"/>
      <c r="C93" s="623"/>
      <c r="D93" s="623"/>
      <c r="E93" s="623"/>
      <c r="F93" s="623"/>
      <c r="G93" s="623"/>
      <c r="H93" s="623"/>
      <c r="I93" s="623"/>
      <c r="J93" s="623"/>
      <c r="K93" s="623"/>
      <c r="L93" s="623"/>
      <c r="M93" s="623"/>
      <c r="N93" s="623"/>
      <c r="O93" s="623"/>
      <c r="P93" s="623"/>
    </row>
    <row r="94" ht="15.6">
      <c r="A94" s="710"/>
      <c r="B94" s="623"/>
      <c r="C94" s="623"/>
      <c r="D94" s="623"/>
      <c r="E94" s="623"/>
      <c r="F94" s="623"/>
      <c r="G94" s="623"/>
      <c r="H94" s="623"/>
      <c r="I94" s="623"/>
      <c r="J94" s="623"/>
      <c r="K94" s="623"/>
      <c r="L94" s="623"/>
      <c r="M94" s="623"/>
      <c r="N94" s="623"/>
      <c r="O94" s="623"/>
      <c r="P94" s="623"/>
    </row>
    <row r="95" ht="15.6">
      <c r="A95" s="710"/>
      <c r="B95" s="623"/>
      <c r="C95" s="623"/>
      <c r="D95" s="623"/>
      <c r="E95" s="623"/>
      <c r="F95" s="623"/>
      <c r="G95" s="623"/>
      <c r="H95" s="623"/>
      <c r="I95" s="623"/>
      <c r="J95" s="623"/>
      <c r="K95" s="623"/>
      <c r="L95" s="623"/>
      <c r="M95" s="623"/>
      <c r="N95" s="623"/>
      <c r="O95" s="623"/>
      <c r="P95" s="623"/>
    </row>
    <row r="96" ht="15.6">
      <c r="A96" s="710"/>
      <c r="B96" s="623"/>
      <c r="C96" s="623"/>
      <c r="D96" s="623"/>
      <c r="E96" s="623"/>
      <c r="F96" s="623"/>
      <c r="G96" s="623"/>
      <c r="H96" s="623"/>
      <c r="I96" s="623"/>
      <c r="J96" s="623"/>
      <c r="K96" s="623"/>
      <c r="L96" s="623"/>
      <c r="M96" s="623"/>
      <c r="N96" s="623"/>
      <c r="O96" s="623"/>
      <c r="P96" s="623"/>
    </row>
    <row r="97" ht="15.6">
      <c r="A97" s="710"/>
      <c r="B97" s="623"/>
      <c r="C97" s="623"/>
      <c r="D97" s="623"/>
      <c r="E97" s="623"/>
      <c r="F97" s="623"/>
      <c r="G97" s="623"/>
      <c r="H97" s="623"/>
      <c r="I97" s="623"/>
      <c r="J97" s="623"/>
      <c r="K97" s="623"/>
      <c r="L97" s="623"/>
      <c r="M97" s="623"/>
      <c r="N97" s="623"/>
      <c r="O97" s="623"/>
      <c r="P97" s="623"/>
    </row>
    <row r="98" ht="15.6">
      <c r="A98" s="710"/>
      <c r="B98" s="623"/>
      <c r="C98" s="623"/>
      <c r="D98" s="623"/>
      <c r="E98" s="623"/>
      <c r="F98" s="623"/>
      <c r="G98" s="623"/>
      <c r="H98" s="623"/>
      <c r="I98" s="623"/>
      <c r="J98" s="623"/>
      <c r="K98" s="623"/>
      <c r="L98" s="623"/>
      <c r="M98" s="623"/>
      <c r="N98" s="623"/>
      <c r="O98" s="623"/>
      <c r="P98" s="623"/>
    </row>
    <row r="99" ht="15.6">
      <c r="A99" s="710"/>
      <c r="B99" s="623"/>
      <c r="C99" s="623"/>
      <c r="D99" s="623"/>
      <c r="E99" s="623"/>
      <c r="F99" s="623"/>
      <c r="G99" s="623"/>
      <c r="H99" s="623"/>
      <c r="I99" s="623"/>
      <c r="J99" s="623"/>
      <c r="K99" s="623"/>
      <c r="L99" s="623"/>
      <c r="M99" s="623"/>
      <c r="N99" s="623"/>
      <c r="O99" s="623"/>
      <c r="P99" s="623"/>
    </row>
    <row r="100" ht="15.6">
      <c r="A100" s="710"/>
      <c r="B100" s="623"/>
      <c r="C100" s="623"/>
      <c r="D100" s="623"/>
      <c r="E100" s="623"/>
      <c r="F100" s="623"/>
      <c r="G100" s="623"/>
      <c r="H100" s="623"/>
      <c r="I100" s="623"/>
      <c r="J100" s="623"/>
      <c r="K100" s="623"/>
      <c r="L100" s="623"/>
      <c r="M100" s="623"/>
      <c r="N100" s="623"/>
      <c r="O100" s="623"/>
      <c r="P100" s="623"/>
    </row>
    <row r="101" ht="15.6">
      <c r="A101" s="710"/>
      <c r="B101" s="623"/>
      <c r="C101" s="623"/>
      <c r="D101" s="623"/>
      <c r="E101" s="623"/>
      <c r="F101" s="623"/>
      <c r="G101" s="623"/>
      <c r="H101" s="623"/>
      <c r="I101" s="623"/>
      <c r="J101" s="623"/>
      <c r="K101" s="623"/>
      <c r="L101" s="623"/>
      <c r="M101" s="623"/>
      <c r="N101" s="623"/>
      <c r="O101" s="623"/>
      <c r="P101" s="623"/>
    </row>
    <row r="102" ht="15.6">
      <c r="A102" s="710"/>
      <c r="B102" s="623"/>
      <c r="C102" s="623"/>
      <c r="D102" s="623"/>
      <c r="E102" s="623"/>
      <c r="F102" s="623"/>
      <c r="G102" s="623"/>
      <c r="H102" s="623"/>
      <c r="I102" s="623"/>
      <c r="J102" s="623"/>
      <c r="K102" s="623"/>
      <c r="L102" s="623"/>
      <c r="M102" s="623"/>
      <c r="N102" s="623"/>
      <c r="O102" s="623"/>
      <c r="P102" s="623"/>
    </row>
    <row r="103" ht="15.6">
      <c r="A103" s="710"/>
      <c r="B103" s="623"/>
      <c r="C103" s="623"/>
      <c r="D103" s="623"/>
      <c r="E103" s="623"/>
      <c r="F103" s="623"/>
      <c r="G103" s="623"/>
      <c r="H103" s="623"/>
      <c r="I103" s="623"/>
      <c r="J103" s="623"/>
      <c r="K103" s="623"/>
      <c r="L103" s="623"/>
      <c r="M103" s="623"/>
      <c r="N103" s="623"/>
      <c r="O103" s="623"/>
      <c r="P103" s="623"/>
    </row>
    <row r="104" ht="15.6">
      <c r="A104" s="710"/>
      <c r="B104" s="623"/>
      <c r="C104" s="623"/>
      <c r="D104" s="623"/>
      <c r="E104" s="623"/>
      <c r="F104" s="623"/>
      <c r="G104" s="623"/>
      <c r="H104" s="623"/>
      <c r="I104" s="623"/>
      <c r="J104" s="623"/>
      <c r="K104" s="623"/>
      <c r="L104" s="623"/>
      <c r="M104" s="623"/>
      <c r="N104" s="623"/>
      <c r="O104" s="623"/>
      <c r="P104" s="623"/>
    </row>
    <row r="105" ht="15.6">
      <c r="A105" s="710"/>
      <c r="B105" s="623"/>
      <c r="C105" s="623"/>
      <c r="D105" s="623"/>
      <c r="E105" s="623"/>
      <c r="F105" s="623"/>
      <c r="G105" s="623"/>
      <c r="H105" s="623"/>
      <c r="I105" s="623"/>
      <c r="J105" s="623"/>
      <c r="K105" s="623"/>
      <c r="L105" s="623"/>
      <c r="M105" s="623"/>
      <c r="N105" s="623"/>
      <c r="O105" s="623"/>
      <c r="P105" s="623"/>
    </row>
    <row r="106" ht="15.6">
      <c r="A106" s="710"/>
      <c r="B106" s="623"/>
      <c r="C106" s="623"/>
      <c r="D106" s="623"/>
      <c r="E106" s="623"/>
      <c r="F106" s="623"/>
      <c r="G106" s="623"/>
      <c r="H106" s="623"/>
      <c r="I106" s="623"/>
      <c r="J106" s="623"/>
      <c r="K106" s="623"/>
      <c r="L106" s="623"/>
      <c r="M106" s="623"/>
      <c r="N106" s="623"/>
      <c r="O106" s="623"/>
      <c r="P106" s="623"/>
    </row>
    <row r="107" ht="15.6">
      <c r="A107" s="710"/>
      <c r="B107" s="623"/>
      <c r="C107" s="623"/>
      <c r="D107" s="623"/>
      <c r="E107" s="623"/>
      <c r="F107" s="623"/>
      <c r="G107" s="623"/>
      <c r="H107" s="623"/>
      <c r="I107" s="623"/>
      <c r="J107" s="623"/>
      <c r="K107" s="623"/>
      <c r="L107" s="623"/>
      <c r="M107" s="623"/>
      <c r="N107" s="623"/>
      <c r="O107" s="623"/>
      <c r="P107" s="623"/>
    </row>
    <row r="108" ht="15.6">
      <c r="A108" s="710"/>
      <c r="B108" s="623"/>
      <c r="C108" s="623"/>
      <c r="D108" s="623"/>
      <c r="E108" s="623"/>
      <c r="F108" s="623"/>
      <c r="G108" s="623"/>
      <c r="H108" s="623"/>
      <c r="I108" s="623"/>
      <c r="J108" s="623"/>
      <c r="K108" s="623"/>
      <c r="L108" s="623"/>
      <c r="M108" s="623"/>
      <c r="N108" s="623"/>
      <c r="O108" s="623"/>
      <c r="P108" s="623"/>
    </row>
    <row r="109" ht="15.6">
      <c r="A109" s="710"/>
      <c r="B109" s="623"/>
      <c r="C109" s="623"/>
      <c r="D109" s="623"/>
      <c r="E109" s="623"/>
      <c r="F109" s="623"/>
      <c r="G109" s="623"/>
      <c r="H109" s="623"/>
      <c r="I109" s="623"/>
      <c r="J109" s="623"/>
      <c r="K109" s="623"/>
      <c r="L109" s="623"/>
      <c r="M109" s="623"/>
      <c r="N109" s="623"/>
      <c r="O109" s="623"/>
      <c r="P109" s="623"/>
    </row>
    <row r="110" ht="15.6">
      <c r="A110" s="710"/>
      <c r="B110" s="623"/>
      <c r="C110" s="623"/>
      <c r="D110" s="623"/>
      <c r="E110" s="623"/>
      <c r="F110" s="623"/>
      <c r="G110" s="623"/>
      <c r="H110" s="623"/>
      <c r="I110" s="623"/>
      <c r="J110" s="623"/>
      <c r="K110" s="623"/>
      <c r="L110" s="623"/>
      <c r="M110" s="623"/>
      <c r="N110" s="623"/>
      <c r="O110" s="623"/>
      <c r="P110" s="623"/>
    </row>
    <row r="111" ht="15.6">
      <c r="A111" s="710"/>
      <c r="B111" s="623"/>
      <c r="C111" s="623"/>
      <c r="D111" s="623"/>
      <c r="E111" s="623"/>
      <c r="F111" s="623"/>
      <c r="G111" s="623"/>
      <c r="H111" s="623"/>
      <c r="I111" s="623"/>
      <c r="J111" s="623"/>
      <c r="K111" s="623"/>
      <c r="L111" s="623"/>
      <c r="M111" s="623"/>
      <c r="N111" s="623"/>
      <c r="O111" s="623"/>
      <c r="P111" s="623"/>
    </row>
    <row r="112" ht="15.6">
      <c r="A112" s="710"/>
      <c r="B112" s="623"/>
      <c r="C112" s="623"/>
      <c r="D112" s="623"/>
      <c r="E112" s="623"/>
      <c r="F112" s="623"/>
      <c r="G112" s="623"/>
      <c r="H112" s="623"/>
      <c r="I112" s="623"/>
      <c r="J112" s="623"/>
      <c r="K112" s="623"/>
      <c r="L112" s="623"/>
      <c r="M112" s="623"/>
      <c r="N112" s="623"/>
      <c r="O112" s="623"/>
      <c r="P112" s="623"/>
    </row>
    <row r="113" ht="15.6">
      <c r="A113" s="710"/>
      <c r="B113" s="623"/>
      <c r="C113" s="623"/>
      <c r="D113" s="623"/>
      <c r="E113" s="623"/>
      <c r="F113" s="623"/>
      <c r="G113" s="623"/>
      <c r="H113" s="623"/>
      <c r="I113" s="623"/>
      <c r="J113" s="623"/>
      <c r="K113" s="623"/>
      <c r="L113" s="623"/>
      <c r="M113" s="623"/>
      <c r="N113" s="623"/>
      <c r="O113" s="623"/>
      <c r="P113" s="623"/>
    </row>
    <row r="114" ht="15.6">
      <c r="A114" s="710"/>
      <c r="B114" s="623"/>
      <c r="C114" s="623"/>
      <c r="D114" s="623"/>
      <c r="E114" s="623"/>
      <c r="F114" s="623"/>
      <c r="G114" s="623"/>
      <c r="H114" s="623"/>
      <c r="I114" s="623"/>
      <c r="J114" s="623"/>
      <c r="K114" s="623"/>
      <c r="L114" s="623"/>
      <c r="M114" s="623"/>
      <c r="N114" s="623"/>
      <c r="O114" s="623"/>
      <c r="P114" s="623"/>
    </row>
    <row r="115" ht="15.6">
      <c r="A115" s="710"/>
      <c r="B115" s="623"/>
      <c r="C115" s="623"/>
      <c r="D115" s="623"/>
      <c r="E115" s="623"/>
      <c r="F115" s="623"/>
      <c r="G115" s="623"/>
      <c r="H115" s="623"/>
      <c r="I115" s="623"/>
      <c r="J115" s="623"/>
      <c r="K115" s="623"/>
      <c r="L115" s="623"/>
      <c r="M115" s="623"/>
      <c r="N115" s="623"/>
      <c r="O115" s="623"/>
      <c r="P115" s="623"/>
    </row>
    <row r="116" ht="15.6">
      <c r="A116" s="710"/>
      <c r="B116" s="623"/>
      <c r="C116" s="623"/>
      <c r="D116" s="623"/>
      <c r="E116" s="623"/>
      <c r="F116" s="623"/>
      <c r="G116" s="623"/>
      <c r="H116" s="623"/>
      <c r="I116" s="623"/>
      <c r="J116" s="623"/>
      <c r="K116" s="623"/>
      <c r="L116" s="623"/>
      <c r="M116" s="623"/>
      <c r="N116" s="623"/>
      <c r="O116" s="623"/>
      <c r="P116" s="623"/>
    </row>
    <row r="117" ht="15.6">
      <c r="A117" s="710"/>
      <c r="B117" s="623"/>
      <c r="C117" s="623"/>
      <c r="D117" s="623"/>
      <c r="E117" s="623"/>
      <c r="F117" s="623"/>
      <c r="G117" s="623"/>
      <c r="H117" s="623"/>
      <c r="I117" s="623"/>
      <c r="J117" s="623"/>
      <c r="K117" s="623"/>
      <c r="L117" s="623"/>
      <c r="M117" s="623"/>
      <c r="N117" s="623"/>
      <c r="O117" s="623"/>
      <c r="P117" s="623"/>
    </row>
    <row r="118" ht="15.6">
      <c r="A118" s="710"/>
      <c r="B118" s="623"/>
      <c r="C118" s="623"/>
      <c r="D118" s="623"/>
      <c r="E118" s="623"/>
      <c r="F118" s="623"/>
      <c r="G118" s="623"/>
      <c r="H118" s="623"/>
      <c r="I118" s="623"/>
      <c r="J118" s="623"/>
      <c r="K118" s="623"/>
      <c r="L118" s="623"/>
      <c r="M118" s="623"/>
      <c r="N118" s="623"/>
      <c r="O118" s="623"/>
      <c r="P118" s="623"/>
    </row>
    <row r="119" ht="15.6">
      <c r="A119" s="710"/>
      <c r="B119" s="623"/>
      <c r="C119" s="623"/>
      <c r="D119" s="623"/>
      <c r="E119" s="623"/>
      <c r="F119" s="623"/>
      <c r="G119" s="623"/>
      <c r="H119" s="623"/>
      <c r="I119" s="623"/>
      <c r="J119" s="623"/>
      <c r="K119" s="623"/>
      <c r="L119" s="623"/>
      <c r="M119" s="623"/>
      <c r="N119" s="623"/>
      <c r="O119" s="623"/>
      <c r="P119" s="623"/>
    </row>
    <row r="120" ht="15.6">
      <c r="A120" s="710"/>
      <c r="B120" s="623"/>
      <c r="C120" s="623"/>
      <c r="D120" s="623"/>
      <c r="E120" s="623"/>
      <c r="F120" s="623"/>
      <c r="G120" s="623"/>
      <c r="H120" s="623"/>
      <c r="I120" s="623"/>
      <c r="J120" s="623"/>
      <c r="K120" s="623"/>
      <c r="L120" s="623"/>
      <c r="M120" s="623"/>
      <c r="N120" s="623"/>
      <c r="O120" s="623"/>
      <c r="P120" s="623"/>
    </row>
    <row r="121" ht="15.6">
      <c r="A121" s="710"/>
      <c r="B121" s="623"/>
      <c r="C121" s="623"/>
      <c r="D121" s="623"/>
      <c r="E121" s="623"/>
      <c r="F121" s="623"/>
      <c r="G121" s="623"/>
      <c r="H121" s="623"/>
      <c r="I121" s="623"/>
      <c r="J121" s="623"/>
      <c r="K121" s="623"/>
      <c r="L121" s="623"/>
      <c r="M121" s="623"/>
      <c r="N121" s="623"/>
      <c r="O121" s="623"/>
      <c r="P121" s="623"/>
    </row>
    <row r="122" ht="15.6">
      <c r="A122" s="710"/>
      <c r="B122" s="623"/>
      <c r="C122" s="623"/>
      <c r="D122" s="623"/>
      <c r="E122" s="623"/>
      <c r="F122" s="623"/>
      <c r="G122" s="623"/>
      <c r="H122" s="623"/>
      <c r="I122" s="623"/>
      <c r="J122" s="623"/>
      <c r="K122" s="623"/>
      <c r="L122" s="623"/>
      <c r="M122" s="623"/>
      <c r="N122" s="623"/>
      <c r="O122" s="623"/>
      <c r="P122" s="623"/>
    </row>
    <row r="123" ht="15.6">
      <c r="A123" s="710"/>
      <c r="B123" s="623"/>
      <c r="C123" s="623"/>
      <c r="D123" s="623"/>
      <c r="E123" s="623"/>
      <c r="F123" s="623"/>
      <c r="G123" s="623"/>
      <c r="H123" s="623"/>
      <c r="I123" s="623"/>
      <c r="J123" s="623"/>
      <c r="K123" s="623"/>
      <c r="L123" s="623"/>
      <c r="M123" s="623"/>
      <c r="N123" s="623"/>
      <c r="O123" s="623"/>
      <c r="P123" s="623"/>
    </row>
    <row r="124" ht="15.6">
      <c r="A124" s="710"/>
      <c r="B124" s="623"/>
      <c r="C124" s="623"/>
      <c r="D124" s="623"/>
      <c r="E124" s="623"/>
      <c r="F124" s="623"/>
      <c r="G124" s="623"/>
      <c r="H124" s="623"/>
      <c r="I124" s="623"/>
      <c r="J124" s="623"/>
      <c r="K124" s="623"/>
      <c r="L124" s="623"/>
      <c r="M124" s="623"/>
      <c r="N124" s="623"/>
      <c r="O124" s="623"/>
      <c r="P124" s="623"/>
    </row>
    <row r="125" ht="15.6">
      <c r="A125" s="710"/>
      <c r="B125" s="623"/>
      <c r="C125" s="623"/>
      <c r="D125" s="623"/>
      <c r="E125" s="623"/>
      <c r="F125" s="623"/>
      <c r="G125" s="623"/>
      <c r="H125" s="623"/>
      <c r="I125" s="623"/>
      <c r="J125" s="623"/>
      <c r="K125" s="623"/>
      <c r="L125" s="623"/>
      <c r="M125" s="623"/>
      <c r="N125" s="623"/>
      <c r="O125" s="623"/>
      <c r="P125" s="623"/>
    </row>
    <row r="126" ht="15.6">
      <c r="A126" s="710"/>
      <c r="B126" s="623"/>
      <c r="C126" s="623"/>
      <c r="D126" s="623"/>
      <c r="E126" s="623"/>
      <c r="F126" s="623"/>
      <c r="G126" s="623"/>
      <c r="H126" s="623"/>
      <c r="I126" s="623"/>
      <c r="J126" s="623"/>
      <c r="K126" s="623"/>
      <c r="L126" s="623"/>
      <c r="M126" s="623"/>
      <c r="N126" s="623"/>
      <c r="O126" s="623"/>
      <c r="P126" s="623"/>
    </row>
    <row r="127" ht="15.6">
      <c r="A127" s="710"/>
      <c r="B127" s="623"/>
      <c r="C127" s="623"/>
      <c r="D127" s="623"/>
      <c r="E127" s="623"/>
      <c r="F127" s="623"/>
      <c r="G127" s="623"/>
      <c r="H127" s="623"/>
      <c r="I127" s="623"/>
      <c r="J127" s="623"/>
      <c r="K127" s="623"/>
      <c r="L127" s="623"/>
      <c r="M127" s="623"/>
      <c r="N127" s="623"/>
      <c r="O127" s="623"/>
      <c r="P127" s="623"/>
    </row>
    <row r="128" ht="15.6">
      <c r="A128" s="710"/>
      <c r="B128" s="623"/>
      <c r="C128" s="623"/>
      <c r="D128" s="623"/>
      <c r="E128" s="623"/>
      <c r="F128" s="623"/>
      <c r="G128" s="623"/>
      <c r="H128" s="623"/>
      <c r="I128" s="623"/>
      <c r="J128" s="623"/>
      <c r="K128" s="623"/>
      <c r="L128" s="623"/>
      <c r="M128" s="623"/>
      <c r="N128" s="623"/>
      <c r="O128" s="623"/>
      <c r="P128" s="623"/>
    </row>
    <row r="129" ht="15.6">
      <c r="A129" s="710"/>
      <c r="B129" s="623"/>
      <c r="C129" s="623"/>
      <c r="D129" s="623"/>
      <c r="E129" s="623"/>
      <c r="F129" s="623"/>
      <c r="G129" s="623"/>
      <c r="H129" s="623"/>
      <c r="I129" s="623"/>
      <c r="J129" s="623"/>
      <c r="K129" s="623"/>
      <c r="L129" s="623"/>
      <c r="M129" s="623"/>
      <c r="N129" s="623"/>
      <c r="O129" s="623"/>
      <c r="P129" s="623"/>
    </row>
    <row r="130" ht="15.6">
      <c r="A130" s="710"/>
      <c r="B130" s="623"/>
      <c r="C130" s="623"/>
      <c r="D130" s="623"/>
      <c r="E130" s="623"/>
      <c r="F130" s="623"/>
      <c r="G130" s="623"/>
      <c r="H130" s="623"/>
      <c r="I130" s="623"/>
      <c r="J130" s="623"/>
      <c r="K130" s="623"/>
      <c r="L130" s="623"/>
      <c r="M130" s="623"/>
      <c r="N130" s="623"/>
      <c r="O130" s="623"/>
      <c r="P130" s="623"/>
    </row>
    <row r="131" ht="15.6">
      <c r="A131" s="710"/>
      <c r="B131" s="623"/>
      <c r="C131" s="623"/>
      <c r="D131" s="623"/>
      <c r="E131" s="623"/>
      <c r="F131" s="623"/>
      <c r="G131" s="623"/>
      <c r="H131" s="623"/>
      <c r="I131" s="623"/>
      <c r="J131" s="623"/>
      <c r="K131" s="623"/>
      <c r="L131" s="623"/>
      <c r="M131" s="623"/>
      <c r="N131" s="623"/>
      <c r="O131" s="623"/>
      <c r="P131" s="623"/>
    </row>
    <row r="132" ht="15.6">
      <c r="A132" s="623"/>
      <c r="B132" s="623"/>
      <c r="C132" s="623"/>
      <c r="D132" s="623"/>
      <c r="E132" s="623"/>
      <c r="F132" s="623"/>
      <c r="G132" s="623"/>
      <c r="H132" s="623"/>
      <c r="I132" s="623"/>
      <c r="J132" s="623"/>
      <c r="K132" s="623"/>
      <c r="L132" s="623"/>
      <c r="M132" s="623"/>
      <c r="N132" s="623"/>
      <c r="O132" s="623"/>
      <c r="P132" s="623"/>
    </row>
    <row r="133" ht="15.6">
      <c r="A133" s="623"/>
      <c r="B133" s="623"/>
      <c r="C133" s="623"/>
      <c r="D133" s="623"/>
      <c r="E133" s="623"/>
      <c r="F133" s="623"/>
      <c r="G133" s="623"/>
      <c r="H133" s="623"/>
      <c r="I133" s="623"/>
      <c r="J133" s="623"/>
      <c r="K133" s="623"/>
      <c r="L133" s="623"/>
      <c r="M133" s="623"/>
      <c r="N133" s="623"/>
      <c r="O133" s="623"/>
      <c r="P133" s="623"/>
    </row>
    <row r="134" ht="15.6">
      <c r="A134" s="623"/>
      <c r="B134" s="623"/>
      <c r="C134" s="623"/>
      <c r="D134" s="623"/>
      <c r="E134" s="623"/>
      <c r="F134" s="623"/>
      <c r="G134" s="623"/>
      <c r="H134" s="623"/>
      <c r="I134" s="623"/>
      <c r="J134" s="623"/>
      <c r="K134" s="623"/>
      <c r="L134" s="623"/>
      <c r="M134" s="623"/>
      <c r="N134" s="623"/>
      <c r="O134" s="623"/>
      <c r="P134" s="623"/>
    </row>
    <row r="135" ht="15.6">
      <c r="A135" s="623"/>
      <c r="B135" s="623"/>
      <c r="C135" s="623"/>
      <c r="D135" s="623"/>
      <c r="E135" s="623"/>
      <c r="F135" s="623"/>
      <c r="G135" s="623"/>
      <c r="H135" s="623"/>
      <c r="I135" s="623"/>
      <c r="J135" s="623"/>
      <c r="K135" s="623"/>
      <c r="L135" s="623"/>
      <c r="M135" s="623"/>
      <c r="N135" s="623"/>
      <c r="O135" s="623"/>
      <c r="P135" s="623"/>
    </row>
    <row r="136" ht="15.6">
      <c r="A136" s="623"/>
      <c r="B136" s="623"/>
      <c r="C136" s="623"/>
      <c r="D136" s="623"/>
      <c r="E136" s="623"/>
      <c r="F136" s="623"/>
      <c r="G136" s="623"/>
      <c r="H136" s="623"/>
      <c r="I136" s="623"/>
      <c r="J136" s="623"/>
      <c r="K136" s="623"/>
      <c r="L136" s="623"/>
      <c r="M136" s="623"/>
      <c r="N136" s="623"/>
      <c r="O136" s="623"/>
      <c r="P136" s="623"/>
    </row>
    <row r="137" ht="15.6">
      <c r="A137" s="623"/>
      <c r="B137" s="623"/>
      <c r="C137" s="623"/>
      <c r="D137" s="623"/>
      <c r="E137" s="623"/>
      <c r="F137" s="623"/>
      <c r="G137" s="623"/>
      <c r="H137" s="623"/>
      <c r="I137" s="623"/>
      <c r="J137" s="623"/>
      <c r="K137" s="623"/>
      <c r="L137" s="623"/>
      <c r="M137" s="623"/>
      <c r="N137" s="623"/>
      <c r="O137" s="623"/>
      <c r="P137" s="623"/>
    </row>
    <row r="138" ht="15.6">
      <c r="A138" s="623"/>
      <c r="B138" s="623"/>
      <c r="C138" s="623"/>
      <c r="D138" s="623"/>
      <c r="E138" s="623"/>
      <c r="F138" s="623"/>
      <c r="G138" s="623"/>
      <c r="H138" s="623"/>
      <c r="I138" s="623"/>
      <c r="J138" s="623"/>
      <c r="K138" s="623"/>
      <c r="L138" s="623"/>
      <c r="M138" s="623"/>
      <c r="N138" s="623"/>
      <c r="O138" s="623"/>
      <c r="P138" s="623"/>
    </row>
    <row r="139" ht="15.6">
      <c r="A139" s="623"/>
      <c r="B139" s="623"/>
      <c r="C139" s="623"/>
      <c r="D139" s="623"/>
      <c r="E139" s="623"/>
      <c r="F139" s="623"/>
      <c r="G139" s="623"/>
      <c r="H139" s="623"/>
      <c r="I139" s="623"/>
      <c r="J139" s="623"/>
      <c r="K139" s="623"/>
      <c r="L139" s="623"/>
      <c r="M139" s="623"/>
      <c r="N139" s="623"/>
      <c r="O139" s="623"/>
      <c r="P139" s="623"/>
    </row>
    <row r="140" ht="15.6">
      <c r="A140" s="623"/>
      <c r="B140" s="623"/>
      <c r="C140" s="623"/>
      <c r="D140" s="623"/>
      <c r="E140" s="623"/>
      <c r="F140" s="623"/>
      <c r="G140" s="623"/>
      <c r="H140" s="623"/>
      <c r="I140" s="623"/>
      <c r="J140" s="623"/>
      <c r="K140" s="623"/>
      <c r="L140" s="623"/>
      <c r="M140" s="623"/>
      <c r="N140" s="623"/>
      <c r="O140" s="623"/>
      <c r="P140" s="623"/>
    </row>
    <row r="141" ht="15.6">
      <c r="A141" s="623"/>
      <c r="B141" s="623"/>
      <c r="C141" s="623"/>
      <c r="D141" s="623"/>
      <c r="E141" s="623"/>
      <c r="F141" s="623"/>
      <c r="G141" s="623"/>
      <c r="H141" s="623"/>
      <c r="I141" s="623"/>
      <c r="J141" s="623"/>
      <c r="K141" s="623"/>
      <c r="L141" s="623"/>
      <c r="M141" s="623"/>
      <c r="N141" s="623"/>
      <c r="O141" s="623"/>
      <c r="P141" s="623"/>
    </row>
    <row r="142" ht="15.6">
      <c r="A142" s="623"/>
      <c r="B142" s="623"/>
      <c r="C142" s="623"/>
      <c r="D142" s="623"/>
      <c r="E142" s="623"/>
      <c r="F142" s="623"/>
      <c r="G142" s="623"/>
      <c r="H142" s="623"/>
      <c r="I142" s="623"/>
      <c r="J142" s="623"/>
      <c r="K142" s="623"/>
      <c r="L142" s="623"/>
      <c r="M142" s="623"/>
      <c r="N142" s="623"/>
      <c r="O142" s="623"/>
      <c r="P142" s="623"/>
    </row>
    <row r="143" ht="15.6">
      <c r="A143" s="623"/>
      <c r="B143" s="623"/>
      <c r="C143" s="623"/>
      <c r="D143" s="623"/>
      <c r="E143" s="623"/>
      <c r="F143" s="623"/>
      <c r="G143" s="623"/>
      <c r="H143" s="623"/>
      <c r="I143" s="623"/>
      <c r="J143" s="623"/>
      <c r="K143" s="623"/>
      <c r="L143" s="623"/>
      <c r="M143" s="623"/>
      <c r="N143" s="623"/>
      <c r="O143" s="623"/>
      <c r="P143" s="623"/>
    </row>
    <row r="144" ht="15.6">
      <c r="A144" s="623"/>
      <c r="B144" s="623"/>
      <c r="C144" s="623"/>
      <c r="D144" s="623"/>
      <c r="E144" s="623"/>
      <c r="F144" s="623"/>
      <c r="G144" s="623"/>
      <c r="H144" s="623"/>
      <c r="I144" s="623"/>
      <c r="J144" s="623"/>
      <c r="K144" s="623"/>
      <c r="L144" s="623"/>
      <c r="M144" s="623"/>
      <c r="N144" s="623"/>
      <c r="O144" s="623"/>
      <c r="P144" s="623"/>
    </row>
    <row r="145" ht="15.6">
      <c r="A145" s="623"/>
      <c r="B145" s="623"/>
      <c r="C145" s="623"/>
      <c r="D145" s="623"/>
      <c r="E145" s="623"/>
      <c r="F145" s="623"/>
      <c r="G145" s="623"/>
      <c r="H145" s="623"/>
      <c r="I145" s="623"/>
      <c r="J145" s="623"/>
      <c r="K145" s="623"/>
      <c r="L145" s="623"/>
      <c r="M145" s="623"/>
      <c r="N145" s="623"/>
      <c r="O145" s="623"/>
      <c r="P145" s="623"/>
    </row>
    <row r="146" ht="15.6">
      <c r="A146" s="623"/>
      <c r="B146" s="623"/>
      <c r="C146" s="623"/>
      <c r="D146" s="623"/>
      <c r="E146" s="623"/>
      <c r="F146" s="623"/>
      <c r="G146" s="623"/>
      <c r="H146" s="623"/>
      <c r="I146" s="623"/>
      <c r="J146" s="623"/>
      <c r="K146" s="623"/>
      <c r="L146" s="623"/>
      <c r="M146" s="623"/>
      <c r="N146" s="623"/>
      <c r="O146" s="623"/>
      <c r="P146" s="623"/>
    </row>
    <row r="147" ht="15.6">
      <c r="A147" s="623"/>
      <c r="B147" s="623"/>
      <c r="C147" s="623"/>
      <c r="D147" s="623"/>
      <c r="E147" s="623"/>
      <c r="F147" s="623"/>
      <c r="G147" s="623"/>
      <c r="H147" s="623"/>
      <c r="I147" s="623"/>
      <c r="J147" s="623"/>
      <c r="K147" s="623"/>
      <c r="L147" s="623"/>
      <c r="M147" s="623"/>
      <c r="N147" s="623"/>
      <c r="O147" s="623"/>
      <c r="P147" s="623"/>
    </row>
    <row r="148" ht="15.6">
      <c r="A148" s="623"/>
      <c r="B148" s="623"/>
      <c r="C148" s="623"/>
      <c r="D148" s="623"/>
      <c r="E148" s="623"/>
      <c r="F148" s="623"/>
      <c r="G148" s="623"/>
      <c r="H148" s="623"/>
      <c r="I148" s="623"/>
      <c r="J148" s="623"/>
      <c r="K148" s="623"/>
      <c r="L148" s="623"/>
      <c r="M148" s="623"/>
      <c r="N148" s="623"/>
      <c r="O148" s="623"/>
      <c r="P148" s="623"/>
    </row>
    <row r="149" ht="15.6">
      <c r="A149" s="623"/>
      <c r="B149" s="623"/>
      <c r="C149" s="623"/>
      <c r="D149" s="623"/>
      <c r="E149" s="623"/>
      <c r="F149" s="623"/>
      <c r="G149" s="623"/>
      <c r="H149" s="623"/>
      <c r="I149" s="623"/>
      <c r="J149" s="623"/>
      <c r="K149" s="623"/>
      <c r="L149" s="623"/>
      <c r="M149" s="623"/>
      <c r="N149" s="623"/>
      <c r="O149" s="623"/>
      <c r="P149" s="623"/>
    </row>
    <row r="150" ht="15.6">
      <c r="A150" s="623"/>
      <c r="B150" s="623"/>
      <c r="C150" s="623"/>
      <c r="D150" s="623"/>
      <c r="E150" s="623"/>
      <c r="F150" s="623"/>
      <c r="G150" s="623"/>
      <c r="H150" s="623"/>
      <c r="I150" s="623"/>
      <c r="J150" s="623"/>
      <c r="K150" s="623"/>
      <c r="L150" s="623"/>
      <c r="M150" s="623"/>
      <c r="N150" s="623"/>
      <c r="O150" s="623"/>
      <c r="P150" s="623"/>
    </row>
    <row r="151" ht="15.6">
      <c r="A151" s="623"/>
      <c r="B151" s="623"/>
      <c r="C151" s="623"/>
      <c r="D151" s="623"/>
      <c r="E151" s="623"/>
      <c r="F151" s="623"/>
      <c r="G151" s="623"/>
      <c r="H151" s="623"/>
      <c r="I151" s="623"/>
      <c r="J151" s="623"/>
      <c r="K151" s="623"/>
      <c r="L151" s="623"/>
      <c r="M151" s="623"/>
      <c r="N151" s="623"/>
      <c r="O151" s="623"/>
      <c r="P151" s="623"/>
    </row>
    <row r="152" ht="15.6">
      <c r="A152" s="623"/>
      <c r="B152" s="623"/>
      <c r="C152" s="623"/>
      <c r="D152" s="623"/>
      <c r="E152" s="623"/>
      <c r="F152" s="623"/>
      <c r="G152" s="623"/>
      <c r="H152" s="623"/>
      <c r="I152" s="623"/>
      <c r="J152" s="623"/>
      <c r="K152" s="623"/>
      <c r="L152" s="623"/>
      <c r="M152" s="623"/>
      <c r="N152" s="623"/>
      <c r="O152" s="623"/>
      <c r="P152" s="623"/>
    </row>
    <row r="153" ht="15.6">
      <c r="A153" s="623"/>
      <c r="B153" s="623"/>
      <c r="C153" s="623"/>
      <c r="D153" s="623"/>
      <c r="E153" s="623"/>
      <c r="F153" s="623"/>
      <c r="G153" s="623"/>
      <c r="H153" s="623"/>
      <c r="I153" s="623"/>
      <c r="J153" s="623"/>
      <c r="K153" s="623"/>
      <c r="L153" s="623"/>
      <c r="M153" s="623"/>
      <c r="N153" s="623"/>
      <c r="O153" s="623"/>
      <c r="P153" s="623"/>
    </row>
    <row r="154" ht="15.6">
      <c r="A154" s="623"/>
      <c r="B154" s="623"/>
      <c r="C154" s="623"/>
      <c r="D154" s="623"/>
      <c r="E154" s="623"/>
      <c r="F154" s="623"/>
      <c r="G154" s="623"/>
      <c r="H154" s="623"/>
      <c r="I154" s="623"/>
      <c r="J154" s="623"/>
      <c r="K154" s="623"/>
      <c r="L154" s="623"/>
      <c r="M154" s="623"/>
      <c r="N154" s="623"/>
      <c r="O154" s="623"/>
      <c r="P154" s="623"/>
    </row>
    <row r="155" ht="15.6">
      <c r="A155" s="623"/>
      <c r="B155" s="623"/>
      <c r="C155" s="623"/>
      <c r="D155" s="623"/>
      <c r="E155" s="623"/>
      <c r="F155" s="623"/>
      <c r="G155" s="623"/>
      <c r="H155" s="623"/>
      <c r="I155" s="623"/>
      <c r="J155" s="623"/>
      <c r="K155" s="623"/>
      <c r="L155" s="623"/>
      <c r="M155" s="623"/>
      <c r="N155" s="623"/>
      <c r="O155" s="623"/>
      <c r="P155" s="623"/>
    </row>
    <row r="156" ht="15.6">
      <c r="A156" s="623"/>
      <c r="B156" s="623"/>
      <c r="C156" s="623"/>
      <c r="D156" s="623"/>
      <c r="E156" s="623"/>
      <c r="F156" s="623"/>
      <c r="G156" s="623"/>
      <c r="H156" s="623"/>
      <c r="I156" s="623"/>
      <c r="J156" s="623"/>
      <c r="K156" s="623"/>
      <c r="L156" s="623"/>
      <c r="M156" s="623"/>
      <c r="N156" s="623"/>
      <c r="O156" s="623"/>
      <c r="P156" s="623"/>
    </row>
    <row r="157" ht="15.6">
      <c r="A157" s="623"/>
      <c r="B157" s="623"/>
      <c r="C157" s="623"/>
      <c r="D157" s="623"/>
      <c r="E157" s="623"/>
      <c r="F157" s="623"/>
      <c r="G157" s="623"/>
      <c r="H157" s="623"/>
      <c r="I157" s="623"/>
      <c r="J157" s="623"/>
      <c r="K157" s="623"/>
      <c r="L157" s="623"/>
      <c r="M157" s="623"/>
      <c r="N157" s="623"/>
      <c r="O157" s="623"/>
      <c r="P157" s="623"/>
    </row>
    <row r="158" ht="15.6">
      <c r="A158" s="623"/>
      <c r="B158" s="623"/>
      <c r="C158" s="623"/>
      <c r="D158" s="623"/>
      <c r="E158" s="623"/>
      <c r="F158" s="623"/>
      <c r="G158" s="623"/>
      <c r="H158" s="623"/>
      <c r="I158" s="623"/>
      <c r="J158" s="623"/>
      <c r="K158" s="623"/>
      <c r="L158" s="623"/>
      <c r="M158" s="623"/>
      <c r="N158" s="623"/>
      <c r="O158" s="623"/>
      <c r="P158" s="623"/>
    </row>
    <row r="159" ht="15.6">
      <c r="A159" s="623"/>
      <c r="B159" s="623"/>
      <c r="C159" s="623"/>
      <c r="D159" s="623"/>
      <c r="E159" s="623"/>
      <c r="F159" s="623"/>
      <c r="G159" s="623"/>
      <c r="H159" s="623"/>
      <c r="I159" s="623"/>
      <c r="J159" s="623"/>
      <c r="K159" s="623"/>
      <c r="L159" s="623"/>
      <c r="M159" s="623"/>
      <c r="N159" s="623"/>
      <c r="O159" s="623"/>
      <c r="P159" s="623"/>
    </row>
    <row r="160" ht="15.6">
      <c r="A160" s="623"/>
      <c r="B160" s="623"/>
      <c r="C160" s="623"/>
      <c r="D160" s="623"/>
      <c r="E160" s="623"/>
      <c r="F160" s="623"/>
      <c r="G160" s="623"/>
      <c r="H160" s="623"/>
      <c r="I160" s="623"/>
      <c r="J160" s="623"/>
      <c r="K160" s="623"/>
      <c r="L160" s="623"/>
      <c r="M160" s="623"/>
      <c r="N160" s="623"/>
      <c r="O160" s="623"/>
      <c r="P160" s="623"/>
    </row>
    <row r="161" ht="15.6">
      <c r="A161" s="623"/>
      <c r="B161" s="623"/>
      <c r="C161" s="623"/>
      <c r="D161" s="623"/>
      <c r="E161" s="623"/>
      <c r="F161" s="623"/>
      <c r="G161" s="623"/>
      <c r="H161" s="623"/>
      <c r="I161" s="623"/>
      <c r="J161" s="623"/>
      <c r="K161" s="623"/>
      <c r="L161" s="623"/>
      <c r="M161" s="623"/>
      <c r="N161" s="623"/>
      <c r="O161" s="623"/>
      <c r="P161" s="623"/>
    </row>
    <row r="162" ht="15.6">
      <c r="A162" s="623"/>
      <c r="B162" s="623"/>
      <c r="C162" s="623"/>
      <c r="D162" s="623"/>
      <c r="E162" s="623"/>
      <c r="F162" s="623"/>
      <c r="G162" s="623"/>
      <c r="H162" s="623"/>
      <c r="I162" s="623"/>
      <c r="J162" s="623"/>
      <c r="K162" s="623"/>
      <c r="L162" s="623"/>
      <c r="M162" s="623"/>
      <c r="N162" s="623"/>
      <c r="O162" s="623"/>
      <c r="P162" s="623"/>
    </row>
    <row r="163" ht="15.6">
      <c r="A163" s="623"/>
      <c r="B163" s="623"/>
      <c r="C163" s="623"/>
      <c r="D163" s="623"/>
      <c r="E163" s="623"/>
      <c r="F163" s="623"/>
      <c r="G163" s="623"/>
      <c r="H163" s="623"/>
      <c r="I163" s="623"/>
      <c r="J163" s="623"/>
      <c r="K163" s="623"/>
      <c r="L163" s="623"/>
      <c r="M163" s="623"/>
      <c r="N163" s="623"/>
      <c r="O163" s="623"/>
      <c r="P163" s="623"/>
    </row>
    <row r="164" ht="15.6">
      <c r="A164" s="623"/>
      <c r="B164" s="623"/>
      <c r="C164" s="623"/>
      <c r="D164" s="623"/>
      <c r="E164" s="623"/>
      <c r="F164" s="623"/>
      <c r="G164" s="623"/>
      <c r="H164" s="623"/>
      <c r="I164" s="623"/>
      <c r="J164" s="623"/>
      <c r="K164" s="623"/>
      <c r="L164" s="623"/>
      <c r="M164" s="623"/>
      <c r="N164" s="623"/>
      <c r="O164" s="623"/>
      <c r="P164" s="623"/>
    </row>
    <row r="165" ht="15.6">
      <c r="A165" s="623"/>
      <c r="B165" s="623"/>
      <c r="C165" s="623"/>
      <c r="D165" s="623"/>
      <c r="E165" s="623"/>
      <c r="F165" s="623"/>
      <c r="G165" s="623"/>
      <c r="H165" s="623"/>
      <c r="I165" s="623"/>
      <c r="J165" s="623"/>
      <c r="K165" s="623"/>
      <c r="L165" s="623"/>
      <c r="M165" s="623"/>
      <c r="N165" s="623"/>
      <c r="O165" s="623"/>
      <c r="P165" s="623"/>
    </row>
    <row r="166" ht="15.6">
      <c r="A166" s="623"/>
      <c r="B166" s="623"/>
      <c r="C166" s="623"/>
      <c r="D166" s="623"/>
      <c r="E166" s="623"/>
      <c r="F166" s="623"/>
      <c r="G166" s="623"/>
      <c r="H166" s="623"/>
      <c r="I166" s="623"/>
      <c r="J166" s="623"/>
      <c r="K166" s="623"/>
      <c r="L166" s="623"/>
      <c r="M166" s="623"/>
      <c r="N166" s="623"/>
      <c r="O166" s="623"/>
      <c r="P166" s="623"/>
    </row>
    <row r="167" ht="15.6">
      <c r="A167" s="623"/>
      <c r="B167" s="623"/>
      <c r="C167" s="623"/>
      <c r="D167" s="623"/>
      <c r="E167" s="623"/>
      <c r="F167" s="623"/>
      <c r="G167" s="623"/>
      <c r="H167" s="623"/>
      <c r="I167" s="623"/>
      <c r="J167" s="623"/>
      <c r="K167" s="623"/>
      <c r="L167" s="623"/>
      <c r="M167" s="623"/>
      <c r="N167" s="623"/>
      <c r="O167" s="623"/>
      <c r="P167" s="623"/>
    </row>
    <row r="168" ht="15.6">
      <c r="A168" s="623"/>
      <c r="B168" s="623"/>
      <c r="C168" s="623"/>
      <c r="D168" s="623"/>
      <c r="E168" s="623"/>
      <c r="F168" s="623"/>
      <c r="G168" s="623"/>
      <c r="H168" s="623"/>
      <c r="I168" s="623"/>
      <c r="J168" s="623"/>
      <c r="K168" s="623"/>
      <c r="L168" s="623"/>
      <c r="M168" s="623"/>
      <c r="N168" s="623"/>
      <c r="O168" s="623"/>
      <c r="P168" s="623"/>
    </row>
    <row r="169" ht="15.6">
      <c r="A169" s="623"/>
      <c r="B169" s="623"/>
      <c r="C169" s="623"/>
      <c r="D169" s="623"/>
      <c r="E169" s="623"/>
      <c r="F169" s="623"/>
      <c r="G169" s="623"/>
      <c r="H169" s="623"/>
      <c r="I169" s="623"/>
      <c r="J169" s="623"/>
      <c r="K169" s="623"/>
      <c r="L169" s="623"/>
      <c r="M169" s="623"/>
      <c r="N169" s="623"/>
      <c r="O169" s="623"/>
      <c r="P169" s="623"/>
    </row>
    <row r="170" ht="15.6">
      <c r="A170" s="623"/>
      <c r="B170" s="623"/>
      <c r="C170" s="623"/>
      <c r="D170" s="623"/>
      <c r="E170" s="623"/>
      <c r="F170" s="623"/>
      <c r="G170" s="623"/>
      <c r="H170" s="623"/>
      <c r="I170" s="623"/>
      <c r="J170" s="623"/>
      <c r="K170" s="623"/>
      <c r="L170" s="623"/>
      <c r="M170" s="623"/>
      <c r="N170" s="623"/>
      <c r="O170" s="623"/>
      <c r="P170" s="623"/>
    </row>
    <row r="171" ht="15.6">
      <c r="A171" s="623"/>
      <c r="B171" s="623"/>
      <c r="C171" s="623"/>
      <c r="D171" s="623"/>
      <c r="E171" s="623"/>
      <c r="F171" s="623"/>
      <c r="G171" s="623"/>
      <c r="H171" s="623"/>
      <c r="I171" s="623"/>
      <c r="J171" s="623"/>
      <c r="K171" s="623"/>
      <c r="L171" s="623"/>
      <c r="M171" s="623"/>
      <c r="N171" s="623"/>
      <c r="O171" s="623"/>
      <c r="P171" s="623"/>
    </row>
    <row r="172" ht="15.6">
      <c r="A172" s="623"/>
      <c r="B172" s="623"/>
      <c r="C172" s="623"/>
      <c r="D172" s="623"/>
      <c r="E172" s="623"/>
      <c r="F172" s="623"/>
      <c r="G172" s="623"/>
      <c r="H172" s="623"/>
      <c r="I172" s="623"/>
      <c r="J172" s="623"/>
      <c r="K172" s="623"/>
      <c r="L172" s="623"/>
      <c r="M172" s="623"/>
      <c r="N172" s="623"/>
      <c r="O172" s="623"/>
      <c r="P172" s="623"/>
    </row>
    <row r="173" ht="15.6">
      <c r="A173" s="623"/>
      <c r="B173" s="623"/>
      <c r="C173" s="623"/>
      <c r="D173" s="623"/>
      <c r="E173" s="623"/>
      <c r="F173" s="623"/>
      <c r="G173" s="623"/>
      <c r="H173" s="623"/>
      <c r="I173" s="623"/>
      <c r="J173" s="623"/>
      <c r="K173" s="623"/>
      <c r="L173" s="623"/>
      <c r="M173" s="623"/>
      <c r="N173" s="623"/>
      <c r="O173" s="623"/>
      <c r="P173" s="623"/>
    </row>
    <row r="174" ht="15.6">
      <c r="A174" s="623"/>
      <c r="B174" s="623"/>
      <c r="C174" s="623"/>
      <c r="D174" s="623"/>
      <c r="E174" s="623"/>
      <c r="F174" s="623"/>
      <c r="G174" s="623"/>
      <c r="H174" s="623"/>
      <c r="I174" s="623"/>
      <c r="J174" s="623"/>
      <c r="K174" s="623"/>
      <c r="L174" s="623"/>
      <c r="M174" s="623"/>
      <c r="N174" s="623"/>
      <c r="O174" s="623"/>
      <c r="P174" s="623"/>
    </row>
    <row r="175" ht="15.6">
      <c r="A175" s="623"/>
      <c r="B175" s="623"/>
      <c r="C175" s="623"/>
      <c r="D175" s="623"/>
      <c r="E175" s="623"/>
      <c r="F175" s="623"/>
      <c r="G175" s="623"/>
      <c r="H175" s="623"/>
      <c r="I175" s="623"/>
      <c r="J175" s="623"/>
      <c r="K175" s="623"/>
      <c r="L175" s="623"/>
      <c r="M175" s="623"/>
      <c r="N175" s="623"/>
      <c r="O175" s="623"/>
      <c r="P175" s="623"/>
    </row>
    <row r="176" ht="15.6">
      <c r="A176" s="623"/>
      <c r="B176" s="623"/>
      <c r="C176" s="623"/>
      <c r="D176" s="623"/>
      <c r="E176" s="623"/>
      <c r="F176" s="623"/>
      <c r="G176" s="623"/>
      <c r="H176" s="623"/>
      <c r="I176" s="623"/>
      <c r="J176" s="623"/>
      <c r="K176" s="623"/>
      <c r="L176" s="623"/>
      <c r="M176" s="623"/>
      <c r="N176" s="623"/>
      <c r="O176" s="623"/>
      <c r="P176" s="623"/>
    </row>
    <row r="177" ht="15.6">
      <c r="A177" s="623"/>
      <c r="B177" s="623"/>
      <c r="C177" s="623"/>
      <c r="D177" s="623"/>
      <c r="E177" s="623"/>
      <c r="F177" s="623"/>
      <c r="G177" s="623"/>
      <c r="H177" s="623"/>
      <c r="I177" s="623"/>
      <c r="J177" s="623"/>
      <c r="K177" s="623"/>
      <c r="L177" s="623"/>
      <c r="M177" s="623"/>
      <c r="N177" s="623"/>
      <c r="O177" s="623"/>
      <c r="P177" s="623"/>
    </row>
    <row r="178" ht="15.6">
      <c r="A178" s="623"/>
      <c r="B178" s="623"/>
      <c r="C178" s="623"/>
      <c r="D178" s="623"/>
      <c r="E178" s="623"/>
      <c r="F178" s="623"/>
      <c r="G178" s="623"/>
      <c r="H178" s="623"/>
      <c r="I178" s="623"/>
      <c r="J178" s="623"/>
      <c r="K178" s="623"/>
      <c r="L178" s="623"/>
      <c r="M178" s="623"/>
      <c r="N178" s="623"/>
      <c r="O178" s="623"/>
      <c r="P178" s="623"/>
    </row>
    <row r="179" ht="15.6">
      <c r="A179" s="623"/>
      <c r="B179" s="623"/>
      <c r="C179" s="623"/>
      <c r="D179" s="623"/>
      <c r="E179" s="623"/>
      <c r="F179" s="623"/>
      <c r="G179" s="623"/>
      <c r="H179" s="623"/>
      <c r="I179" s="623"/>
      <c r="J179" s="623"/>
      <c r="K179" s="623"/>
      <c r="L179" s="623"/>
      <c r="M179" s="623"/>
      <c r="N179" s="623"/>
      <c r="O179" s="623"/>
      <c r="P179" s="623"/>
    </row>
    <row r="180" ht="15.6">
      <c r="A180" s="623"/>
      <c r="B180" s="623"/>
      <c r="C180" s="623"/>
      <c r="D180" s="623"/>
      <c r="E180" s="623"/>
      <c r="F180" s="623"/>
      <c r="G180" s="623"/>
      <c r="H180" s="623"/>
      <c r="I180" s="623"/>
      <c r="J180" s="623"/>
      <c r="K180" s="623"/>
      <c r="L180" s="623"/>
      <c r="M180" s="623"/>
      <c r="N180" s="623"/>
      <c r="O180" s="623"/>
      <c r="P180" s="623"/>
    </row>
    <row r="181" ht="15.6">
      <c r="A181" s="623"/>
      <c r="B181" s="623"/>
      <c r="C181" s="623"/>
      <c r="D181" s="623"/>
      <c r="E181" s="623"/>
      <c r="F181" s="623"/>
      <c r="G181" s="623"/>
      <c r="H181" s="623"/>
      <c r="I181" s="623"/>
      <c r="J181" s="623"/>
      <c r="K181" s="623"/>
      <c r="L181" s="623"/>
      <c r="M181" s="623"/>
      <c r="N181" s="623"/>
      <c r="O181" s="623"/>
      <c r="P181" s="623"/>
    </row>
    <row r="182" ht="15.6">
      <c r="A182" s="623"/>
      <c r="B182" s="623"/>
      <c r="C182" s="623"/>
      <c r="D182" s="623"/>
      <c r="E182" s="623"/>
      <c r="F182" s="623"/>
      <c r="G182" s="623"/>
      <c r="H182" s="623"/>
      <c r="I182" s="623"/>
      <c r="J182" s="623"/>
      <c r="K182" s="623"/>
      <c r="L182" s="623"/>
      <c r="M182" s="623"/>
      <c r="N182" s="623"/>
      <c r="O182" s="623"/>
      <c r="P182" s="623"/>
    </row>
    <row r="183" ht="15.6">
      <c r="A183" s="623"/>
      <c r="B183" s="623"/>
      <c r="C183" s="623"/>
      <c r="D183" s="623"/>
      <c r="E183" s="623"/>
      <c r="F183" s="623"/>
      <c r="G183" s="623"/>
      <c r="H183" s="623"/>
      <c r="I183" s="623"/>
      <c r="J183" s="623"/>
      <c r="K183" s="623"/>
      <c r="L183" s="623"/>
      <c r="M183" s="623"/>
      <c r="N183" s="623"/>
      <c r="O183" s="623"/>
      <c r="P183" s="623"/>
    </row>
    <row r="184" ht="15.6">
      <c r="A184" s="623"/>
      <c r="B184" s="623"/>
      <c r="C184" s="623"/>
      <c r="D184" s="623"/>
      <c r="E184" s="623"/>
      <c r="F184" s="623"/>
      <c r="G184" s="623"/>
      <c r="H184" s="623"/>
      <c r="I184" s="623"/>
      <c r="J184" s="623"/>
      <c r="K184" s="623"/>
      <c r="L184" s="623"/>
      <c r="M184" s="623"/>
      <c r="N184" s="623"/>
      <c r="O184" s="623"/>
      <c r="P184" s="623"/>
    </row>
    <row r="185" ht="15.6">
      <c r="A185" s="623"/>
      <c r="B185" s="623"/>
      <c r="C185" s="623"/>
      <c r="D185" s="623"/>
      <c r="E185" s="623"/>
      <c r="F185" s="623"/>
      <c r="G185" s="623"/>
      <c r="H185" s="623"/>
      <c r="I185" s="623"/>
      <c r="J185" s="623"/>
      <c r="K185" s="623"/>
      <c r="L185" s="623"/>
      <c r="M185" s="623"/>
      <c r="N185" s="623"/>
      <c r="O185" s="623"/>
      <c r="P185" s="623"/>
    </row>
    <row r="186" ht="15.6">
      <c r="A186" s="623"/>
      <c r="B186" s="623"/>
      <c r="C186" s="623"/>
      <c r="D186" s="623"/>
      <c r="E186" s="623"/>
      <c r="F186" s="623"/>
      <c r="G186" s="623"/>
      <c r="H186" s="623"/>
      <c r="I186" s="623"/>
      <c r="J186" s="623"/>
      <c r="K186" s="623"/>
      <c r="L186" s="623"/>
      <c r="M186" s="623"/>
      <c r="N186" s="623"/>
      <c r="O186" s="623"/>
      <c r="P186" s="623"/>
    </row>
    <row r="187" ht="15.6">
      <c r="A187" s="623"/>
      <c r="B187" s="623"/>
      <c r="C187" s="623"/>
      <c r="D187" s="623"/>
      <c r="E187" s="623"/>
      <c r="F187" s="623"/>
      <c r="G187" s="623"/>
      <c r="H187" s="623"/>
      <c r="I187" s="623"/>
      <c r="J187" s="623"/>
      <c r="K187" s="623"/>
      <c r="L187" s="623"/>
      <c r="M187" s="623"/>
      <c r="N187" s="623"/>
      <c r="O187" s="623"/>
      <c r="P187" s="623"/>
    </row>
    <row r="188" ht="15.6">
      <c r="A188" s="623"/>
      <c r="B188" s="623"/>
      <c r="C188" s="623"/>
      <c r="D188" s="623"/>
      <c r="E188" s="623"/>
      <c r="F188" s="623"/>
      <c r="G188" s="623"/>
      <c r="H188" s="623"/>
      <c r="I188" s="623"/>
      <c r="J188" s="623"/>
      <c r="K188" s="623"/>
      <c r="L188" s="623"/>
      <c r="M188" s="623"/>
      <c r="N188" s="623"/>
      <c r="O188" s="623"/>
      <c r="P188" s="623"/>
    </row>
    <row r="189" ht="15.6">
      <c r="A189" s="623"/>
      <c r="B189" s="623"/>
      <c r="C189" s="623"/>
      <c r="D189" s="623"/>
      <c r="E189" s="623"/>
      <c r="F189" s="623"/>
      <c r="G189" s="623"/>
      <c r="H189" s="623"/>
      <c r="I189" s="623"/>
      <c r="J189" s="623"/>
      <c r="K189" s="623"/>
      <c r="L189" s="623"/>
      <c r="M189" s="623"/>
      <c r="N189" s="623"/>
      <c r="O189" s="623"/>
      <c r="P189" s="623"/>
    </row>
    <row r="190" ht="15.6">
      <c r="A190" s="623"/>
      <c r="B190" s="623"/>
      <c r="C190" s="623"/>
      <c r="D190" s="623"/>
      <c r="E190" s="623"/>
      <c r="F190" s="623"/>
      <c r="G190" s="623"/>
      <c r="H190" s="623"/>
      <c r="I190" s="623"/>
      <c r="J190" s="623"/>
      <c r="K190" s="623"/>
      <c r="L190" s="623"/>
      <c r="M190" s="623"/>
      <c r="N190" s="623"/>
      <c r="O190" s="623"/>
      <c r="P190" s="623"/>
    </row>
    <row r="191" ht="15.6">
      <c r="A191" s="623"/>
      <c r="B191" s="623"/>
      <c r="C191" s="623"/>
      <c r="D191" s="623"/>
      <c r="E191" s="623"/>
      <c r="F191" s="623"/>
      <c r="G191" s="623"/>
      <c r="H191" s="623"/>
      <c r="I191" s="623"/>
      <c r="J191" s="623"/>
      <c r="K191" s="623"/>
      <c r="L191" s="623"/>
      <c r="M191" s="623"/>
      <c r="N191" s="623"/>
      <c r="O191" s="623"/>
      <c r="P191" s="623"/>
    </row>
    <row r="192" ht="15.6">
      <c r="A192" s="623"/>
      <c r="B192" s="623"/>
      <c r="C192" s="623"/>
      <c r="D192" s="623"/>
      <c r="E192" s="623"/>
      <c r="F192" s="623"/>
      <c r="G192" s="623"/>
      <c r="H192" s="623"/>
      <c r="I192" s="623"/>
      <c r="J192" s="623"/>
      <c r="K192" s="623"/>
      <c r="L192" s="623"/>
      <c r="M192" s="623"/>
      <c r="N192" s="623"/>
      <c r="O192" s="623"/>
      <c r="P192" s="623"/>
    </row>
    <row r="193" ht="15.6">
      <c r="A193" s="623"/>
      <c r="B193" s="623"/>
      <c r="C193" s="623"/>
      <c r="D193" s="623"/>
      <c r="E193" s="623"/>
      <c r="F193" s="623"/>
      <c r="G193" s="623"/>
      <c r="H193" s="623"/>
      <c r="I193" s="623"/>
      <c r="J193" s="623"/>
      <c r="K193" s="623"/>
      <c r="L193" s="623"/>
      <c r="M193" s="623"/>
      <c r="N193" s="623"/>
      <c r="O193" s="623"/>
      <c r="P193" s="623"/>
    </row>
    <row r="194" ht="15.6">
      <c r="A194" s="623"/>
      <c r="B194" s="623"/>
      <c r="C194" s="623"/>
      <c r="D194" s="623"/>
      <c r="E194" s="623"/>
      <c r="F194" s="623"/>
      <c r="G194" s="623"/>
      <c r="H194" s="623"/>
      <c r="I194" s="623"/>
      <c r="J194" s="623"/>
      <c r="K194" s="623"/>
      <c r="L194" s="623"/>
      <c r="M194" s="623"/>
      <c r="N194" s="623"/>
      <c r="O194" s="623"/>
      <c r="P194" s="623"/>
    </row>
    <row r="195" ht="15.6">
      <c r="A195" s="623"/>
      <c r="B195" s="623"/>
      <c r="C195" s="623"/>
      <c r="D195" s="623"/>
      <c r="E195" s="623"/>
      <c r="F195" s="623"/>
      <c r="G195" s="623"/>
      <c r="H195" s="623"/>
      <c r="I195" s="623"/>
      <c r="J195" s="623"/>
      <c r="K195" s="623"/>
      <c r="L195" s="623"/>
      <c r="M195" s="623"/>
      <c r="N195" s="623"/>
      <c r="O195" s="623"/>
      <c r="P195" s="623"/>
    </row>
    <row r="196" ht="15.6">
      <c r="A196" s="623"/>
      <c r="B196" s="623"/>
      <c r="C196" s="623"/>
      <c r="D196" s="623"/>
      <c r="E196" s="623"/>
      <c r="F196" s="623"/>
      <c r="G196" s="623"/>
      <c r="H196" s="623"/>
      <c r="I196" s="623"/>
      <c r="J196" s="623"/>
      <c r="K196" s="623"/>
      <c r="L196" s="623"/>
      <c r="M196" s="623"/>
      <c r="N196" s="623"/>
      <c r="O196" s="623"/>
      <c r="P196" s="623"/>
    </row>
    <row r="197" ht="15.6">
      <c r="A197" s="623"/>
      <c r="B197" s="623"/>
      <c r="C197" s="623"/>
      <c r="D197" s="623"/>
      <c r="E197" s="623"/>
      <c r="F197" s="623"/>
      <c r="G197" s="623"/>
      <c r="H197" s="623"/>
      <c r="I197" s="623"/>
      <c r="J197" s="623"/>
      <c r="K197" s="623"/>
      <c r="L197" s="623"/>
      <c r="M197" s="623"/>
      <c r="N197" s="623"/>
      <c r="O197" s="623"/>
      <c r="P197" s="623"/>
    </row>
    <row r="198" ht="15.6">
      <c r="A198" s="623"/>
      <c r="B198" s="623"/>
      <c r="C198" s="623"/>
      <c r="D198" s="623"/>
      <c r="E198" s="623"/>
      <c r="F198" s="623"/>
      <c r="G198" s="623"/>
      <c r="H198" s="623"/>
      <c r="I198" s="623"/>
      <c r="J198" s="623"/>
      <c r="K198" s="623"/>
      <c r="L198" s="623"/>
      <c r="M198" s="623"/>
      <c r="N198" s="623"/>
      <c r="O198" s="623"/>
      <c r="P198" s="623"/>
    </row>
    <row r="199" ht="15.6">
      <c r="A199" s="623"/>
      <c r="B199" s="623"/>
      <c r="C199" s="623"/>
      <c r="D199" s="623"/>
      <c r="E199" s="623"/>
      <c r="F199" s="623"/>
      <c r="G199" s="623"/>
      <c r="H199" s="623"/>
      <c r="I199" s="623"/>
      <c r="J199" s="623"/>
      <c r="K199" s="623"/>
      <c r="L199" s="623"/>
      <c r="M199" s="623"/>
      <c r="N199" s="623"/>
      <c r="O199" s="623"/>
      <c r="P199" s="623"/>
    </row>
    <row r="200" ht="15.6">
      <c r="A200" s="623"/>
      <c r="B200" s="623"/>
      <c r="C200" s="623"/>
      <c r="D200" s="623"/>
      <c r="E200" s="623"/>
      <c r="F200" s="623"/>
      <c r="G200" s="623"/>
      <c r="H200" s="623"/>
      <c r="I200" s="623"/>
      <c r="J200" s="623"/>
      <c r="K200" s="623"/>
      <c r="L200" s="623"/>
      <c r="M200" s="623"/>
      <c r="N200" s="623"/>
      <c r="O200" s="623"/>
      <c r="P200" s="623"/>
    </row>
    <row r="201" ht="15.6">
      <c r="A201" s="623"/>
      <c r="B201" s="623"/>
      <c r="C201" s="623"/>
      <c r="D201" s="623"/>
      <c r="E201" s="623"/>
      <c r="F201" s="623"/>
      <c r="G201" s="623"/>
      <c r="H201" s="623"/>
      <c r="I201" s="623"/>
      <c r="J201" s="623"/>
      <c r="K201" s="623"/>
      <c r="L201" s="623"/>
      <c r="M201" s="623"/>
      <c r="N201" s="623"/>
      <c r="O201" s="623"/>
      <c r="P201" s="623"/>
    </row>
    <row r="202" ht="15.6">
      <c r="A202" s="623"/>
      <c r="B202" s="623"/>
      <c r="C202" s="623"/>
      <c r="D202" s="623"/>
      <c r="E202" s="623"/>
      <c r="F202" s="623"/>
      <c r="G202" s="623"/>
      <c r="H202" s="623"/>
      <c r="I202" s="623"/>
      <c r="J202" s="623"/>
      <c r="K202" s="623"/>
      <c r="L202" s="623"/>
      <c r="M202" s="623"/>
      <c r="N202" s="623"/>
      <c r="O202" s="623"/>
      <c r="P202" s="623"/>
    </row>
    <row r="203" ht="15.6">
      <c r="A203" s="623"/>
      <c r="B203" s="623"/>
      <c r="C203" s="623"/>
      <c r="D203" s="623"/>
      <c r="E203" s="623"/>
      <c r="F203" s="623"/>
      <c r="G203" s="623"/>
      <c r="H203" s="623"/>
      <c r="I203" s="623"/>
      <c r="J203" s="623"/>
      <c r="K203" s="623"/>
      <c r="L203" s="623"/>
      <c r="M203" s="623"/>
      <c r="N203" s="623"/>
      <c r="O203" s="623"/>
      <c r="P203" s="623"/>
    </row>
    <row r="204" ht="15.6">
      <c r="A204" s="623"/>
      <c r="B204" s="623"/>
      <c r="C204" s="623"/>
      <c r="D204" s="623"/>
      <c r="E204" s="623"/>
      <c r="F204" s="623"/>
      <c r="G204" s="623"/>
      <c r="H204" s="623"/>
      <c r="I204" s="623"/>
      <c r="J204" s="623"/>
      <c r="K204" s="623"/>
      <c r="L204" s="623"/>
      <c r="M204" s="623"/>
      <c r="N204" s="623"/>
      <c r="O204" s="623"/>
      <c r="P204" s="623"/>
    </row>
    <row r="205" ht="15.6">
      <c r="A205" s="623"/>
      <c r="B205" s="623"/>
      <c r="C205" s="623"/>
      <c r="D205" s="623"/>
      <c r="E205" s="623"/>
      <c r="F205" s="623"/>
      <c r="G205" s="623"/>
      <c r="H205" s="623"/>
      <c r="I205" s="623"/>
      <c r="J205" s="623"/>
      <c r="K205" s="623"/>
      <c r="L205" s="623"/>
      <c r="M205" s="623"/>
      <c r="N205" s="623"/>
      <c r="O205" s="623"/>
      <c r="P205" s="623"/>
    </row>
    <row r="206" ht="15.6">
      <c r="A206" s="623"/>
      <c r="B206" s="623"/>
      <c r="C206" s="623"/>
      <c r="D206" s="623"/>
      <c r="E206" s="623"/>
      <c r="F206" s="623"/>
      <c r="G206" s="623"/>
      <c r="H206" s="623"/>
      <c r="I206" s="623"/>
      <c r="J206" s="623"/>
      <c r="K206" s="623"/>
      <c r="L206" s="623"/>
      <c r="M206" s="623"/>
      <c r="N206" s="623"/>
      <c r="O206" s="623"/>
      <c r="P206" s="623"/>
    </row>
    <row r="207" ht="15.6">
      <c r="A207" s="623"/>
      <c r="B207" s="623"/>
      <c r="C207" s="623"/>
      <c r="D207" s="623"/>
      <c r="E207" s="623"/>
      <c r="F207" s="623"/>
      <c r="G207" s="623"/>
      <c r="H207" s="623"/>
      <c r="I207" s="623"/>
      <c r="J207" s="623"/>
      <c r="K207" s="623"/>
      <c r="L207" s="623"/>
      <c r="M207" s="623"/>
      <c r="N207" s="623"/>
      <c r="O207" s="623"/>
      <c r="P207" s="623"/>
    </row>
    <row r="208" ht="15.6">
      <c r="A208" s="623"/>
      <c r="B208" s="623"/>
      <c r="C208" s="623"/>
      <c r="D208" s="623"/>
      <c r="E208" s="623"/>
      <c r="F208" s="623"/>
      <c r="G208" s="623"/>
      <c r="H208" s="623"/>
      <c r="I208" s="623"/>
      <c r="J208" s="623"/>
      <c r="K208" s="623"/>
      <c r="L208" s="623"/>
      <c r="M208" s="623"/>
      <c r="N208" s="623"/>
      <c r="O208" s="623"/>
      <c r="P208" s="623"/>
    </row>
    <row r="209" ht="15.6">
      <c r="A209" s="623"/>
      <c r="B209" s="623"/>
      <c r="C209" s="623"/>
      <c r="D209" s="623"/>
      <c r="E209" s="623"/>
      <c r="F209" s="623"/>
      <c r="G209" s="623"/>
      <c r="H209" s="623"/>
      <c r="I209" s="623"/>
      <c r="J209" s="623"/>
      <c r="K209" s="623"/>
      <c r="L209" s="623"/>
      <c r="M209" s="623"/>
      <c r="N209" s="623"/>
      <c r="O209" s="623"/>
      <c r="P209" s="623"/>
    </row>
    <row r="210" ht="15.6">
      <c r="A210" s="623"/>
      <c r="B210" s="623"/>
      <c r="C210" s="623"/>
      <c r="D210" s="623"/>
      <c r="E210" s="623"/>
      <c r="F210" s="623"/>
      <c r="G210" s="623"/>
      <c r="H210" s="623"/>
      <c r="I210" s="623"/>
      <c r="J210" s="623"/>
      <c r="K210" s="623"/>
      <c r="L210" s="623"/>
      <c r="M210" s="623"/>
      <c r="N210" s="623"/>
      <c r="O210" s="623"/>
      <c r="P210" s="623"/>
    </row>
    <row r="211" ht="15.6">
      <c r="A211" s="623"/>
      <c r="B211" s="623"/>
      <c r="C211" s="623"/>
      <c r="D211" s="623"/>
      <c r="E211" s="623"/>
      <c r="F211" s="623"/>
      <c r="G211" s="623"/>
      <c r="H211" s="623"/>
      <c r="I211" s="623"/>
      <c r="J211" s="623"/>
      <c r="K211" s="623"/>
      <c r="L211" s="623"/>
      <c r="M211" s="623"/>
      <c r="N211" s="623"/>
      <c r="O211" s="623"/>
      <c r="P211" s="623"/>
    </row>
    <row r="212" ht="15.6">
      <c r="A212" s="623"/>
      <c r="B212" s="623"/>
      <c r="C212" s="623"/>
      <c r="D212" s="623"/>
      <c r="E212" s="623"/>
      <c r="F212" s="623"/>
      <c r="G212" s="623"/>
      <c r="H212" s="623"/>
      <c r="I212" s="623"/>
      <c r="J212" s="623"/>
      <c r="K212" s="623"/>
      <c r="L212" s="623"/>
      <c r="M212" s="623"/>
      <c r="N212" s="623"/>
      <c r="O212" s="623"/>
      <c r="P212" s="623"/>
    </row>
    <row r="213" ht="15.6">
      <c r="A213" s="623"/>
      <c r="B213" s="623"/>
      <c r="C213" s="623"/>
      <c r="D213" s="623"/>
      <c r="E213" s="623"/>
      <c r="F213" s="623"/>
      <c r="G213" s="623"/>
      <c r="H213" s="623"/>
      <c r="I213" s="623"/>
      <c r="J213" s="623"/>
      <c r="K213" s="623"/>
      <c r="L213" s="623"/>
      <c r="M213" s="623"/>
      <c r="N213" s="623"/>
      <c r="O213" s="623"/>
      <c r="P213" s="623"/>
    </row>
    <row r="214" ht="15.6">
      <c r="A214" s="623"/>
      <c r="B214" s="623"/>
      <c r="C214" s="623"/>
      <c r="D214" s="623"/>
      <c r="E214" s="623"/>
      <c r="F214" s="623"/>
      <c r="G214" s="623"/>
      <c r="H214" s="623"/>
      <c r="I214" s="623"/>
      <c r="J214" s="623"/>
      <c r="K214" s="623"/>
      <c r="L214" s="623"/>
      <c r="M214" s="623"/>
      <c r="N214" s="623"/>
      <c r="O214" s="623"/>
      <c r="P214" s="623"/>
    </row>
    <row r="215" ht="15.6">
      <c r="A215" s="623"/>
      <c r="B215" s="623"/>
      <c r="C215" s="623"/>
      <c r="D215" s="623"/>
      <c r="E215" s="623"/>
      <c r="F215" s="623"/>
      <c r="G215" s="623"/>
      <c r="H215" s="623"/>
      <c r="I215" s="623"/>
      <c r="J215" s="623"/>
      <c r="K215" s="623"/>
      <c r="L215" s="623"/>
      <c r="M215" s="623"/>
      <c r="N215" s="623"/>
      <c r="O215" s="623"/>
      <c r="P215" s="623"/>
    </row>
    <row r="216" ht="15.6">
      <c r="A216" s="623"/>
      <c r="B216" s="623"/>
      <c r="C216" s="623"/>
      <c r="D216" s="623"/>
      <c r="E216" s="623"/>
      <c r="F216" s="623"/>
      <c r="G216" s="623"/>
      <c r="H216" s="623"/>
      <c r="I216" s="623"/>
      <c r="J216" s="623"/>
      <c r="K216" s="623"/>
      <c r="L216" s="623"/>
      <c r="M216" s="623"/>
      <c r="N216" s="623"/>
      <c r="O216" s="623"/>
      <c r="P216" s="623"/>
    </row>
    <row r="217" ht="15.6">
      <c r="A217" s="623"/>
      <c r="B217" s="623"/>
      <c r="C217" s="623"/>
      <c r="D217" s="623"/>
      <c r="E217" s="623"/>
      <c r="F217" s="623"/>
      <c r="G217" s="623"/>
      <c r="H217" s="623"/>
      <c r="I217" s="623"/>
      <c r="J217" s="623"/>
      <c r="K217" s="623"/>
      <c r="L217" s="623"/>
      <c r="M217" s="623"/>
      <c r="N217" s="623"/>
      <c r="O217" s="623"/>
      <c r="P217" s="623"/>
    </row>
    <row r="218" ht="15.6">
      <c r="A218" s="623"/>
      <c r="B218" s="623"/>
      <c r="C218" s="623"/>
      <c r="D218" s="623"/>
      <c r="E218" s="623"/>
      <c r="F218" s="623"/>
      <c r="G218" s="623"/>
      <c r="H218" s="623"/>
      <c r="I218" s="623"/>
      <c r="J218" s="623"/>
      <c r="K218" s="623"/>
      <c r="L218" s="623"/>
      <c r="M218" s="623"/>
      <c r="N218" s="623"/>
      <c r="O218" s="623"/>
      <c r="P218" s="623"/>
    </row>
    <row r="219" ht="15.6">
      <c r="A219" s="623"/>
      <c r="B219" s="623"/>
      <c r="C219" s="623"/>
      <c r="D219" s="623"/>
      <c r="E219" s="623"/>
      <c r="F219" s="623"/>
      <c r="G219" s="623"/>
      <c r="H219" s="623"/>
      <c r="I219" s="623"/>
      <c r="J219" s="623"/>
      <c r="K219" s="623"/>
      <c r="L219" s="623"/>
      <c r="M219" s="623"/>
      <c r="N219" s="623"/>
      <c r="O219" s="623"/>
      <c r="P219" s="623"/>
    </row>
    <row r="220" ht="15.6">
      <c r="A220" s="623"/>
      <c r="B220" s="623"/>
      <c r="C220" s="623"/>
      <c r="D220" s="623"/>
      <c r="E220" s="623"/>
      <c r="F220" s="623"/>
      <c r="G220" s="623"/>
      <c r="H220" s="623"/>
      <c r="I220" s="623"/>
      <c r="J220" s="623"/>
      <c r="K220" s="623"/>
      <c r="L220" s="623"/>
      <c r="M220" s="623"/>
      <c r="N220" s="623"/>
      <c r="O220" s="623"/>
      <c r="P220" s="623"/>
    </row>
    <row r="221" ht="15.6">
      <c r="A221" s="623"/>
      <c r="B221" s="623"/>
      <c r="C221" s="623"/>
      <c r="D221" s="623"/>
      <c r="E221" s="623"/>
      <c r="F221" s="623"/>
      <c r="G221" s="623"/>
      <c r="H221" s="623"/>
      <c r="I221" s="623"/>
      <c r="J221" s="623"/>
      <c r="K221" s="623"/>
      <c r="L221" s="623"/>
      <c r="M221" s="623"/>
      <c r="N221" s="623"/>
      <c r="O221" s="623"/>
      <c r="P221" s="623"/>
    </row>
    <row r="222" ht="15.6">
      <c r="A222" s="623"/>
      <c r="B222" s="623"/>
      <c r="C222" s="623"/>
      <c r="D222" s="623"/>
      <c r="E222" s="623"/>
      <c r="F222" s="623"/>
      <c r="G222" s="623"/>
      <c r="H222" s="623"/>
      <c r="I222" s="623"/>
      <c r="J222" s="623"/>
      <c r="K222" s="623"/>
      <c r="L222" s="623"/>
      <c r="M222" s="623"/>
      <c r="N222" s="623"/>
      <c r="O222" s="623"/>
      <c r="P222" s="623"/>
    </row>
    <row r="223" ht="15.6">
      <c r="A223" s="623"/>
      <c r="B223" s="623"/>
      <c r="C223" s="623"/>
      <c r="D223" s="623"/>
      <c r="E223" s="623"/>
      <c r="F223" s="623"/>
      <c r="G223" s="623"/>
      <c r="H223" s="623"/>
      <c r="I223" s="623"/>
      <c r="J223" s="623"/>
      <c r="K223" s="623"/>
      <c r="L223" s="623"/>
      <c r="M223" s="623"/>
      <c r="N223" s="623"/>
      <c r="O223" s="623"/>
      <c r="P223" s="623"/>
    </row>
    <row r="224" ht="15.6">
      <c r="A224" s="623"/>
      <c r="B224" s="623"/>
      <c r="C224" s="623"/>
      <c r="D224" s="623"/>
      <c r="E224" s="623"/>
      <c r="F224" s="623"/>
      <c r="G224" s="623"/>
      <c r="H224" s="623"/>
      <c r="I224" s="623"/>
      <c r="J224" s="623"/>
      <c r="K224" s="623"/>
      <c r="L224" s="623"/>
      <c r="M224" s="623"/>
      <c r="N224" s="623"/>
      <c r="O224" s="623"/>
      <c r="P224" s="623"/>
    </row>
    <row r="225" ht="15.6">
      <c r="A225" s="623"/>
      <c r="B225" s="623"/>
      <c r="C225" s="623"/>
      <c r="D225" s="623"/>
      <c r="E225" s="623"/>
      <c r="F225" s="623"/>
      <c r="G225" s="623"/>
      <c r="H225" s="623"/>
      <c r="I225" s="623"/>
      <c r="J225" s="623"/>
      <c r="K225" s="623"/>
      <c r="L225" s="623"/>
      <c r="M225" s="623"/>
      <c r="N225" s="623"/>
      <c r="O225" s="623"/>
      <c r="P225" s="623"/>
    </row>
    <row r="226" ht="15.6">
      <c r="A226" s="623"/>
      <c r="B226" s="623"/>
      <c r="C226" s="623"/>
      <c r="D226" s="623"/>
      <c r="E226" s="623"/>
      <c r="F226" s="623"/>
      <c r="G226" s="623"/>
      <c r="H226" s="623"/>
      <c r="I226" s="623"/>
      <c r="J226" s="623"/>
      <c r="K226" s="623"/>
      <c r="L226" s="623"/>
      <c r="M226" s="623"/>
      <c r="N226" s="623"/>
      <c r="O226" s="623"/>
      <c r="P226" s="623"/>
    </row>
    <row r="227" ht="15.6">
      <c r="A227" s="623"/>
      <c r="B227" s="623"/>
      <c r="C227" s="623"/>
      <c r="D227" s="623"/>
      <c r="E227" s="623"/>
      <c r="F227" s="623"/>
      <c r="G227" s="623"/>
      <c r="H227" s="623"/>
      <c r="I227" s="623"/>
      <c r="J227" s="623"/>
      <c r="K227" s="623"/>
      <c r="L227" s="623"/>
      <c r="M227" s="623"/>
      <c r="N227" s="623"/>
      <c r="O227" s="623"/>
      <c r="P227" s="623"/>
    </row>
    <row r="228" ht="15.6">
      <c r="A228" s="623"/>
      <c r="B228" s="623"/>
      <c r="C228" s="623"/>
      <c r="D228" s="623"/>
      <c r="E228" s="623"/>
      <c r="F228" s="623"/>
      <c r="G228" s="623"/>
      <c r="H228" s="623"/>
      <c r="I228" s="623"/>
      <c r="J228" s="623"/>
      <c r="K228" s="623"/>
      <c r="L228" s="623"/>
      <c r="M228" s="623"/>
      <c r="N228" s="623"/>
      <c r="O228" s="623"/>
      <c r="P228" s="623"/>
    </row>
    <row r="229" ht="15.6">
      <c r="A229" s="623"/>
      <c r="B229" s="623"/>
      <c r="C229" s="623"/>
      <c r="D229" s="623"/>
      <c r="E229" s="623"/>
      <c r="F229" s="623"/>
      <c r="G229" s="623"/>
      <c r="H229" s="623"/>
      <c r="I229" s="623"/>
      <c r="J229" s="623"/>
      <c r="K229" s="623"/>
      <c r="L229" s="623"/>
      <c r="M229" s="623"/>
      <c r="N229" s="623"/>
      <c r="O229" s="623"/>
      <c r="P229" s="623"/>
    </row>
    <row r="230" ht="15.6">
      <c r="A230" s="623"/>
      <c r="B230" s="623"/>
      <c r="C230" s="623"/>
      <c r="D230" s="623"/>
      <c r="E230" s="623"/>
      <c r="F230" s="623"/>
      <c r="G230" s="623"/>
      <c r="H230" s="623"/>
      <c r="I230" s="623"/>
      <c r="J230" s="623"/>
      <c r="K230" s="623"/>
      <c r="L230" s="623"/>
      <c r="M230" s="623"/>
      <c r="N230" s="623"/>
      <c r="O230" s="623"/>
      <c r="P230" s="623"/>
    </row>
    <row r="231" ht="15.6">
      <c r="A231" s="623"/>
      <c r="B231" s="623"/>
      <c r="C231" s="623"/>
      <c r="D231" s="623"/>
      <c r="E231" s="623"/>
      <c r="F231" s="623"/>
      <c r="G231" s="623"/>
      <c r="H231" s="623"/>
      <c r="I231" s="623"/>
      <c r="J231" s="623"/>
      <c r="K231" s="623"/>
      <c r="L231" s="623"/>
      <c r="M231" s="623"/>
      <c r="N231" s="623"/>
      <c r="O231" s="623"/>
      <c r="P231" s="623"/>
    </row>
    <row r="232" ht="15.6">
      <c r="A232" s="623"/>
      <c r="B232" s="623"/>
      <c r="C232" s="623"/>
      <c r="D232" s="623"/>
      <c r="E232" s="623"/>
      <c r="F232" s="623"/>
      <c r="G232" s="623"/>
      <c r="H232" s="623"/>
      <c r="I232" s="623"/>
      <c r="J232" s="623"/>
      <c r="K232" s="623"/>
      <c r="L232" s="623"/>
      <c r="M232" s="623"/>
      <c r="N232" s="623"/>
      <c r="O232" s="623"/>
      <c r="P232" s="623"/>
    </row>
    <row r="233" ht="15.6">
      <c r="A233" s="623"/>
      <c r="B233" s="623"/>
      <c r="C233" s="623"/>
      <c r="D233" s="623"/>
      <c r="E233" s="623"/>
      <c r="F233" s="623"/>
      <c r="G233" s="623"/>
      <c r="H233" s="623"/>
      <c r="I233" s="623"/>
      <c r="J233" s="623"/>
      <c r="K233" s="623"/>
      <c r="L233" s="623"/>
      <c r="M233" s="623"/>
      <c r="N233" s="623"/>
      <c r="O233" s="623"/>
      <c r="P233" s="623"/>
    </row>
    <row r="234" ht="15.6">
      <c r="A234" s="623"/>
      <c r="B234" s="623"/>
      <c r="C234" s="623"/>
      <c r="D234" s="623"/>
      <c r="E234" s="623"/>
      <c r="F234" s="623"/>
      <c r="G234" s="623"/>
      <c r="H234" s="623"/>
      <c r="I234" s="623"/>
      <c r="J234" s="623"/>
      <c r="K234" s="623"/>
      <c r="L234" s="623"/>
      <c r="M234" s="623"/>
      <c r="N234" s="623"/>
      <c r="O234" s="623"/>
      <c r="P234" s="623"/>
    </row>
    <row r="235" ht="15.6">
      <c r="A235" s="623"/>
      <c r="B235" s="623"/>
      <c r="C235" s="623"/>
      <c r="D235" s="623"/>
      <c r="E235" s="623"/>
      <c r="F235" s="623"/>
      <c r="G235" s="623"/>
      <c r="H235" s="623"/>
      <c r="I235" s="623"/>
      <c r="J235" s="623"/>
      <c r="K235" s="623"/>
      <c r="L235" s="623"/>
      <c r="M235" s="623"/>
      <c r="N235" s="623"/>
      <c r="O235" s="623"/>
      <c r="P235" s="623"/>
    </row>
    <row r="236" ht="15.6">
      <c r="A236" s="623"/>
      <c r="B236" s="623"/>
      <c r="C236" s="623"/>
      <c r="D236" s="623"/>
      <c r="E236" s="623"/>
      <c r="F236" s="623"/>
      <c r="G236" s="623"/>
      <c r="H236" s="623"/>
      <c r="I236" s="623"/>
      <c r="J236" s="623"/>
      <c r="K236" s="623"/>
      <c r="L236" s="623"/>
      <c r="M236" s="623"/>
      <c r="N236" s="623"/>
      <c r="O236" s="623"/>
      <c r="P236" s="623"/>
    </row>
    <row r="237" ht="15.6">
      <c r="A237" s="623"/>
      <c r="B237" s="623"/>
      <c r="C237" s="623"/>
      <c r="D237" s="623"/>
      <c r="E237" s="623"/>
      <c r="F237" s="623"/>
      <c r="G237" s="623"/>
      <c r="H237" s="623"/>
      <c r="I237" s="623"/>
      <c r="J237" s="623"/>
      <c r="K237" s="623"/>
      <c r="L237" s="623"/>
      <c r="M237" s="623"/>
      <c r="N237" s="623"/>
      <c r="O237" s="623"/>
      <c r="P237" s="623"/>
    </row>
    <row r="238" ht="15.6">
      <c r="A238" s="623"/>
      <c r="B238" s="623"/>
      <c r="C238" s="623"/>
      <c r="D238" s="623"/>
      <c r="E238" s="623"/>
      <c r="F238" s="623"/>
      <c r="G238" s="623"/>
      <c r="H238" s="623"/>
      <c r="I238" s="623"/>
      <c r="J238" s="623"/>
      <c r="K238" s="623"/>
      <c r="L238" s="623"/>
      <c r="M238" s="623"/>
      <c r="N238" s="623"/>
      <c r="O238" s="623"/>
      <c r="P238" s="623"/>
    </row>
    <row r="239" ht="15.6">
      <c r="A239" s="623"/>
      <c r="B239" s="623"/>
      <c r="C239" s="623"/>
      <c r="D239" s="623"/>
      <c r="E239" s="623"/>
      <c r="F239" s="623"/>
      <c r="G239" s="623"/>
      <c r="H239" s="623"/>
      <c r="I239" s="623"/>
      <c r="J239" s="623"/>
      <c r="K239" s="623"/>
      <c r="L239" s="623"/>
      <c r="M239" s="623"/>
      <c r="N239" s="623"/>
      <c r="O239" s="623"/>
      <c r="P239" s="623"/>
    </row>
    <row r="240" ht="15.6">
      <c r="A240" s="623"/>
      <c r="B240" s="623"/>
      <c r="C240" s="623"/>
      <c r="D240" s="623"/>
      <c r="E240" s="623"/>
      <c r="F240" s="623"/>
      <c r="G240" s="623"/>
      <c r="H240" s="623"/>
      <c r="I240" s="623"/>
      <c r="J240" s="623"/>
      <c r="K240" s="623"/>
      <c r="L240" s="623"/>
      <c r="M240" s="623"/>
      <c r="N240" s="623"/>
      <c r="O240" s="623"/>
      <c r="P240" s="623"/>
    </row>
    <row r="241" ht="15.6">
      <c r="A241" s="623"/>
      <c r="B241" s="623"/>
      <c r="C241" s="623"/>
      <c r="D241" s="623"/>
      <c r="E241" s="623"/>
      <c r="F241" s="623"/>
      <c r="G241" s="623"/>
      <c r="H241" s="623"/>
      <c r="I241" s="623"/>
      <c r="J241" s="623"/>
      <c r="K241" s="623"/>
      <c r="L241" s="623"/>
      <c r="M241" s="623"/>
      <c r="N241" s="623"/>
      <c r="O241" s="623"/>
      <c r="P241" s="623"/>
    </row>
    <row r="242" ht="15.6">
      <c r="A242" s="623"/>
      <c r="B242" s="623"/>
      <c r="C242" s="623"/>
      <c r="D242" s="623"/>
      <c r="E242" s="623"/>
      <c r="F242" s="623"/>
      <c r="G242" s="623"/>
      <c r="H242" s="623"/>
      <c r="I242" s="623"/>
      <c r="J242" s="623"/>
      <c r="K242" s="623"/>
      <c r="L242" s="623"/>
      <c r="M242" s="623"/>
      <c r="N242" s="623"/>
      <c r="O242" s="623"/>
      <c r="P242" s="623"/>
    </row>
    <row r="243" ht="15.6">
      <c r="A243" s="623"/>
      <c r="B243" s="623"/>
      <c r="C243" s="623"/>
      <c r="D243" s="623"/>
      <c r="E243" s="623"/>
      <c r="F243" s="623"/>
      <c r="G243" s="623"/>
      <c r="H243" s="623"/>
      <c r="I243" s="623"/>
      <c r="J243" s="623"/>
      <c r="K243" s="623"/>
      <c r="L243" s="623"/>
      <c r="M243" s="623"/>
      <c r="N243" s="623"/>
      <c r="O243" s="623"/>
      <c r="P243" s="623"/>
    </row>
    <row r="244" ht="15.6">
      <c r="A244" s="623"/>
      <c r="B244" s="623"/>
      <c r="C244" s="623"/>
      <c r="D244" s="623"/>
      <c r="E244" s="623"/>
      <c r="F244" s="623"/>
      <c r="G244" s="623"/>
      <c r="H244" s="623"/>
      <c r="I244" s="623"/>
      <c r="J244" s="623"/>
      <c r="K244" s="623"/>
      <c r="L244" s="623"/>
      <c r="M244" s="623"/>
      <c r="N244" s="623"/>
      <c r="O244" s="623"/>
      <c r="P244" s="623"/>
    </row>
    <row r="245" ht="15.6">
      <c r="A245" s="623"/>
      <c r="B245" s="623"/>
      <c r="C245" s="623"/>
      <c r="D245" s="623"/>
      <c r="E245" s="623"/>
      <c r="F245" s="623"/>
      <c r="G245" s="623"/>
      <c r="H245" s="623"/>
      <c r="I245" s="623"/>
      <c r="J245" s="623"/>
      <c r="K245" s="623"/>
      <c r="L245" s="623"/>
      <c r="M245" s="623"/>
      <c r="N245" s="623"/>
      <c r="O245" s="623"/>
      <c r="P245" s="623"/>
    </row>
    <row r="246" ht="15.6">
      <c r="A246" s="623"/>
      <c r="B246" s="623"/>
      <c r="C246" s="623"/>
      <c r="D246" s="623"/>
      <c r="E246" s="623"/>
      <c r="F246" s="623"/>
      <c r="G246" s="623"/>
      <c r="H246" s="623"/>
      <c r="I246" s="623"/>
      <c r="J246" s="623"/>
      <c r="K246" s="623"/>
      <c r="L246" s="623"/>
      <c r="M246" s="623"/>
      <c r="N246" s="623"/>
      <c r="O246" s="623"/>
      <c r="P246" s="623"/>
    </row>
    <row r="247" ht="15.6">
      <c r="A247" s="623"/>
      <c r="B247" s="623"/>
      <c r="C247" s="623"/>
      <c r="D247" s="623"/>
      <c r="E247" s="623"/>
      <c r="F247" s="623"/>
      <c r="G247" s="623"/>
      <c r="H247" s="623"/>
      <c r="I247" s="623"/>
      <c r="J247" s="623"/>
      <c r="K247" s="623"/>
      <c r="L247" s="623"/>
      <c r="M247" s="623"/>
      <c r="N247" s="623"/>
      <c r="O247" s="623"/>
      <c r="P247" s="623"/>
    </row>
    <row r="248" ht="15.6">
      <c r="A248" s="623"/>
      <c r="B248" s="623"/>
      <c r="C248" s="623"/>
      <c r="D248" s="623"/>
      <c r="E248" s="623"/>
      <c r="F248" s="623"/>
      <c r="G248" s="623"/>
      <c r="H248" s="623"/>
      <c r="I248" s="623"/>
      <c r="J248" s="623"/>
      <c r="K248" s="623"/>
      <c r="L248" s="623"/>
      <c r="M248" s="623"/>
      <c r="N248" s="623"/>
      <c r="O248" s="623"/>
      <c r="P248" s="623"/>
    </row>
    <row r="249" ht="15.6">
      <c r="A249" s="623"/>
      <c r="B249" s="623"/>
      <c r="C249" s="623"/>
      <c r="D249" s="623"/>
      <c r="E249" s="623"/>
      <c r="F249" s="623"/>
      <c r="G249" s="623"/>
      <c r="H249" s="623"/>
      <c r="I249" s="623"/>
      <c r="J249" s="623"/>
      <c r="K249" s="623"/>
      <c r="L249" s="623"/>
      <c r="M249" s="623"/>
      <c r="N249" s="623"/>
      <c r="O249" s="623"/>
      <c r="P249" s="623"/>
    </row>
    <row r="250" ht="15.6">
      <c r="A250" s="623"/>
      <c r="B250" s="623"/>
      <c r="C250" s="623"/>
      <c r="D250" s="623"/>
      <c r="E250" s="623"/>
      <c r="F250" s="623"/>
      <c r="G250" s="623"/>
      <c r="H250" s="623"/>
      <c r="I250" s="623"/>
      <c r="J250" s="623"/>
      <c r="K250" s="623"/>
      <c r="L250" s="623"/>
      <c r="M250" s="623"/>
      <c r="N250" s="623"/>
      <c r="O250" s="623"/>
      <c r="P250" s="623"/>
    </row>
    <row r="251" ht="15.6">
      <c r="A251" s="623"/>
      <c r="B251" s="623"/>
      <c r="C251" s="623"/>
      <c r="D251" s="623"/>
      <c r="E251" s="623"/>
      <c r="F251" s="623"/>
      <c r="G251" s="623"/>
      <c r="H251" s="623"/>
      <c r="I251" s="623"/>
      <c r="J251" s="623"/>
      <c r="K251" s="623"/>
      <c r="L251" s="623"/>
      <c r="M251" s="623"/>
      <c r="N251" s="623"/>
      <c r="O251" s="623"/>
      <c r="P251" s="623"/>
    </row>
    <row r="252" ht="15.6">
      <c r="A252" s="623"/>
      <c r="B252" s="623"/>
      <c r="C252" s="623"/>
      <c r="D252" s="623"/>
      <c r="E252" s="623"/>
      <c r="F252" s="623"/>
      <c r="G252" s="623"/>
      <c r="H252" s="623"/>
      <c r="I252" s="623"/>
      <c r="J252" s="623"/>
      <c r="K252" s="623"/>
      <c r="L252" s="623"/>
      <c r="M252" s="623"/>
      <c r="N252" s="623"/>
      <c r="O252" s="623"/>
      <c r="P252" s="623"/>
    </row>
    <row r="253" ht="15.6">
      <c r="A253" s="623"/>
      <c r="B253" s="623"/>
      <c r="C253" s="623"/>
      <c r="D253" s="623"/>
      <c r="E253" s="623"/>
      <c r="F253" s="623"/>
      <c r="G253" s="623"/>
      <c r="H253" s="623"/>
      <c r="I253" s="623"/>
      <c r="J253" s="623"/>
      <c r="K253" s="623"/>
      <c r="L253" s="623"/>
      <c r="M253" s="623"/>
      <c r="N253" s="623"/>
      <c r="O253" s="623"/>
      <c r="P253" s="623"/>
    </row>
    <row r="254" ht="15.6">
      <c r="A254" s="623"/>
      <c r="B254" s="623"/>
      <c r="C254" s="623"/>
      <c r="D254" s="623"/>
      <c r="E254" s="623"/>
      <c r="F254" s="623"/>
      <c r="G254" s="623"/>
      <c r="H254" s="623"/>
      <c r="I254" s="623"/>
      <c r="J254" s="623"/>
      <c r="K254" s="623"/>
      <c r="L254" s="623"/>
      <c r="M254" s="623"/>
      <c r="N254" s="623"/>
      <c r="O254" s="623"/>
      <c r="P254" s="623"/>
    </row>
    <row r="255" ht="15.6">
      <c r="A255" s="623"/>
      <c r="B255" s="623"/>
      <c r="C255" s="623"/>
      <c r="D255" s="623"/>
      <c r="E255" s="623"/>
      <c r="F255" s="623"/>
      <c r="G255" s="623"/>
      <c r="H255" s="623"/>
      <c r="I255" s="623"/>
      <c r="J255" s="623"/>
      <c r="K255" s="623"/>
      <c r="L255" s="623"/>
      <c r="M255" s="623"/>
      <c r="N255" s="623"/>
      <c r="O255" s="623"/>
      <c r="P255" s="623"/>
    </row>
    <row r="256" ht="15.6">
      <c r="A256" s="623"/>
      <c r="B256" s="623"/>
      <c r="C256" s="623"/>
      <c r="D256" s="623"/>
      <c r="E256" s="623"/>
      <c r="F256" s="623"/>
      <c r="G256" s="623"/>
      <c r="H256" s="623"/>
      <c r="I256" s="623"/>
      <c r="J256" s="623"/>
      <c r="K256" s="623"/>
      <c r="L256" s="623"/>
      <c r="M256" s="623"/>
      <c r="N256" s="623"/>
      <c r="O256" s="623"/>
      <c r="P256" s="623"/>
    </row>
    <row r="257" ht="15.6">
      <c r="A257" s="623"/>
      <c r="B257" s="623"/>
      <c r="C257" s="623"/>
      <c r="D257" s="623"/>
      <c r="E257" s="623"/>
      <c r="F257" s="623"/>
      <c r="G257" s="623"/>
      <c r="H257" s="623"/>
      <c r="I257" s="623"/>
      <c r="J257" s="623"/>
      <c r="K257" s="623"/>
      <c r="L257" s="623"/>
      <c r="M257" s="623"/>
      <c r="N257" s="623"/>
      <c r="O257" s="623"/>
      <c r="P257" s="623"/>
    </row>
    <row r="258" ht="15.6">
      <c r="A258" s="623"/>
      <c r="B258" s="623"/>
      <c r="C258" s="623"/>
      <c r="D258" s="623"/>
      <c r="E258" s="623"/>
      <c r="F258" s="623"/>
      <c r="G258" s="623"/>
      <c r="H258" s="623"/>
      <c r="I258" s="623"/>
      <c r="J258" s="623"/>
      <c r="K258" s="623"/>
      <c r="L258" s="623"/>
      <c r="M258" s="623"/>
      <c r="N258" s="623"/>
      <c r="O258" s="623"/>
      <c r="P258" s="623"/>
    </row>
    <row r="259" ht="15.6">
      <c r="A259" s="623"/>
      <c r="B259" s="623"/>
      <c r="C259" s="623"/>
      <c r="D259" s="623"/>
      <c r="E259" s="623"/>
      <c r="F259" s="623"/>
      <c r="G259" s="623"/>
      <c r="H259" s="623"/>
      <c r="I259" s="623"/>
      <c r="J259" s="623"/>
      <c r="K259" s="623"/>
      <c r="L259" s="623"/>
      <c r="M259" s="623"/>
      <c r="N259" s="623"/>
      <c r="O259" s="623"/>
      <c r="P259" s="623"/>
    </row>
    <row r="260" ht="15.6">
      <c r="A260" s="623"/>
      <c r="B260" s="623"/>
      <c r="C260" s="623"/>
      <c r="D260" s="623"/>
      <c r="E260" s="623"/>
      <c r="F260" s="623"/>
      <c r="G260" s="623"/>
      <c r="H260" s="623"/>
      <c r="I260" s="623"/>
      <c r="J260" s="623"/>
      <c r="K260" s="623"/>
      <c r="L260" s="623"/>
      <c r="M260" s="623"/>
      <c r="N260" s="623"/>
      <c r="O260" s="623"/>
      <c r="P260" s="623"/>
    </row>
    <row r="261" ht="15.6">
      <c r="A261" s="623"/>
      <c r="B261" s="623"/>
      <c r="C261" s="623"/>
      <c r="D261" s="623"/>
      <c r="E261" s="623"/>
      <c r="F261" s="623"/>
      <c r="G261" s="623"/>
      <c r="H261" s="623"/>
      <c r="I261" s="623"/>
      <c r="J261" s="623"/>
      <c r="K261" s="623"/>
      <c r="L261" s="623"/>
      <c r="M261" s="623"/>
      <c r="N261" s="623"/>
      <c r="O261" s="623"/>
      <c r="P261" s="623"/>
    </row>
    <row r="262" ht="15.6">
      <c r="A262" s="623"/>
      <c r="B262" s="623"/>
      <c r="C262" s="623"/>
      <c r="D262" s="623"/>
      <c r="E262" s="623"/>
      <c r="F262" s="623"/>
      <c r="G262" s="623"/>
      <c r="H262" s="623"/>
      <c r="I262" s="623"/>
      <c r="J262" s="623"/>
      <c r="K262" s="623"/>
      <c r="L262" s="623"/>
      <c r="M262" s="623"/>
      <c r="N262" s="623"/>
      <c r="O262" s="623"/>
      <c r="P262" s="623"/>
    </row>
    <row r="263" ht="15.6">
      <c r="A263" s="623"/>
      <c r="B263" s="623"/>
      <c r="C263" s="623"/>
      <c r="D263" s="623"/>
      <c r="E263" s="623"/>
      <c r="F263" s="623"/>
      <c r="G263" s="623"/>
      <c r="H263" s="623"/>
      <c r="I263" s="623"/>
      <c r="J263" s="623"/>
      <c r="K263" s="623"/>
      <c r="L263" s="623"/>
      <c r="M263" s="623"/>
      <c r="N263" s="623"/>
      <c r="O263" s="623"/>
      <c r="P263" s="623"/>
    </row>
    <row r="264" ht="15.6">
      <c r="A264" s="623"/>
      <c r="B264" s="623"/>
      <c r="C264" s="623"/>
      <c r="D264" s="623"/>
      <c r="E264" s="623"/>
      <c r="F264" s="623"/>
      <c r="G264" s="623"/>
      <c r="H264" s="623"/>
      <c r="I264" s="623"/>
      <c r="J264" s="623"/>
      <c r="K264" s="623"/>
      <c r="L264" s="623"/>
      <c r="M264" s="623"/>
      <c r="N264" s="623"/>
      <c r="O264" s="623"/>
      <c r="P264" s="623"/>
    </row>
    <row r="265" ht="15.6">
      <c r="A265" s="623"/>
      <c r="B265" s="623"/>
      <c r="C265" s="623"/>
      <c r="D265" s="623"/>
      <c r="E265" s="623"/>
      <c r="F265" s="623"/>
      <c r="G265" s="623"/>
      <c r="H265" s="623"/>
      <c r="I265" s="623"/>
      <c r="J265" s="623"/>
      <c r="K265" s="623"/>
      <c r="L265" s="623"/>
      <c r="M265" s="623"/>
      <c r="N265" s="623"/>
      <c r="O265" s="623"/>
      <c r="P265" s="623"/>
    </row>
    <row r="266" ht="15.6">
      <c r="A266" s="623"/>
      <c r="B266" s="623"/>
      <c r="C266" s="623"/>
      <c r="D266" s="623"/>
      <c r="E266" s="623"/>
      <c r="F266" s="623"/>
      <c r="G266" s="623"/>
      <c r="H266" s="623"/>
      <c r="I266" s="623"/>
      <c r="J266" s="623"/>
      <c r="K266" s="623"/>
      <c r="L266" s="623"/>
      <c r="M266" s="623"/>
      <c r="N266" s="623"/>
      <c r="O266" s="623"/>
      <c r="P266" s="623"/>
    </row>
    <row r="267" ht="15.6">
      <c r="A267" s="623"/>
      <c r="B267" s="623"/>
      <c r="C267" s="623"/>
      <c r="D267" s="623"/>
      <c r="E267" s="623"/>
      <c r="F267" s="623"/>
      <c r="G267" s="623"/>
      <c r="H267" s="623"/>
      <c r="I267" s="623"/>
      <c r="J267" s="623"/>
      <c r="K267" s="623"/>
      <c r="L267" s="623"/>
      <c r="M267" s="623"/>
      <c r="N267" s="623"/>
      <c r="O267" s="623"/>
      <c r="P267" s="623"/>
    </row>
    <row r="268" ht="15.6">
      <c r="A268" s="623"/>
      <c r="B268" s="623"/>
      <c r="C268" s="623"/>
      <c r="D268" s="623"/>
      <c r="E268" s="623"/>
      <c r="F268" s="623"/>
      <c r="G268" s="623"/>
      <c r="H268" s="623"/>
      <c r="I268" s="623"/>
      <c r="J268" s="623"/>
      <c r="K268" s="623"/>
      <c r="L268" s="623"/>
      <c r="M268" s="623"/>
      <c r="N268" s="623"/>
      <c r="O268" s="623"/>
      <c r="P268" s="623"/>
    </row>
    <row r="269" ht="15.6">
      <c r="A269" s="623"/>
      <c r="B269" s="623"/>
      <c r="C269" s="623"/>
      <c r="D269" s="623"/>
      <c r="E269" s="623"/>
      <c r="F269" s="623"/>
      <c r="G269" s="623"/>
      <c r="H269" s="623"/>
      <c r="I269" s="623"/>
      <c r="J269" s="623"/>
      <c r="K269" s="623"/>
      <c r="L269" s="623"/>
      <c r="M269" s="623"/>
      <c r="N269" s="623"/>
      <c r="O269" s="623"/>
      <c r="P269" s="623"/>
    </row>
    <row r="270" ht="15.6">
      <c r="A270" s="623"/>
      <c r="B270" s="623"/>
      <c r="C270" s="623"/>
      <c r="D270" s="623"/>
      <c r="E270" s="623"/>
      <c r="F270" s="623"/>
      <c r="G270" s="623"/>
      <c r="H270" s="623"/>
      <c r="I270" s="623"/>
      <c r="J270" s="623"/>
      <c r="K270" s="623"/>
      <c r="L270" s="623"/>
      <c r="M270" s="623"/>
      <c r="N270" s="623"/>
      <c r="O270" s="623"/>
      <c r="P270" s="623"/>
    </row>
    <row r="271" ht="15.6">
      <c r="A271" s="623"/>
      <c r="B271" s="623"/>
      <c r="C271" s="623"/>
      <c r="D271" s="623"/>
      <c r="E271" s="623"/>
      <c r="F271" s="623"/>
      <c r="G271" s="623"/>
      <c r="H271" s="623"/>
      <c r="I271" s="623"/>
      <c r="J271" s="623"/>
      <c r="K271" s="623"/>
      <c r="L271" s="623"/>
      <c r="M271" s="623"/>
      <c r="N271" s="623"/>
      <c r="O271" s="623"/>
      <c r="P271" s="623"/>
    </row>
    <row r="272" ht="15.6">
      <c r="A272" s="623"/>
      <c r="B272" s="623"/>
      <c r="C272" s="623"/>
      <c r="D272" s="623"/>
      <c r="E272" s="623"/>
      <c r="F272" s="623"/>
      <c r="G272" s="623"/>
      <c r="H272" s="623"/>
      <c r="I272" s="623"/>
      <c r="J272" s="623"/>
      <c r="K272" s="623"/>
      <c r="L272" s="623"/>
      <c r="M272" s="623"/>
      <c r="N272" s="623"/>
      <c r="O272" s="623"/>
      <c r="P272" s="623"/>
    </row>
    <row r="273" ht="15.6">
      <c r="A273" s="623"/>
      <c r="B273" s="623"/>
      <c r="C273" s="623"/>
      <c r="D273" s="623"/>
      <c r="E273" s="623"/>
      <c r="F273" s="623"/>
      <c r="G273" s="623"/>
      <c r="H273" s="623"/>
      <c r="I273" s="623"/>
      <c r="J273" s="623"/>
      <c r="K273" s="623"/>
      <c r="L273" s="623"/>
      <c r="M273" s="623"/>
      <c r="N273" s="623"/>
      <c r="O273" s="623"/>
      <c r="P273" s="623"/>
    </row>
    <row r="274" ht="15.6">
      <c r="A274" s="623"/>
      <c r="B274" s="623"/>
      <c r="C274" s="623"/>
      <c r="D274" s="623"/>
      <c r="E274" s="623"/>
      <c r="F274" s="623"/>
      <c r="G274" s="623"/>
      <c r="H274" s="623"/>
      <c r="I274" s="623"/>
      <c r="J274" s="623"/>
      <c r="K274" s="623"/>
      <c r="L274" s="623"/>
      <c r="M274" s="623"/>
      <c r="N274" s="623"/>
      <c r="O274" s="623"/>
      <c r="P274" s="623"/>
    </row>
    <row r="275" ht="15.6">
      <c r="A275" s="623"/>
      <c r="B275" s="623"/>
      <c r="C275" s="623"/>
      <c r="D275" s="623"/>
      <c r="E275" s="623"/>
      <c r="F275" s="623"/>
      <c r="G275" s="623"/>
      <c r="H275" s="623"/>
      <c r="I275" s="623"/>
      <c r="J275" s="623"/>
      <c r="K275" s="623"/>
      <c r="L275" s="623"/>
      <c r="M275" s="623"/>
      <c r="N275" s="623"/>
      <c r="O275" s="623"/>
      <c r="P275" s="623"/>
    </row>
    <row r="276" ht="15.6">
      <c r="A276" s="623"/>
      <c r="B276" s="623"/>
      <c r="C276" s="623"/>
      <c r="D276" s="623"/>
      <c r="E276" s="623"/>
      <c r="F276" s="623"/>
      <c r="G276" s="623"/>
      <c r="H276" s="623"/>
      <c r="I276" s="623"/>
      <c r="J276" s="623"/>
      <c r="K276" s="623"/>
      <c r="L276" s="623"/>
      <c r="M276" s="623"/>
      <c r="N276" s="623"/>
      <c r="O276" s="623"/>
      <c r="P276" s="623"/>
    </row>
    <row r="277" ht="15.6">
      <c r="A277" s="623"/>
      <c r="B277" s="623"/>
      <c r="C277" s="623"/>
      <c r="D277" s="623"/>
      <c r="E277" s="623"/>
      <c r="F277" s="623"/>
      <c r="G277" s="623"/>
      <c r="H277" s="623"/>
      <c r="I277" s="623"/>
      <c r="J277" s="623"/>
      <c r="K277" s="623"/>
      <c r="L277" s="623"/>
      <c r="M277" s="623"/>
      <c r="N277" s="623"/>
      <c r="O277" s="623"/>
      <c r="P277" s="623"/>
    </row>
    <row r="278" ht="15.6">
      <c r="A278" s="623"/>
      <c r="B278" s="623"/>
      <c r="C278" s="623"/>
      <c r="D278" s="623"/>
      <c r="E278" s="623"/>
      <c r="F278" s="623"/>
      <c r="G278" s="623"/>
      <c r="H278" s="623"/>
      <c r="I278" s="623"/>
      <c r="J278" s="623"/>
      <c r="K278" s="623"/>
      <c r="L278" s="623"/>
      <c r="M278" s="623"/>
      <c r="N278" s="623"/>
      <c r="O278" s="623"/>
      <c r="P278" s="623"/>
    </row>
    <row r="279" ht="15.6">
      <c r="A279" s="623"/>
      <c r="B279" s="623"/>
      <c r="C279" s="623"/>
      <c r="D279" s="623"/>
      <c r="E279" s="623"/>
      <c r="F279" s="623"/>
      <c r="G279" s="623"/>
      <c r="H279" s="623"/>
      <c r="I279" s="623"/>
      <c r="J279" s="623"/>
      <c r="K279" s="623"/>
      <c r="L279" s="623"/>
      <c r="M279" s="623"/>
      <c r="N279" s="623"/>
      <c r="O279" s="623"/>
      <c r="P279" s="623"/>
    </row>
    <row r="280" ht="15.6">
      <c r="A280" s="623"/>
      <c r="B280" s="623"/>
      <c r="C280" s="623"/>
      <c r="D280" s="623"/>
      <c r="E280" s="623"/>
      <c r="F280" s="623"/>
      <c r="G280" s="623"/>
      <c r="H280" s="623"/>
      <c r="I280" s="623"/>
      <c r="J280" s="623"/>
      <c r="K280" s="623"/>
      <c r="L280" s="623"/>
      <c r="M280" s="623"/>
      <c r="N280" s="623"/>
      <c r="O280" s="623"/>
      <c r="P280" s="623"/>
    </row>
    <row r="281" ht="15.6">
      <c r="A281" s="623"/>
      <c r="B281" s="623"/>
      <c r="C281" s="623"/>
      <c r="D281" s="623"/>
      <c r="E281" s="623"/>
      <c r="F281" s="623"/>
      <c r="G281" s="623"/>
      <c r="H281" s="623"/>
      <c r="I281" s="623"/>
      <c r="J281" s="623"/>
      <c r="K281" s="623"/>
      <c r="L281" s="623"/>
      <c r="M281" s="623"/>
      <c r="N281" s="623"/>
      <c r="O281" s="623"/>
      <c r="P281" s="623"/>
    </row>
    <row r="282" ht="15.6">
      <c r="A282" s="623"/>
      <c r="B282" s="623"/>
      <c r="C282" s="623"/>
      <c r="D282" s="623"/>
      <c r="E282" s="623"/>
      <c r="F282" s="623"/>
      <c r="G282" s="623"/>
      <c r="H282" s="623"/>
      <c r="I282" s="623"/>
      <c r="J282" s="623"/>
      <c r="K282" s="623"/>
      <c r="L282" s="623"/>
      <c r="M282" s="623"/>
      <c r="N282" s="623"/>
      <c r="O282" s="623"/>
      <c r="P282" s="623"/>
    </row>
    <row r="283" ht="15.6">
      <c r="A283" s="623"/>
      <c r="B283" s="623"/>
      <c r="C283" s="623"/>
      <c r="D283" s="623"/>
      <c r="E283" s="623"/>
      <c r="F283" s="623"/>
      <c r="G283" s="623"/>
      <c r="H283" s="623"/>
      <c r="I283" s="623"/>
      <c r="J283" s="623"/>
      <c r="K283" s="623"/>
      <c r="L283" s="623"/>
      <c r="M283" s="623"/>
      <c r="N283" s="623"/>
      <c r="O283" s="623"/>
      <c r="P283" s="623"/>
    </row>
    <row r="284" ht="15.6">
      <c r="A284" s="623"/>
      <c r="B284" s="623"/>
      <c r="C284" s="623"/>
      <c r="D284" s="623"/>
      <c r="E284" s="623"/>
      <c r="F284" s="623"/>
      <c r="G284" s="623"/>
      <c r="H284" s="623"/>
      <c r="I284" s="623"/>
      <c r="J284" s="623"/>
      <c r="K284" s="623"/>
      <c r="L284" s="623"/>
      <c r="M284" s="623"/>
      <c r="N284" s="623"/>
      <c r="O284" s="623"/>
      <c r="P284" s="623"/>
    </row>
    <row r="285" ht="15.6">
      <c r="A285" s="623"/>
      <c r="B285" s="623"/>
      <c r="C285" s="623"/>
      <c r="D285" s="623"/>
      <c r="E285" s="623"/>
      <c r="F285" s="623"/>
      <c r="G285" s="623"/>
      <c r="H285" s="623"/>
      <c r="I285" s="623"/>
      <c r="J285" s="623"/>
      <c r="K285" s="623"/>
      <c r="L285" s="623"/>
      <c r="M285" s="623"/>
      <c r="N285" s="623"/>
      <c r="O285" s="623"/>
      <c r="P285" s="623"/>
    </row>
    <row r="286" ht="15.6">
      <c r="A286" s="623"/>
      <c r="B286" s="623"/>
      <c r="C286" s="623"/>
      <c r="D286" s="623"/>
      <c r="E286" s="623"/>
      <c r="F286" s="623"/>
      <c r="G286" s="623"/>
      <c r="H286" s="623"/>
      <c r="I286" s="623"/>
      <c r="J286" s="623"/>
      <c r="K286" s="623"/>
      <c r="L286" s="623"/>
      <c r="M286" s="623"/>
      <c r="N286" s="623"/>
      <c r="O286" s="623"/>
      <c r="P286" s="623"/>
    </row>
    <row r="287" ht="15.6">
      <c r="A287" s="623"/>
      <c r="B287" s="623"/>
      <c r="C287" s="623"/>
      <c r="D287" s="623"/>
      <c r="E287" s="623"/>
      <c r="F287" s="623"/>
      <c r="G287" s="623"/>
      <c r="H287" s="623"/>
      <c r="I287" s="623"/>
      <c r="J287" s="623"/>
      <c r="K287" s="623"/>
      <c r="L287" s="623"/>
      <c r="M287" s="623"/>
      <c r="N287" s="623"/>
      <c r="O287" s="623"/>
      <c r="P287" s="623"/>
    </row>
    <row r="288" ht="15.6">
      <c r="A288" s="623"/>
      <c r="B288" s="623"/>
      <c r="C288" s="623"/>
      <c r="D288" s="623"/>
      <c r="E288" s="623"/>
      <c r="F288" s="623"/>
      <c r="G288" s="623"/>
      <c r="H288" s="623"/>
      <c r="I288" s="623"/>
      <c r="J288" s="623"/>
      <c r="K288" s="623"/>
      <c r="L288" s="623"/>
      <c r="M288" s="623"/>
      <c r="N288" s="623"/>
      <c r="O288" s="623"/>
      <c r="P288" s="623"/>
    </row>
    <row r="289" ht="15.6">
      <c r="A289" s="623"/>
      <c r="B289" s="623"/>
      <c r="C289" s="623"/>
      <c r="D289" s="623"/>
      <c r="E289" s="623"/>
      <c r="F289" s="623"/>
      <c r="G289" s="623"/>
      <c r="H289" s="623"/>
      <c r="I289" s="623"/>
      <c r="J289" s="623"/>
      <c r="K289" s="623"/>
      <c r="L289" s="623"/>
      <c r="M289" s="623"/>
      <c r="N289" s="623"/>
      <c r="O289" s="623"/>
      <c r="P289" s="623"/>
    </row>
    <row r="290" ht="15.6">
      <c r="A290" s="623"/>
      <c r="B290" s="623"/>
      <c r="C290" s="623"/>
      <c r="D290" s="623"/>
      <c r="E290" s="623"/>
      <c r="F290" s="623"/>
      <c r="G290" s="623"/>
      <c r="H290" s="623"/>
      <c r="I290" s="623"/>
      <c r="J290" s="623"/>
      <c r="K290" s="623"/>
      <c r="L290" s="623"/>
      <c r="M290" s="623"/>
      <c r="N290" s="623"/>
      <c r="O290" s="623"/>
      <c r="P290" s="623"/>
    </row>
    <row r="291" ht="15.6">
      <c r="A291" s="623"/>
      <c r="B291" s="623"/>
      <c r="C291" s="623"/>
      <c r="D291" s="623"/>
      <c r="E291" s="623"/>
      <c r="F291" s="623"/>
      <c r="G291" s="623"/>
      <c r="H291" s="623"/>
      <c r="I291" s="623"/>
      <c r="J291" s="623"/>
      <c r="K291" s="623"/>
      <c r="L291" s="623"/>
      <c r="M291" s="623"/>
      <c r="N291" s="623"/>
      <c r="O291" s="623"/>
      <c r="P291" s="623"/>
    </row>
    <row r="292" ht="15.6">
      <c r="A292" s="623"/>
      <c r="B292" s="623"/>
      <c r="C292" s="623"/>
      <c r="D292" s="623"/>
      <c r="E292" s="623"/>
      <c r="F292" s="623"/>
      <c r="G292" s="623"/>
      <c r="H292" s="623"/>
      <c r="I292" s="623"/>
      <c r="J292" s="623"/>
      <c r="K292" s="623"/>
      <c r="L292" s="623"/>
      <c r="M292" s="623"/>
      <c r="N292" s="623"/>
      <c r="O292" s="623"/>
      <c r="P292" s="623"/>
    </row>
    <row r="293" ht="15.6">
      <c r="A293" s="623"/>
      <c r="B293" s="623"/>
      <c r="C293" s="623"/>
      <c r="D293" s="623"/>
      <c r="E293" s="623"/>
      <c r="F293" s="623"/>
      <c r="G293" s="623"/>
      <c r="H293" s="623"/>
      <c r="I293" s="623"/>
      <c r="J293" s="623"/>
      <c r="K293" s="623"/>
      <c r="L293" s="623"/>
      <c r="M293" s="623"/>
      <c r="N293" s="623"/>
      <c r="O293" s="623"/>
      <c r="P293" s="623"/>
    </row>
    <row r="294" ht="15.6">
      <c r="A294" s="623"/>
      <c r="B294" s="623"/>
      <c r="C294" s="623"/>
      <c r="D294" s="623"/>
      <c r="E294" s="623"/>
      <c r="F294" s="623"/>
      <c r="G294" s="623"/>
      <c r="H294" s="623"/>
      <c r="I294" s="623"/>
      <c r="J294" s="623"/>
      <c r="K294" s="623"/>
      <c r="L294" s="623"/>
      <c r="M294" s="623"/>
      <c r="N294" s="623"/>
      <c r="O294" s="623"/>
      <c r="P294" s="623"/>
    </row>
    <row r="295" ht="15.6">
      <c r="F295" s="623"/>
      <c r="G295" s="623"/>
      <c r="H295" s="623"/>
      <c r="I295" s="623"/>
      <c r="J295" s="623"/>
      <c r="K295" s="623"/>
      <c r="L295" s="623"/>
      <c r="M295" s="623"/>
      <c r="N295" s="623"/>
      <c r="O295" s="623"/>
      <c r="P295" s="623"/>
    </row>
    <row r="296" ht="15.6">
      <c r="F296" s="623"/>
      <c r="G296" s="623"/>
      <c r="H296" s="623"/>
      <c r="I296" s="623"/>
      <c r="J296" s="623"/>
      <c r="K296" s="623"/>
      <c r="L296" s="623"/>
      <c r="M296" s="623"/>
      <c r="N296" s="623"/>
      <c r="O296" s="623"/>
      <c r="P296" s="623"/>
    </row>
  </sheetData>
  <mergeCells count="33">
    <mergeCell ref="A2:E2"/>
    <mergeCell ref="A3:E3"/>
    <mergeCell ref="A4:E4"/>
    <mergeCell ref="B5:E5"/>
    <mergeCell ref="G5:J5"/>
    <mergeCell ref="A6:E6"/>
    <mergeCell ref="A7:E7"/>
    <mergeCell ref="A10:E10"/>
    <mergeCell ref="A11:A15"/>
    <mergeCell ref="B11:B15"/>
    <mergeCell ref="C11:C15"/>
    <mergeCell ref="D11:D15"/>
    <mergeCell ref="E11:E15"/>
    <mergeCell ref="I13:J15"/>
    <mergeCell ref="B18:D18"/>
    <mergeCell ref="A23:D23"/>
    <mergeCell ref="A25:D25"/>
    <mergeCell ref="A27:E27"/>
    <mergeCell ref="A28:A33"/>
    <mergeCell ref="B28:B33"/>
    <mergeCell ref="C28:C33"/>
    <mergeCell ref="D28:D33"/>
    <mergeCell ref="E28:E33"/>
    <mergeCell ref="A35:D35"/>
    <mergeCell ref="A36:D36"/>
    <mergeCell ref="A37:B37"/>
    <mergeCell ref="A42:D42"/>
    <mergeCell ref="A43:D43"/>
    <mergeCell ref="G43:H46"/>
    <mergeCell ref="A48:B48"/>
    <mergeCell ref="A49:B49"/>
    <mergeCell ref="A52:B52"/>
    <mergeCell ref="A53:B53"/>
  </mergeCells>
  <printOptions headings="0" gridLines="0"/>
  <pageMargins left="0.38000000000000006" right="0.18000000000000005" top="0.38000000000000006" bottom="0.29999999999999999" header="0.29999999999999999" footer="0.29999999999999999"/>
  <pageSetup paperSize="9" scale="86" fitToWidth="1" fitToHeight="0" pageOrder="downThenOver" orientation="portrait" usePrinterDefaults="1" blackAndWhite="0" draft="0" cellComments="none" useFirstPageNumber="0" errors="displayed" horizontalDpi="600" verticalDpi="600" copies="1"/>
  <headerFooter/>
  <drawing r:id="rId3"/>
  <legacyDrawing r:id="rId4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9" zoomScale="93" workbookViewId="0">
      <selection activeCell="H33" activeCellId="0" sqref="H33"/>
    </sheetView>
  </sheetViews>
  <sheetFormatPr defaultColWidth="8.88671875" defaultRowHeight="14.25"/>
  <cols>
    <col customWidth="1" min="1" max="1" style="711" width="7.6640625"/>
    <col customWidth="1" min="2" max="2" style="711" width="38.6640625"/>
    <col customWidth="1" min="3" max="4" style="711" width="29.88671875"/>
    <col customWidth="1" min="5" max="5" style="711" width="14.6640625"/>
    <col min="6" max="6" style="711" width="8.88671875"/>
    <col customWidth="1" min="7" max="7" style="711" width="14.44140625"/>
    <col customWidth="1" min="8" max="8" style="711" width="28.109375"/>
    <col customWidth="1" min="9" max="9" style="711" width="26.88671875"/>
    <col min="10" max="11" style="711" width="8.88671875"/>
    <col customWidth="1" min="12" max="12" style="711" width="24.88671875"/>
    <col min="13" max="16384" style="711" width="8.88671875"/>
  </cols>
  <sheetData>
    <row r="1" ht="15">
      <c r="A1" s="712"/>
      <c r="B1" s="712"/>
      <c r="C1" s="712"/>
      <c r="D1" s="712"/>
      <c r="E1" s="712"/>
      <c r="F1" s="712"/>
      <c r="G1" s="712"/>
      <c r="H1" s="712"/>
      <c r="I1" s="712"/>
      <c r="J1" s="712"/>
      <c r="K1" s="712"/>
      <c r="L1" s="712"/>
      <c r="M1" s="712"/>
      <c r="N1" s="712"/>
      <c r="O1" s="712"/>
      <c r="P1" s="712"/>
    </row>
    <row r="2" ht="15">
      <c r="A2" s="713" t="s">
        <v>1384</v>
      </c>
      <c r="B2" s="713"/>
      <c r="C2" s="713"/>
      <c r="D2" s="713"/>
      <c r="E2" s="713"/>
      <c r="F2" s="712"/>
      <c r="G2" s="712"/>
      <c r="H2" s="712"/>
      <c r="I2" s="712"/>
      <c r="J2" s="712"/>
      <c r="K2" s="712"/>
      <c r="L2" s="712"/>
      <c r="M2" s="712"/>
      <c r="N2" s="712"/>
      <c r="O2" s="712"/>
      <c r="P2" s="712"/>
    </row>
    <row r="3" ht="15">
      <c r="A3" s="713" t="s">
        <v>1276</v>
      </c>
      <c r="B3" s="713"/>
      <c r="C3" s="713"/>
      <c r="D3" s="713"/>
      <c r="E3" s="713"/>
      <c r="F3" s="712"/>
      <c r="G3" s="712"/>
      <c r="H3" s="712"/>
      <c r="I3" s="712"/>
      <c r="J3" s="712"/>
      <c r="K3" s="712"/>
      <c r="L3" s="712"/>
      <c r="M3" s="712"/>
      <c r="N3" s="712"/>
      <c r="O3" s="712"/>
      <c r="P3" s="712"/>
    </row>
    <row r="4" ht="15">
      <c r="A4" s="714"/>
      <c r="B4" s="714"/>
      <c r="C4" s="714"/>
      <c r="D4" s="714"/>
      <c r="E4" s="714"/>
      <c r="F4" s="712"/>
      <c r="G4" s="712"/>
      <c r="H4" s="712"/>
      <c r="I4" s="712"/>
      <c r="J4" s="712"/>
      <c r="K4" s="712"/>
      <c r="L4" s="712"/>
      <c r="M4" s="712"/>
      <c r="N4" s="712"/>
      <c r="O4" s="712"/>
      <c r="P4" s="712"/>
    </row>
    <row r="5" ht="50.399999999999999" customHeight="1">
      <c r="A5" s="715" t="s">
        <v>1319</v>
      </c>
      <c r="B5" s="716" t="str">
        <f>'титул '!K14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</c>
      <c r="C5" s="716"/>
      <c r="D5" s="716"/>
      <c r="E5" s="716"/>
      <c r="F5" s="717"/>
      <c r="G5" s="718" t="str">
        <f>IF(G10&lt;&gt;0,"В П И Ш И     Н О М Е Р А    А К Т О В"," ")</f>
        <v xml:space="preserve">В П И Ш И     Н О М Е Р А    А К Т О В</v>
      </c>
      <c r="H5" s="718"/>
      <c r="I5" s="718"/>
      <c r="J5" s="718"/>
      <c r="K5" s="717"/>
      <c r="L5" s="717"/>
      <c r="M5" s="712"/>
      <c r="N5" s="712"/>
      <c r="O5" s="712"/>
      <c r="P5" s="712"/>
    </row>
    <row r="6" ht="15">
      <c r="A6" s="719"/>
      <c r="B6" s="719"/>
      <c r="C6" s="719"/>
      <c r="D6" s="719"/>
      <c r="E6" s="719"/>
      <c r="F6" s="712"/>
      <c r="G6" s="712"/>
      <c r="H6" s="712"/>
      <c r="I6" s="712"/>
      <c r="J6" s="712"/>
      <c r="K6" s="712"/>
      <c r="L6" s="720" t="s">
        <v>1385</v>
      </c>
      <c r="M6" s="712"/>
      <c r="N6" s="712"/>
      <c r="O6" s="712"/>
      <c r="P6" s="712"/>
    </row>
    <row r="7" ht="15">
      <c r="A7" s="712"/>
      <c r="B7" s="712"/>
      <c r="C7" s="712"/>
      <c r="D7" s="712"/>
      <c r="E7" s="712"/>
      <c r="F7" s="712"/>
      <c r="G7" s="712"/>
      <c r="H7" s="712"/>
      <c r="I7" s="712"/>
      <c r="J7" s="712"/>
      <c r="K7" s="712"/>
      <c r="L7" s="721" t="s">
        <v>1277</v>
      </c>
      <c r="M7" s="712"/>
      <c r="N7" s="712"/>
      <c r="O7" s="712"/>
      <c r="P7" s="712"/>
    </row>
    <row r="8" ht="20.25" customHeight="1">
      <c r="A8" s="722" t="s">
        <v>1320</v>
      </c>
      <c r="B8" s="722" t="s">
        <v>1282</v>
      </c>
      <c r="C8" s="722" t="s">
        <v>1283</v>
      </c>
      <c r="D8" s="722" t="s">
        <v>1256</v>
      </c>
      <c r="E8" s="722" t="s">
        <v>1257</v>
      </c>
      <c r="F8" s="712"/>
      <c r="G8" s="712">
        <v>0.84999999999999998</v>
      </c>
      <c r="H8" s="712"/>
      <c r="I8" s="723" t="s">
        <v>1386</v>
      </c>
      <c r="J8" s="712"/>
      <c r="K8" s="712"/>
      <c r="L8" s="721" t="s">
        <v>1258</v>
      </c>
      <c r="M8" s="712"/>
      <c r="N8" s="712"/>
      <c r="O8" s="712"/>
      <c r="P8" s="712"/>
    </row>
    <row r="9" ht="66.75" customHeight="1">
      <c r="A9" s="724"/>
      <c r="B9" s="725"/>
      <c r="C9" s="726" t="s">
        <v>1286</v>
      </c>
      <c r="D9" s="725"/>
      <c r="E9" s="724"/>
      <c r="F9" s="712"/>
      <c r="G9" s="727" t="s">
        <v>1281</v>
      </c>
      <c r="H9" s="712" t="s">
        <v>1278</v>
      </c>
      <c r="I9" s="728" t="s">
        <v>1387</v>
      </c>
      <c r="J9" s="712"/>
      <c r="K9" s="712"/>
      <c r="L9" s="721" t="s">
        <v>1388</v>
      </c>
      <c r="M9" s="712"/>
      <c r="N9" s="712"/>
      <c r="O9" s="712"/>
      <c r="P9" s="712"/>
    </row>
    <row r="10" ht="25.949999999999999" customHeight="1">
      <c r="A10" s="729">
        <v>1</v>
      </c>
      <c r="B10" s="729" t="str">
        <f>CONCATENATE("Комплексные инженерно-геодезические изыскания по  строительству ",G9," площадью ",G10, " га. Полевые работы.")</f>
        <v xml:space="preserve">Комплексные инженерно-геодезические изыскания по  строительству ВЛЗ-10кВ и ВЛИ-0,4кВ площадью 0.6 га. Полевые работы.</v>
      </c>
      <c r="C10" s="730" t="s">
        <v>1389</v>
      </c>
      <c r="D10" s="731" t="str">
        <f>CONCATENATE("3284 х 1,55 х ",G10,"х ",,G8)</f>
        <v xml:space="preserve">3284 х 1,55 х 0.6х 0.85</v>
      </c>
      <c r="E10" s="732">
        <f>3284*1.55*G10*0.85</f>
        <v>2596.002</v>
      </c>
      <c r="F10" s="712"/>
      <c r="G10" s="733">
        <v>0.59999999999999998</v>
      </c>
      <c r="H10" s="712" t="s">
        <v>1390</v>
      </c>
      <c r="I10" s="712"/>
      <c r="J10" s="712"/>
      <c r="K10" s="712"/>
      <c r="L10" s="734" t="s">
        <v>1281</v>
      </c>
      <c r="M10" s="712"/>
      <c r="N10" s="712"/>
      <c r="O10" s="712"/>
      <c r="P10" s="712"/>
    </row>
    <row r="11" ht="51.75">
      <c r="A11" s="729"/>
      <c r="B11" s="729"/>
      <c r="C11" s="730" t="s">
        <v>1391</v>
      </c>
      <c r="D11" s="731"/>
      <c r="E11" s="732"/>
      <c r="F11" s="712"/>
      <c r="G11" s="735">
        <v>1.5</v>
      </c>
      <c r="H11" s="712" t="s">
        <v>1284</v>
      </c>
      <c r="I11" s="736" t="s">
        <v>1285</v>
      </c>
      <c r="J11" s="712"/>
      <c r="K11" s="712"/>
      <c r="L11" s="712"/>
      <c r="M11" s="712"/>
      <c r="N11" s="712"/>
      <c r="O11" s="712"/>
      <c r="P11" s="712"/>
    </row>
    <row r="12" ht="15">
      <c r="A12" s="729"/>
      <c r="B12" s="729"/>
      <c r="C12" s="730" t="s">
        <v>1392</v>
      </c>
      <c r="D12" s="731"/>
      <c r="E12" s="732"/>
      <c r="F12" s="712"/>
      <c r="G12" s="712"/>
      <c r="H12" s="712"/>
      <c r="I12" s="712"/>
      <c r="J12" s="712"/>
      <c r="K12" s="712"/>
      <c r="L12" s="737">
        <v>1.5</v>
      </c>
      <c r="M12" s="738" t="s">
        <v>1287</v>
      </c>
      <c r="N12" s="712"/>
      <c r="O12" s="712"/>
      <c r="P12" s="712"/>
    </row>
    <row r="13" ht="15">
      <c r="A13" s="729"/>
      <c r="B13" s="729"/>
      <c r="C13" s="730"/>
      <c r="D13" s="731"/>
      <c r="E13" s="732"/>
      <c r="F13" s="712"/>
      <c r="G13" s="712"/>
      <c r="H13" s="712"/>
      <c r="I13" s="712"/>
      <c r="J13" s="712"/>
      <c r="K13" s="712"/>
      <c r="L13" s="739">
        <v>1.2</v>
      </c>
      <c r="M13" s="740" t="s">
        <v>1289</v>
      </c>
      <c r="N13" s="712"/>
      <c r="O13" s="712"/>
      <c r="P13" s="712"/>
    </row>
    <row r="14" ht="15">
      <c r="A14" s="726">
        <v>2</v>
      </c>
      <c r="B14" s="726" t="s">
        <v>1292</v>
      </c>
      <c r="C14" s="741" t="s">
        <v>1288</v>
      </c>
      <c r="D14" s="741" t="str">
        <f>CONCATENATE("1067 х ",G10," х 1,2")</f>
        <v xml:space="preserve">1067 х 0.6 х 1,2</v>
      </c>
      <c r="E14" s="742">
        <f>1067*G10*F14</f>
        <v>768.2399999999999</v>
      </c>
      <c r="F14" s="712">
        <v>1.2</v>
      </c>
      <c r="G14" s="712"/>
      <c r="H14" s="712"/>
      <c r="I14" s="712"/>
      <c r="J14" s="712"/>
      <c r="K14" s="712"/>
      <c r="L14" s="743">
        <v>1.1000000000000001</v>
      </c>
      <c r="M14" s="744" t="s">
        <v>1290</v>
      </c>
      <c r="N14" s="712"/>
      <c r="O14" s="712"/>
      <c r="P14" s="712"/>
    </row>
    <row r="15" ht="15">
      <c r="A15" s="729"/>
      <c r="B15" s="729"/>
      <c r="C15" s="730" t="s">
        <v>1295</v>
      </c>
      <c r="D15" s="745"/>
      <c r="E15" s="732"/>
      <c r="F15" s="712"/>
      <c r="G15" s="712"/>
      <c r="H15" s="712"/>
      <c r="I15" s="712"/>
      <c r="J15" s="712"/>
      <c r="K15" s="712"/>
      <c r="M15" s="712"/>
      <c r="N15" s="712"/>
      <c r="O15" s="712"/>
      <c r="P15" s="712"/>
    </row>
    <row r="16" ht="15">
      <c r="A16" s="729"/>
      <c r="B16" s="729"/>
      <c r="C16" s="730" t="s">
        <v>1391</v>
      </c>
      <c r="D16" s="745"/>
      <c r="E16" s="732"/>
      <c r="F16" s="712"/>
      <c r="G16" s="712" t="s">
        <v>1291</v>
      </c>
      <c r="H16" s="712"/>
      <c r="I16" s="712" t="str">
        <f>CONCATENATE("(",E10,"+",E18,")")</f>
        <v>(2596.002+356.95)</v>
      </c>
      <c r="J16" s="712"/>
      <c r="K16" s="712"/>
      <c r="M16" s="712"/>
      <c r="N16" s="712"/>
      <c r="O16" s="712"/>
      <c r="P16" s="712"/>
    </row>
    <row r="17" ht="15">
      <c r="A17" s="746"/>
      <c r="B17" s="747"/>
      <c r="C17" s="748" t="s">
        <v>1393</v>
      </c>
      <c r="D17" s="749"/>
      <c r="E17" s="750"/>
      <c r="F17" s="712"/>
      <c r="G17" s="712"/>
      <c r="H17" s="712"/>
      <c r="I17" s="712"/>
      <c r="J17" s="712"/>
      <c r="K17" s="712"/>
      <c r="M17" s="712"/>
      <c r="N17" s="712"/>
      <c r="O17" s="712"/>
      <c r="P17" s="712"/>
    </row>
    <row r="18" ht="17.25">
      <c r="A18" s="751">
        <v>3</v>
      </c>
      <c r="B18" s="752" t="s">
        <v>1299</v>
      </c>
      <c r="C18" s="753" t="str">
        <f>CONCATENATE("Табл. 4 §",G18)</f>
        <v xml:space="preserve">Табл. 4 §3</v>
      </c>
      <c r="D18" s="752" t="str">
        <f>CONCATENATE(ROUND(E10,2)," х ",I18)</f>
        <v xml:space="preserve">2596 х 0.1375</v>
      </c>
      <c r="E18" s="754">
        <f>ROUND(E10*I18,2)</f>
        <v>356.94999999999999</v>
      </c>
      <c r="F18" s="712"/>
      <c r="G18" s="727">
        <v>3</v>
      </c>
      <c r="H18" s="712" t="s">
        <v>1293</v>
      </c>
      <c r="I18" s="712">
        <v>0.13750000000000001</v>
      </c>
      <c r="J18" s="737" t="s">
        <v>1294</v>
      </c>
      <c r="K18" s="755"/>
      <c r="L18" s="756"/>
      <c r="M18" s="712" t="s">
        <v>1394</v>
      </c>
      <c r="N18" s="712"/>
      <c r="O18" s="712"/>
      <c r="P18" s="712"/>
    </row>
    <row r="19" ht="18" hidden="1">
      <c r="A19" s="726">
        <v>4</v>
      </c>
      <c r="B19" s="757" t="s">
        <v>1301</v>
      </c>
      <c r="C19" s="758" t="str">
        <f>CONCATENATE("Табл. 5 §",G19)</f>
        <v xml:space="preserve">Табл. 5 §1</v>
      </c>
      <c r="D19" s="757" t="str">
        <f>CONCATENATE(I16," х ",I19)</f>
        <v xml:space="preserve">(2596.002+356.95) х 0.14</v>
      </c>
      <c r="E19" s="759">
        <f>658.74*0</f>
        <v>0</v>
      </c>
      <c r="F19" s="712"/>
      <c r="G19" s="727">
        <v>1</v>
      </c>
      <c r="H19" s="712" t="s">
        <v>1296</v>
      </c>
      <c r="I19" s="712">
        <v>0.14000000000000001</v>
      </c>
      <c r="J19" s="743" t="s">
        <v>1297</v>
      </c>
      <c r="K19" s="760"/>
      <c r="L19" s="761"/>
      <c r="M19" s="712"/>
      <c r="N19" s="712"/>
      <c r="O19" s="712"/>
      <c r="P19" s="712"/>
    </row>
    <row r="20" ht="30">
      <c r="A20" s="726">
        <v>5</v>
      </c>
      <c r="B20" s="757" t="s">
        <v>1303</v>
      </c>
      <c r="C20" s="762" t="str">
        <f>CONCATENATE("пункт 13 общих указаний                           ","к=",G20)</f>
        <v xml:space="preserve">пункт 13 общих указаний                           к=2</v>
      </c>
      <c r="D20" s="757" t="str">
        <f>CONCATENATE(I16," х ",0.06, " х ",G20)</f>
        <v xml:space="preserve">(2596.002+356.95) х 0.06 х 2</v>
      </c>
      <c r="E20" s="763">
        <f>ROUND((E10+E18)*0.06*G20,2)</f>
        <v>354.35000000000002</v>
      </c>
      <c r="F20" s="712"/>
      <c r="G20" s="764">
        <v>2</v>
      </c>
      <c r="H20" s="712" t="s">
        <v>1298</v>
      </c>
      <c r="I20" s="765">
        <v>0.14000000000000001</v>
      </c>
      <c r="J20" s="712"/>
      <c r="K20" s="712"/>
      <c r="M20" s="712"/>
      <c r="N20" s="712"/>
      <c r="O20" s="712"/>
      <c r="P20" s="712"/>
    </row>
    <row r="21" ht="15">
      <c r="A21" s="729"/>
      <c r="B21" s="752"/>
      <c r="C21" s="752"/>
      <c r="D21" s="752"/>
      <c r="E21" s="766"/>
      <c r="F21" s="712"/>
      <c r="G21" s="712"/>
      <c r="H21" s="712"/>
      <c r="I21" s="712"/>
      <c r="J21" s="712"/>
      <c r="K21" s="737">
        <v>2.5</v>
      </c>
      <c r="L21" s="738" t="s">
        <v>1300</v>
      </c>
      <c r="M21" s="712"/>
      <c r="N21" s="712"/>
      <c r="O21" s="712"/>
      <c r="P21" s="712"/>
    </row>
    <row r="22" ht="15">
      <c r="A22" s="729"/>
      <c r="B22" s="752"/>
      <c r="C22" s="752"/>
      <c r="D22" s="752"/>
      <c r="E22" s="766"/>
      <c r="F22" s="712"/>
      <c r="G22" s="712"/>
      <c r="H22" s="712"/>
      <c r="I22" s="767"/>
      <c r="J22" s="712"/>
      <c r="K22" s="739">
        <v>2</v>
      </c>
      <c r="L22" s="740" t="s">
        <v>1302</v>
      </c>
      <c r="N22" s="712"/>
      <c r="O22" s="712"/>
      <c r="P22" s="712"/>
    </row>
    <row r="23" ht="15">
      <c r="A23" s="751"/>
      <c r="B23" s="758" t="s">
        <v>1306</v>
      </c>
      <c r="C23" s="758"/>
      <c r="D23" s="758"/>
      <c r="E23" s="759">
        <f>ROUND(E10+E14+E18+E20+E19,2)</f>
        <v>4075.54</v>
      </c>
      <c r="F23" s="712"/>
      <c r="G23" s="712"/>
      <c r="H23" s="712"/>
      <c r="K23" s="743">
        <v>1.5</v>
      </c>
      <c r="L23" s="744" t="s">
        <v>1304</v>
      </c>
      <c r="N23" s="712"/>
      <c r="O23" s="712"/>
      <c r="P23" s="712"/>
    </row>
    <row r="24" ht="15">
      <c r="A24" s="729">
        <v>6</v>
      </c>
      <c r="B24" s="768" t="s">
        <v>1307</v>
      </c>
      <c r="C24" s="752" t="s">
        <v>1308</v>
      </c>
      <c r="D24" s="752" t="str">
        <f>CONCATENATE(E23," х ",G30)</f>
        <v xml:space="preserve">4075.54 х 6.26</v>
      </c>
      <c r="E24" s="766">
        <f>ROUND(E23*G30,2)</f>
        <v>25512.880000000001</v>
      </c>
      <c r="F24" s="712"/>
      <c r="G24" s="769" t="s">
        <v>1305</v>
      </c>
      <c r="H24" s="769"/>
      <c r="K24" s="712"/>
      <c r="N24" s="712"/>
      <c r="O24" s="712"/>
      <c r="P24" s="712"/>
    </row>
    <row r="25" ht="15">
      <c r="A25" s="729"/>
      <c r="B25" s="768" t="str">
        <f t="shared" ref="B25:B26" si="14">CONCATENATE(H29)</f>
        <v xml:space="preserve">за IV кв. 2024г</v>
      </c>
      <c r="C25" s="752" t="s">
        <v>1310</v>
      </c>
      <c r="D25" s="752"/>
      <c r="E25" s="766"/>
      <c r="F25" s="712"/>
      <c r="G25" s="769"/>
      <c r="H25" s="769"/>
      <c r="K25" s="712"/>
      <c r="L25" s="712"/>
      <c r="M25" s="712"/>
      <c r="N25" s="712"/>
      <c r="O25" s="712"/>
      <c r="P25" s="712"/>
    </row>
    <row r="26" ht="32.399999999999999" customHeight="1">
      <c r="A26" s="729"/>
      <c r="B26" s="768" t="str">
        <f t="shared" si="14"/>
        <v>к=6,26</v>
      </c>
      <c r="C26" s="752" t="s">
        <v>1395</v>
      </c>
      <c r="D26" s="752"/>
      <c r="E26" s="752"/>
      <c r="F26" s="712"/>
      <c r="G26" s="769"/>
      <c r="H26" s="769"/>
      <c r="I26" s="770"/>
      <c r="J26" s="712"/>
      <c r="K26" s="712"/>
      <c r="L26" s="712"/>
      <c r="M26" s="712"/>
      <c r="N26" s="712"/>
      <c r="O26" s="712"/>
      <c r="P26" s="712"/>
    </row>
    <row r="27" ht="15">
      <c r="A27" s="751"/>
      <c r="B27" s="771" t="s">
        <v>1313</v>
      </c>
      <c r="C27" s="771"/>
      <c r="D27" s="771"/>
      <c r="E27" s="772">
        <f>E24</f>
        <v>25512.880000000001</v>
      </c>
      <c r="F27" s="712"/>
      <c r="G27" s="712"/>
      <c r="H27" s="712"/>
      <c r="P27" s="712"/>
    </row>
    <row r="28" ht="15">
      <c r="A28" s="773"/>
      <c r="B28" s="774"/>
      <c r="C28" s="774"/>
      <c r="D28" s="774"/>
      <c r="E28" s="774"/>
      <c r="F28" s="712"/>
      <c r="G28" s="712"/>
      <c r="H28" s="768" t="s">
        <v>1307</v>
      </c>
      <c r="P28" s="712"/>
    </row>
    <row r="29" ht="15">
      <c r="A29" s="773"/>
      <c r="B29" s="774"/>
      <c r="C29" s="774"/>
      <c r="D29" s="774"/>
      <c r="E29" s="774"/>
      <c r="F29" s="712"/>
      <c r="G29" s="712"/>
      <c r="H29" s="768" t="s">
        <v>1396</v>
      </c>
      <c r="I29" s="712"/>
      <c r="J29" s="712"/>
      <c r="K29" s="712"/>
      <c r="L29" s="712"/>
      <c r="M29" s="712"/>
      <c r="N29" s="712"/>
      <c r="O29" s="712"/>
      <c r="P29" s="712"/>
    </row>
    <row r="30" ht="15">
      <c r="A30" s="773"/>
      <c r="B30" s="774"/>
      <c r="C30" s="774"/>
      <c r="D30" s="774"/>
      <c r="E30" s="774"/>
      <c r="F30" s="712"/>
      <c r="G30" s="712">
        <v>6.2599999999999998</v>
      </c>
      <c r="H30" s="768" t="s">
        <v>1397</v>
      </c>
      <c r="I30" s="712"/>
      <c r="J30" s="712"/>
      <c r="K30" s="712"/>
      <c r="L30" s="712"/>
      <c r="M30" s="712"/>
      <c r="N30" s="712"/>
      <c r="O30" s="712"/>
      <c r="P30" s="712"/>
    </row>
    <row r="31" ht="15">
      <c r="A31" s="775" t="s">
        <v>1316</v>
      </c>
      <c r="B31" s="775"/>
      <c r="C31" s="776"/>
      <c r="D31" s="777" t="s">
        <v>447</v>
      </c>
      <c r="E31" s="774"/>
      <c r="F31" s="712"/>
      <c r="G31" s="712"/>
      <c r="H31" s="712"/>
      <c r="I31" s="712"/>
      <c r="J31" s="712"/>
      <c r="K31" s="712"/>
      <c r="L31" s="712"/>
      <c r="M31" s="712"/>
      <c r="N31" s="712"/>
      <c r="O31" s="712"/>
      <c r="P31" s="712"/>
    </row>
    <row r="32" ht="15">
      <c r="A32" s="775"/>
      <c r="B32" s="775"/>
      <c r="C32" s="774"/>
      <c r="D32" s="774"/>
      <c r="E32" s="774"/>
      <c r="F32" s="712"/>
      <c r="G32" s="712"/>
      <c r="H32" s="712"/>
      <c r="I32" s="712"/>
      <c r="J32" s="712"/>
      <c r="K32" s="712"/>
      <c r="L32" s="712"/>
      <c r="M32" s="712"/>
      <c r="N32" s="712"/>
      <c r="O32" s="712"/>
      <c r="P32" s="712"/>
    </row>
    <row r="33" ht="15">
      <c r="A33" s="775"/>
      <c r="B33" s="775"/>
      <c r="C33" s="774"/>
      <c r="D33" s="774"/>
      <c r="E33" s="774"/>
      <c r="F33" s="712"/>
      <c r="G33" s="712"/>
      <c r="H33" s="712"/>
      <c r="I33" s="712"/>
      <c r="J33" s="712"/>
      <c r="K33" s="712"/>
      <c r="L33" s="712"/>
      <c r="M33" s="712"/>
      <c r="N33" s="712"/>
      <c r="O33" s="712"/>
      <c r="P33" s="712"/>
    </row>
    <row r="34" ht="15">
      <c r="A34" s="775"/>
      <c r="B34" s="775"/>
      <c r="C34" s="774"/>
      <c r="D34" s="774"/>
      <c r="E34" s="774"/>
      <c r="F34" s="712"/>
      <c r="G34" s="712"/>
      <c r="H34" s="712"/>
      <c r="I34" s="712"/>
      <c r="J34" s="712"/>
      <c r="K34" s="712"/>
      <c r="L34" s="712"/>
      <c r="M34" s="712"/>
      <c r="N34" s="712"/>
      <c r="O34" s="712"/>
      <c r="P34" s="712"/>
    </row>
    <row r="35" ht="15">
      <c r="A35" s="775" t="s">
        <v>1317</v>
      </c>
      <c r="B35" s="775"/>
      <c r="C35" s="776"/>
      <c r="D35" s="776"/>
      <c r="E35" s="774"/>
      <c r="F35" s="712"/>
      <c r="G35" s="712"/>
      <c r="H35" s="712"/>
      <c r="I35" s="712"/>
      <c r="J35" s="712"/>
      <c r="K35" s="712"/>
      <c r="L35" s="712"/>
      <c r="M35" s="712"/>
      <c r="N35" s="712"/>
      <c r="O35" s="712"/>
      <c r="P35" s="712"/>
    </row>
    <row r="36" ht="15">
      <c r="A36" s="773"/>
      <c r="B36" s="773"/>
      <c r="C36" s="774"/>
      <c r="D36" s="774"/>
      <c r="E36" s="774"/>
      <c r="F36" s="712"/>
      <c r="G36" s="712"/>
      <c r="H36" s="712"/>
      <c r="I36" s="712"/>
      <c r="J36" s="712"/>
      <c r="K36" s="712"/>
      <c r="L36" s="712"/>
      <c r="M36" s="712"/>
      <c r="N36" s="712"/>
      <c r="O36" s="712"/>
      <c r="P36" s="712"/>
    </row>
    <row r="37" ht="31.5" customHeight="1">
      <c r="A37" s="773"/>
      <c r="B37" s="774"/>
      <c r="C37" s="774"/>
      <c r="D37" s="774"/>
      <c r="E37" s="774"/>
      <c r="F37" s="712"/>
      <c r="G37" s="712"/>
      <c r="H37" s="712"/>
      <c r="I37" s="712"/>
      <c r="J37" s="712"/>
      <c r="K37" s="712"/>
      <c r="L37" s="712"/>
      <c r="M37" s="712"/>
      <c r="N37" s="712"/>
      <c r="O37" s="712"/>
      <c r="P37" s="712"/>
    </row>
    <row r="38" ht="15">
      <c r="A38" s="773"/>
      <c r="B38" s="774"/>
      <c r="C38" s="774"/>
      <c r="D38" s="774"/>
      <c r="E38" s="774"/>
      <c r="F38" s="712"/>
      <c r="G38" s="712"/>
      <c r="H38" s="712"/>
      <c r="I38" s="712"/>
      <c r="J38" s="712"/>
      <c r="K38" s="712"/>
      <c r="L38" s="712"/>
      <c r="M38" s="712"/>
      <c r="N38" s="712"/>
      <c r="O38" s="712"/>
      <c r="P38" s="712"/>
    </row>
    <row r="39" ht="15">
      <c r="A39" s="778"/>
      <c r="B39" s="715"/>
      <c r="C39" s="715"/>
      <c r="D39" s="715"/>
      <c r="E39" s="715"/>
      <c r="F39" s="712"/>
      <c r="G39" s="712"/>
      <c r="H39" s="712"/>
      <c r="I39" s="712"/>
      <c r="J39" s="712"/>
      <c r="K39" s="712"/>
      <c r="L39" s="712"/>
      <c r="M39" s="712"/>
      <c r="N39" s="712"/>
      <c r="O39" s="712"/>
      <c r="P39" s="712"/>
    </row>
    <row r="40" ht="15">
      <c r="A40" s="778"/>
      <c r="B40" s="715"/>
      <c r="C40" s="715"/>
      <c r="D40" s="715"/>
      <c r="E40" s="715"/>
      <c r="F40" s="712"/>
      <c r="G40" s="712"/>
      <c r="H40" s="712"/>
      <c r="I40" s="712"/>
      <c r="J40" s="712"/>
      <c r="K40" s="712"/>
      <c r="L40" s="712"/>
      <c r="M40" s="712"/>
      <c r="N40" s="712"/>
      <c r="O40" s="712"/>
      <c r="P40" s="712"/>
    </row>
    <row r="41" ht="15">
      <c r="A41" s="778"/>
      <c r="B41" s="715"/>
      <c r="C41" s="715"/>
      <c r="D41" s="715"/>
      <c r="E41" s="715"/>
      <c r="F41" s="712"/>
      <c r="G41" s="712"/>
      <c r="H41" s="712"/>
      <c r="I41" s="712"/>
      <c r="J41" s="712"/>
      <c r="K41" s="712"/>
      <c r="L41" s="712"/>
      <c r="M41" s="712"/>
      <c r="N41" s="712"/>
      <c r="O41" s="712"/>
      <c r="P41" s="712"/>
    </row>
    <row r="42" ht="15">
      <c r="A42" s="778"/>
      <c r="B42" s="715"/>
      <c r="C42" s="715"/>
      <c r="D42" s="715"/>
      <c r="E42" s="715"/>
      <c r="F42" s="712"/>
      <c r="G42" s="712"/>
      <c r="H42" s="712"/>
      <c r="I42" s="712"/>
      <c r="J42" s="712"/>
      <c r="K42" s="712"/>
      <c r="L42" s="712"/>
      <c r="M42" s="712"/>
      <c r="N42" s="712"/>
      <c r="O42" s="712"/>
      <c r="P42" s="712"/>
    </row>
    <row r="43" ht="15">
      <c r="A43" s="778"/>
      <c r="B43" s="715"/>
      <c r="C43" s="715"/>
      <c r="D43" s="715"/>
      <c r="E43" s="715"/>
      <c r="F43" s="712"/>
      <c r="G43" s="712"/>
      <c r="H43" s="712"/>
      <c r="I43" s="712"/>
      <c r="J43" s="712"/>
      <c r="K43" s="712"/>
      <c r="L43" s="712"/>
      <c r="M43" s="712"/>
      <c r="N43" s="712"/>
      <c r="O43" s="712"/>
      <c r="P43" s="712"/>
    </row>
    <row r="44" ht="15">
      <c r="A44" s="778"/>
      <c r="B44" s="715"/>
      <c r="C44" s="715"/>
      <c r="D44" s="715"/>
      <c r="E44" s="715"/>
      <c r="F44" s="712"/>
      <c r="G44" s="712"/>
      <c r="H44" s="712"/>
      <c r="I44" s="712"/>
      <c r="J44" s="712"/>
      <c r="K44" s="712"/>
      <c r="L44" s="712"/>
      <c r="M44" s="712"/>
      <c r="N44" s="712"/>
      <c r="O44" s="712"/>
      <c r="P44" s="712"/>
    </row>
    <row r="45" ht="15">
      <c r="A45" s="778"/>
      <c r="B45" s="715"/>
      <c r="C45" s="715"/>
      <c r="D45" s="715"/>
      <c r="E45" s="715"/>
      <c r="F45" s="712"/>
      <c r="G45" s="712"/>
      <c r="H45" s="712"/>
      <c r="I45" s="712"/>
      <c r="J45" s="712"/>
      <c r="K45" s="712"/>
      <c r="L45" s="712"/>
      <c r="M45" s="712"/>
      <c r="N45" s="712"/>
      <c r="O45" s="712"/>
      <c r="P45" s="712"/>
    </row>
    <row r="46" ht="15">
      <c r="A46" s="778"/>
      <c r="B46" s="715"/>
      <c r="C46" s="715"/>
      <c r="D46" s="715"/>
      <c r="E46" s="715"/>
      <c r="F46" s="712"/>
      <c r="G46" s="712"/>
      <c r="H46" s="712"/>
      <c r="I46" s="712"/>
      <c r="J46" s="712"/>
      <c r="K46" s="712"/>
      <c r="L46" s="712"/>
      <c r="M46" s="712"/>
      <c r="N46" s="712"/>
      <c r="O46" s="712"/>
      <c r="P46" s="712"/>
    </row>
    <row r="47" ht="15">
      <c r="A47" s="778"/>
      <c r="B47" s="715"/>
      <c r="C47" s="715"/>
      <c r="D47" s="715"/>
      <c r="E47" s="715"/>
      <c r="F47" s="712"/>
      <c r="G47" s="712"/>
      <c r="H47" s="712"/>
      <c r="I47" s="712"/>
      <c r="J47" s="712"/>
      <c r="K47" s="712"/>
      <c r="L47" s="712"/>
      <c r="M47" s="712"/>
      <c r="N47" s="712"/>
      <c r="O47" s="712"/>
      <c r="P47" s="712"/>
    </row>
    <row r="48" ht="15">
      <c r="A48" s="778"/>
      <c r="B48" s="712"/>
      <c r="C48" s="712"/>
      <c r="D48" s="712"/>
      <c r="E48" s="712"/>
      <c r="F48" s="712"/>
      <c r="G48" s="712"/>
      <c r="H48" s="712"/>
      <c r="I48" s="712"/>
      <c r="J48" s="712"/>
      <c r="K48" s="712"/>
      <c r="L48" s="712"/>
      <c r="M48" s="712"/>
      <c r="N48" s="712"/>
      <c r="O48" s="712"/>
      <c r="P48" s="712"/>
    </row>
    <row r="49" ht="15">
      <c r="A49" s="778"/>
      <c r="B49" s="712"/>
      <c r="C49" s="712"/>
      <c r="D49" s="712"/>
      <c r="E49" s="712"/>
      <c r="F49" s="712"/>
      <c r="G49" s="712"/>
      <c r="H49" s="712"/>
      <c r="I49" s="712"/>
      <c r="J49" s="712"/>
      <c r="K49" s="712"/>
      <c r="L49" s="712"/>
      <c r="M49" s="712"/>
      <c r="N49" s="712"/>
      <c r="O49" s="712"/>
      <c r="P49" s="712"/>
    </row>
    <row r="50" ht="15">
      <c r="A50" s="778"/>
      <c r="B50" s="712"/>
      <c r="C50" s="712"/>
      <c r="D50" s="712"/>
      <c r="E50" s="712"/>
      <c r="F50" s="712"/>
      <c r="G50" s="712"/>
      <c r="H50" s="712"/>
      <c r="I50" s="712"/>
      <c r="J50" s="712"/>
      <c r="K50" s="712"/>
      <c r="L50" s="712"/>
      <c r="M50" s="712"/>
      <c r="N50" s="712"/>
      <c r="O50" s="712"/>
      <c r="P50" s="712"/>
    </row>
    <row r="51" ht="15">
      <c r="A51" s="778"/>
      <c r="B51" s="712"/>
      <c r="C51" s="712"/>
      <c r="D51" s="712"/>
      <c r="E51" s="712"/>
      <c r="F51" s="712"/>
      <c r="G51" s="712"/>
      <c r="H51" s="712"/>
      <c r="I51" s="712"/>
      <c r="J51" s="712"/>
      <c r="K51" s="712"/>
      <c r="L51" s="712"/>
      <c r="M51" s="712"/>
      <c r="N51" s="712"/>
      <c r="O51" s="712"/>
      <c r="P51" s="712"/>
    </row>
    <row r="52" ht="15">
      <c r="A52" s="778"/>
      <c r="B52" s="712"/>
      <c r="C52" s="712"/>
      <c r="D52" s="712"/>
      <c r="E52" s="712"/>
      <c r="F52" s="712"/>
      <c r="G52" s="712"/>
      <c r="H52" s="712"/>
      <c r="I52" s="712"/>
      <c r="J52" s="712"/>
      <c r="K52" s="712"/>
      <c r="L52" s="712"/>
      <c r="M52" s="712"/>
      <c r="N52" s="712"/>
      <c r="O52" s="712"/>
      <c r="P52" s="712"/>
    </row>
    <row r="53" ht="15">
      <c r="A53" s="778"/>
      <c r="B53" s="712"/>
      <c r="C53" s="712"/>
      <c r="D53" s="712"/>
      <c r="E53" s="712"/>
      <c r="F53" s="712"/>
      <c r="G53" s="712"/>
      <c r="H53" s="712"/>
      <c r="I53" s="712"/>
      <c r="J53" s="712"/>
      <c r="K53" s="712"/>
      <c r="L53" s="712"/>
      <c r="M53" s="712"/>
      <c r="N53" s="712"/>
      <c r="O53" s="712"/>
      <c r="P53" s="712"/>
    </row>
    <row r="54" ht="15">
      <c r="A54" s="778"/>
      <c r="B54" s="712"/>
      <c r="C54" s="712"/>
      <c r="D54" s="712"/>
      <c r="E54" s="712"/>
      <c r="F54" s="712"/>
      <c r="G54" s="712"/>
      <c r="H54" s="712"/>
      <c r="I54" s="712"/>
      <c r="J54" s="712"/>
      <c r="K54" s="712"/>
      <c r="L54" s="712"/>
      <c r="M54" s="712"/>
      <c r="N54" s="712"/>
      <c r="O54" s="712"/>
      <c r="P54" s="712"/>
    </row>
    <row r="55" ht="15">
      <c r="A55" s="778"/>
      <c r="B55" s="712"/>
      <c r="C55" s="712"/>
      <c r="D55" s="712"/>
      <c r="E55" s="712"/>
      <c r="F55" s="712"/>
      <c r="G55" s="712"/>
      <c r="H55" s="712"/>
      <c r="I55" s="712"/>
      <c r="J55" s="712"/>
      <c r="K55" s="712"/>
      <c r="L55" s="712"/>
      <c r="M55" s="712"/>
      <c r="N55" s="712"/>
      <c r="O55" s="712"/>
      <c r="P55" s="712"/>
    </row>
    <row r="56" ht="15">
      <c r="A56" s="778"/>
      <c r="B56" s="712"/>
      <c r="C56" s="712"/>
      <c r="D56" s="712"/>
      <c r="E56" s="712"/>
      <c r="F56" s="712"/>
      <c r="G56" s="712"/>
      <c r="H56" s="712"/>
      <c r="I56" s="712"/>
      <c r="J56" s="712"/>
      <c r="K56" s="712"/>
      <c r="L56" s="712"/>
      <c r="M56" s="712"/>
      <c r="N56" s="712"/>
      <c r="O56" s="712"/>
      <c r="P56" s="712"/>
    </row>
    <row r="57" ht="15">
      <c r="A57" s="778"/>
      <c r="B57" s="712"/>
      <c r="C57" s="712"/>
      <c r="D57" s="712"/>
      <c r="E57" s="712"/>
      <c r="F57" s="712"/>
      <c r="G57" s="712"/>
      <c r="H57" s="712"/>
      <c r="I57" s="712"/>
      <c r="J57" s="712"/>
      <c r="K57" s="712"/>
      <c r="L57" s="712"/>
      <c r="M57" s="712"/>
      <c r="N57" s="712"/>
      <c r="O57" s="712"/>
      <c r="P57" s="712"/>
    </row>
    <row r="58" ht="15">
      <c r="A58" s="778"/>
      <c r="B58" s="712"/>
      <c r="C58" s="712"/>
      <c r="D58" s="712"/>
      <c r="E58" s="712"/>
      <c r="F58" s="712"/>
      <c r="G58" s="712"/>
      <c r="H58" s="712"/>
      <c r="I58" s="712"/>
      <c r="J58" s="712"/>
      <c r="K58" s="712"/>
      <c r="L58" s="712"/>
      <c r="M58" s="712"/>
      <c r="N58" s="712"/>
      <c r="O58" s="712"/>
      <c r="P58" s="712"/>
    </row>
    <row r="59" ht="15">
      <c r="A59" s="778"/>
      <c r="B59" s="712"/>
      <c r="C59" s="712"/>
      <c r="D59" s="712"/>
      <c r="E59" s="712"/>
      <c r="F59" s="712"/>
      <c r="G59" s="712"/>
      <c r="H59" s="712"/>
      <c r="I59" s="712"/>
      <c r="J59" s="712"/>
      <c r="K59" s="712"/>
      <c r="L59" s="712"/>
      <c r="M59" s="712"/>
      <c r="N59" s="712"/>
      <c r="O59" s="712"/>
      <c r="P59" s="712"/>
    </row>
    <row r="60" ht="15">
      <c r="A60" s="778"/>
      <c r="B60" s="712"/>
      <c r="C60" s="712"/>
      <c r="D60" s="712"/>
      <c r="E60" s="712"/>
      <c r="F60" s="712"/>
      <c r="G60" s="712"/>
      <c r="H60" s="712"/>
      <c r="I60" s="712"/>
      <c r="J60" s="712"/>
      <c r="K60" s="712"/>
      <c r="L60" s="712"/>
      <c r="M60" s="712"/>
      <c r="N60" s="712"/>
      <c r="O60" s="712"/>
      <c r="P60" s="712"/>
    </row>
    <row r="61" ht="15">
      <c r="A61" s="778"/>
      <c r="B61" s="712"/>
      <c r="C61" s="712"/>
      <c r="D61" s="712"/>
      <c r="E61" s="712"/>
      <c r="F61" s="712"/>
      <c r="G61" s="712"/>
      <c r="H61" s="712"/>
      <c r="I61" s="712"/>
      <c r="J61" s="712"/>
      <c r="K61" s="712"/>
      <c r="L61" s="712"/>
      <c r="M61" s="712"/>
      <c r="N61" s="712"/>
      <c r="O61" s="712"/>
      <c r="P61" s="712"/>
    </row>
    <row r="62" ht="15">
      <c r="A62" s="778"/>
      <c r="B62" s="712"/>
      <c r="C62" s="712"/>
      <c r="D62" s="712"/>
      <c r="E62" s="712"/>
      <c r="F62" s="712"/>
      <c r="G62" s="712"/>
      <c r="H62" s="712"/>
      <c r="I62" s="712"/>
      <c r="J62" s="712"/>
      <c r="K62" s="712"/>
      <c r="L62" s="712"/>
      <c r="M62" s="712"/>
      <c r="N62" s="712"/>
      <c r="O62" s="712"/>
      <c r="P62" s="712"/>
    </row>
    <row r="63" ht="15">
      <c r="A63" s="778"/>
      <c r="B63" s="712"/>
      <c r="C63" s="712"/>
      <c r="D63" s="712"/>
      <c r="E63" s="712"/>
      <c r="F63" s="712"/>
      <c r="G63" s="712"/>
      <c r="H63" s="712"/>
      <c r="I63" s="712"/>
      <c r="J63" s="712"/>
      <c r="K63" s="712"/>
      <c r="L63" s="712"/>
      <c r="M63" s="712"/>
      <c r="N63" s="712"/>
      <c r="O63" s="712"/>
      <c r="P63" s="712"/>
    </row>
    <row r="64" ht="15">
      <c r="A64" s="778"/>
      <c r="B64" s="712"/>
      <c r="C64" s="712"/>
      <c r="D64" s="712"/>
      <c r="E64" s="712"/>
      <c r="F64" s="712"/>
      <c r="G64" s="712"/>
      <c r="H64" s="712"/>
      <c r="I64" s="712"/>
      <c r="J64" s="712"/>
      <c r="K64" s="712"/>
      <c r="L64" s="712"/>
      <c r="M64" s="712"/>
      <c r="N64" s="712"/>
      <c r="O64" s="712"/>
      <c r="P64" s="712"/>
    </row>
    <row r="65" ht="15.6">
      <c r="A65" s="778"/>
      <c r="B65" s="712"/>
      <c r="C65" s="712"/>
      <c r="D65" s="712"/>
      <c r="E65" s="712"/>
      <c r="F65" s="712"/>
      <c r="G65" s="712"/>
      <c r="H65" s="712"/>
      <c r="I65" s="712"/>
      <c r="J65" s="712"/>
      <c r="K65" s="712"/>
      <c r="L65" s="712"/>
      <c r="M65" s="712"/>
      <c r="N65" s="712"/>
      <c r="O65" s="712"/>
      <c r="P65" s="712"/>
    </row>
    <row r="66" ht="15.6">
      <c r="A66" s="778"/>
      <c r="B66" s="712"/>
      <c r="C66" s="712"/>
      <c r="D66" s="712"/>
      <c r="E66" s="712"/>
      <c r="F66" s="712"/>
      <c r="G66" s="712"/>
      <c r="H66" s="712"/>
      <c r="I66" s="712"/>
      <c r="J66" s="712"/>
      <c r="K66" s="712"/>
      <c r="L66" s="712"/>
      <c r="M66" s="712"/>
      <c r="N66" s="712"/>
      <c r="O66" s="712"/>
      <c r="P66" s="712"/>
    </row>
    <row r="67" ht="15.6">
      <c r="A67" s="778"/>
      <c r="B67" s="712"/>
      <c r="C67" s="712"/>
      <c r="D67" s="712"/>
      <c r="E67" s="712"/>
      <c r="F67" s="712"/>
      <c r="G67" s="712"/>
      <c r="H67" s="712"/>
      <c r="I67" s="712"/>
      <c r="J67" s="712"/>
      <c r="K67" s="712"/>
      <c r="L67" s="712"/>
      <c r="M67" s="712"/>
      <c r="N67" s="712"/>
      <c r="O67" s="712"/>
      <c r="P67" s="712"/>
    </row>
    <row r="68" ht="15.6">
      <c r="A68" s="778"/>
      <c r="B68" s="712"/>
      <c r="C68" s="712"/>
      <c r="D68" s="712"/>
      <c r="E68" s="712"/>
      <c r="F68" s="712"/>
      <c r="G68" s="712"/>
      <c r="H68" s="712"/>
      <c r="I68" s="712"/>
      <c r="J68" s="712"/>
      <c r="K68" s="712"/>
      <c r="L68" s="712"/>
      <c r="M68" s="712"/>
      <c r="N68" s="712"/>
      <c r="O68" s="712"/>
      <c r="P68" s="712"/>
    </row>
    <row r="69" ht="15.6">
      <c r="A69" s="778"/>
      <c r="B69" s="712"/>
      <c r="C69" s="712"/>
      <c r="D69" s="712"/>
      <c r="E69" s="712"/>
      <c r="F69" s="712"/>
      <c r="G69" s="712"/>
      <c r="H69" s="712"/>
      <c r="I69" s="712"/>
      <c r="J69" s="712"/>
      <c r="K69" s="712"/>
      <c r="L69" s="712"/>
      <c r="M69" s="712"/>
      <c r="N69" s="712"/>
      <c r="O69" s="712"/>
      <c r="P69" s="712"/>
    </row>
    <row r="70" ht="15.6">
      <c r="A70" s="778"/>
      <c r="B70" s="712"/>
      <c r="C70" s="712"/>
      <c r="D70" s="712"/>
      <c r="E70" s="712"/>
      <c r="F70" s="712"/>
      <c r="G70" s="712"/>
      <c r="H70" s="712"/>
      <c r="I70" s="712"/>
      <c r="J70" s="712"/>
      <c r="K70" s="712"/>
      <c r="L70" s="712"/>
      <c r="M70" s="712"/>
      <c r="N70" s="712"/>
      <c r="O70" s="712"/>
      <c r="P70" s="712"/>
    </row>
    <row r="71" ht="15.6">
      <c r="A71" s="778"/>
      <c r="B71" s="712"/>
      <c r="C71" s="712"/>
      <c r="D71" s="712"/>
      <c r="E71" s="712"/>
      <c r="F71" s="712"/>
      <c r="G71" s="712"/>
      <c r="H71" s="712"/>
      <c r="I71" s="712"/>
      <c r="J71" s="712"/>
      <c r="K71" s="712"/>
      <c r="L71" s="712"/>
      <c r="M71" s="712"/>
      <c r="N71" s="712"/>
      <c r="O71" s="712"/>
      <c r="P71" s="712"/>
    </row>
    <row r="72" ht="15.6">
      <c r="A72" s="778"/>
      <c r="B72" s="712"/>
      <c r="C72" s="712"/>
      <c r="D72" s="712"/>
      <c r="E72" s="712"/>
      <c r="F72" s="712"/>
      <c r="G72" s="712"/>
      <c r="H72" s="712"/>
      <c r="I72" s="712"/>
      <c r="J72" s="712"/>
      <c r="K72" s="712"/>
      <c r="L72" s="712"/>
      <c r="M72" s="712"/>
      <c r="N72" s="712"/>
      <c r="O72" s="712"/>
      <c r="P72" s="712"/>
    </row>
    <row r="73" ht="15.6">
      <c r="A73" s="778"/>
      <c r="B73" s="712"/>
      <c r="C73" s="712"/>
      <c r="D73" s="712"/>
      <c r="E73" s="712"/>
      <c r="F73" s="712"/>
      <c r="G73" s="712"/>
      <c r="H73" s="712"/>
      <c r="I73" s="712"/>
      <c r="J73" s="712"/>
      <c r="K73" s="712"/>
      <c r="L73" s="712"/>
      <c r="M73" s="712"/>
      <c r="N73" s="712"/>
      <c r="O73" s="712"/>
      <c r="P73" s="712"/>
    </row>
    <row r="74" ht="15.6">
      <c r="A74" s="778"/>
      <c r="B74" s="712"/>
      <c r="C74" s="712"/>
      <c r="D74" s="712"/>
      <c r="E74" s="712"/>
      <c r="F74" s="712"/>
      <c r="G74" s="712"/>
      <c r="H74" s="712"/>
      <c r="I74" s="712"/>
      <c r="J74" s="712"/>
      <c r="K74" s="712"/>
      <c r="L74" s="712"/>
      <c r="M74" s="712"/>
      <c r="N74" s="712"/>
      <c r="O74" s="712"/>
      <c r="P74" s="712"/>
    </row>
    <row r="75" ht="15.6">
      <c r="A75" s="778"/>
      <c r="B75" s="712"/>
      <c r="C75" s="712"/>
      <c r="D75" s="712"/>
      <c r="E75" s="712"/>
      <c r="F75" s="712"/>
      <c r="G75" s="712"/>
      <c r="H75" s="712"/>
      <c r="I75" s="712"/>
      <c r="J75" s="712"/>
      <c r="K75" s="712"/>
      <c r="L75" s="712"/>
      <c r="M75" s="712"/>
      <c r="N75" s="712"/>
      <c r="O75" s="712"/>
      <c r="P75" s="712"/>
    </row>
    <row r="76" ht="15.6">
      <c r="A76" s="778"/>
      <c r="B76" s="712"/>
      <c r="C76" s="712"/>
      <c r="D76" s="712"/>
      <c r="E76" s="712"/>
      <c r="F76" s="712"/>
      <c r="G76" s="712"/>
      <c r="H76" s="712"/>
      <c r="I76" s="712"/>
      <c r="J76" s="712"/>
      <c r="K76" s="712"/>
      <c r="L76" s="712"/>
      <c r="M76" s="712"/>
      <c r="N76" s="712"/>
      <c r="O76" s="712"/>
      <c r="P76" s="712"/>
    </row>
    <row r="77" ht="15.6">
      <c r="A77" s="778"/>
      <c r="B77" s="712"/>
      <c r="C77" s="712"/>
      <c r="D77" s="712"/>
      <c r="E77" s="712"/>
      <c r="F77" s="712"/>
      <c r="G77" s="712"/>
      <c r="H77" s="712"/>
      <c r="I77" s="712"/>
      <c r="J77" s="712"/>
      <c r="K77" s="712"/>
      <c r="L77" s="712"/>
      <c r="M77" s="712"/>
      <c r="N77" s="712"/>
      <c r="O77" s="712"/>
      <c r="P77" s="712"/>
    </row>
    <row r="78" ht="15.6">
      <c r="A78" s="778"/>
      <c r="B78" s="712"/>
      <c r="C78" s="712"/>
      <c r="D78" s="712"/>
      <c r="E78" s="712"/>
      <c r="F78" s="712"/>
      <c r="G78" s="712"/>
      <c r="H78" s="712"/>
      <c r="I78" s="712"/>
      <c r="J78" s="712"/>
      <c r="K78" s="712"/>
      <c r="L78" s="712"/>
      <c r="M78" s="712"/>
      <c r="N78" s="712"/>
      <c r="O78" s="712"/>
      <c r="P78" s="712"/>
    </row>
    <row r="79" ht="15.6">
      <c r="A79" s="778"/>
      <c r="B79" s="712"/>
      <c r="C79" s="712"/>
      <c r="D79" s="712"/>
      <c r="E79" s="712"/>
      <c r="F79" s="712"/>
      <c r="G79" s="712"/>
      <c r="H79" s="712"/>
      <c r="I79" s="712"/>
      <c r="J79" s="712"/>
      <c r="K79" s="712"/>
      <c r="L79" s="712"/>
      <c r="M79" s="712"/>
      <c r="N79" s="712"/>
      <c r="O79" s="712"/>
      <c r="P79" s="712"/>
    </row>
    <row r="80" ht="15.6">
      <c r="A80" s="778"/>
      <c r="B80" s="712"/>
      <c r="C80" s="712"/>
      <c r="D80" s="712"/>
      <c r="E80" s="712"/>
      <c r="F80" s="712"/>
      <c r="G80" s="712"/>
      <c r="H80" s="712"/>
      <c r="I80" s="712"/>
      <c r="J80" s="712"/>
      <c r="K80" s="712"/>
      <c r="L80" s="712"/>
      <c r="M80" s="712"/>
      <c r="N80" s="712"/>
      <c r="O80" s="712"/>
      <c r="P80" s="712"/>
    </row>
    <row r="81" ht="15.6">
      <c r="A81" s="778"/>
      <c r="B81" s="712"/>
      <c r="C81" s="712"/>
      <c r="D81" s="712"/>
      <c r="E81" s="712"/>
      <c r="F81" s="712"/>
      <c r="G81" s="712"/>
      <c r="H81" s="712"/>
      <c r="I81" s="712"/>
      <c r="J81" s="712"/>
      <c r="K81" s="712"/>
      <c r="L81" s="712"/>
      <c r="M81" s="712"/>
      <c r="N81" s="712"/>
      <c r="O81" s="712"/>
      <c r="P81" s="712"/>
    </row>
    <row r="82" ht="15.6">
      <c r="A82" s="778"/>
      <c r="B82" s="712"/>
      <c r="C82" s="712"/>
      <c r="D82" s="712"/>
      <c r="E82" s="712"/>
      <c r="F82" s="712"/>
      <c r="G82" s="712"/>
      <c r="H82" s="712"/>
      <c r="I82" s="712"/>
      <c r="J82" s="712"/>
      <c r="K82" s="712"/>
      <c r="L82" s="712"/>
      <c r="M82" s="712"/>
      <c r="N82" s="712"/>
      <c r="O82" s="712"/>
      <c r="P82" s="712"/>
    </row>
    <row r="83" ht="15.6">
      <c r="A83" s="778"/>
      <c r="B83" s="712"/>
      <c r="C83" s="712"/>
      <c r="D83" s="712"/>
      <c r="E83" s="712"/>
      <c r="F83" s="712"/>
      <c r="G83" s="712"/>
      <c r="H83" s="712"/>
      <c r="I83" s="712"/>
      <c r="J83" s="712"/>
      <c r="K83" s="712"/>
      <c r="L83" s="712"/>
      <c r="M83" s="712"/>
      <c r="N83" s="712"/>
      <c r="O83" s="712"/>
      <c r="P83" s="712"/>
    </row>
    <row r="84" ht="15.6">
      <c r="A84" s="778"/>
      <c r="B84" s="712"/>
      <c r="C84" s="712"/>
      <c r="D84" s="712"/>
      <c r="E84" s="712"/>
      <c r="F84" s="712"/>
      <c r="G84" s="712"/>
      <c r="H84" s="712"/>
      <c r="I84" s="712"/>
      <c r="J84" s="712"/>
      <c r="K84" s="712"/>
      <c r="L84" s="712"/>
      <c r="M84" s="712"/>
      <c r="N84" s="712"/>
      <c r="O84" s="712"/>
      <c r="P84" s="712"/>
    </row>
    <row r="85" ht="15.6">
      <c r="A85" s="778"/>
      <c r="B85" s="712"/>
      <c r="C85" s="712"/>
      <c r="D85" s="712"/>
      <c r="E85" s="712"/>
      <c r="F85" s="712"/>
      <c r="G85" s="712"/>
      <c r="H85" s="712"/>
      <c r="I85" s="712"/>
      <c r="J85" s="712"/>
      <c r="K85" s="712"/>
      <c r="L85" s="712"/>
      <c r="M85" s="712"/>
      <c r="N85" s="712"/>
      <c r="O85" s="712"/>
      <c r="P85" s="712"/>
    </row>
    <row r="86" ht="15.6">
      <c r="A86" s="778"/>
      <c r="B86" s="712"/>
      <c r="C86" s="712"/>
      <c r="D86" s="712"/>
      <c r="E86" s="712"/>
      <c r="F86" s="712"/>
      <c r="G86" s="712"/>
      <c r="H86" s="712"/>
      <c r="I86" s="712"/>
      <c r="J86" s="712"/>
      <c r="K86" s="712"/>
      <c r="L86" s="712"/>
      <c r="M86" s="712"/>
      <c r="N86" s="712"/>
      <c r="O86" s="712"/>
      <c r="P86" s="712"/>
    </row>
    <row r="87" ht="15.6">
      <c r="A87" s="778"/>
      <c r="B87" s="712"/>
      <c r="C87" s="712"/>
      <c r="D87" s="712"/>
      <c r="E87" s="712"/>
      <c r="F87" s="712"/>
      <c r="G87" s="712"/>
      <c r="H87" s="712"/>
      <c r="I87" s="712"/>
      <c r="J87" s="712"/>
      <c r="K87" s="712"/>
      <c r="L87" s="712"/>
      <c r="M87" s="712"/>
      <c r="N87" s="712"/>
      <c r="O87" s="712"/>
      <c r="P87" s="712"/>
    </row>
    <row r="88" ht="15.6">
      <c r="A88" s="778"/>
      <c r="B88" s="712"/>
      <c r="C88" s="712"/>
      <c r="D88" s="712"/>
      <c r="E88" s="712"/>
      <c r="F88" s="712"/>
      <c r="G88" s="712"/>
      <c r="H88" s="712"/>
      <c r="I88" s="712"/>
      <c r="J88" s="712"/>
      <c r="K88" s="712"/>
      <c r="L88" s="712"/>
      <c r="M88" s="712"/>
      <c r="N88" s="712"/>
      <c r="O88" s="712"/>
      <c r="P88" s="712"/>
    </row>
    <row r="89" ht="15.6">
      <c r="A89" s="778"/>
      <c r="B89" s="712"/>
      <c r="C89" s="712"/>
      <c r="D89" s="712"/>
      <c r="E89" s="712"/>
      <c r="F89" s="712"/>
      <c r="G89" s="712"/>
      <c r="H89" s="712"/>
      <c r="I89" s="712"/>
      <c r="J89" s="712"/>
      <c r="K89" s="712"/>
      <c r="L89" s="712"/>
      <c r="M89" s="712"/>
      <c r="N89" s="712"/>
      <c r="O89" s="712"/>
      <c r="P89" s="712"/>
    </row>
    <row r="90" ht="15.6">
      <c r="A90" s="778"/>
      <c r="B90" s="712"/>
      <c r="C90" s="712"/>
      <c r="D90" s="712"/>
      <c r="E90" s="712"/>
      <c r="F90" s="712"/>
      <c r="G90" s="712"/>
      <c r="H90" s="712"/>
      <c r="I90" s="712"/>
      <c r="J90" s="712"/>
      <c r="K90" s="712"/>
      <c r="L90" s="712"/>
      <c r="M90" s="712"/>
      <c r="N90" s="712"/>
      <c r="O90" s="712"/>
      <c r="P90" s="712"/>
    </row>
    <row r="91" ht="15.6">
      <c r="A91" s="778"/>
      <c r="B91" s="712"/>
      <c r="C91" s="712"/>
      <c r="D91" s="712"/>
      <c r="E91" s="712"/>
      <c r="F91" s="712"/>
      <c r="G91" s="712"/>
      <c r="H91" s="712"/>
      <c r="I91" s="712"/>
      <c r="J91" s="712"/>
      <c r="K91" s="712"/>
      <c r="L91" s="712"/>
      <c r="M91" s="712"/>
      <c r="N91" s="712"/>
      <c r="O91" s="712"/>
      <c r="P91" s="712"/>
    </row>
    <row r="92" ht="15.6">
      <c r="A92" s="778"/>
      <c r="B92" s="712"/>
      <c r="C92" s="712"/>
      <c r="D92" s="712"/>
      <c r="E92" s="712"/>
      <c r="F92" s="712"/>
      <c r="G92" s="712"/>
      <c r="H92" s="712"/>
      <c r="I92" s="712"/>
      <c r="J92" s="712"/>
      <c r="K92" s="712"/>
      <c r="L92" s="712"/>
      <c r="M92" s="712"/>
      <c r="N92" s="712"/>
      <c r="O92" s="712"/>
      <c r="P92" s="712"/>
    </row>
    <row r="93" ht="15.6">
      <c r="A93" s="778"/>
      <c r="B93" s="712"/>
      <c r="C93" s="712"/>
      <c r="D93" s="712"/>
      <c r="E93" s="712"/>
      <c r="F93" s="712"/>
      <c r="G93" s="712"/>
      <c r="H93" s="712"/>
      <c r="I93" s="712"/>
      <c r="J93" s="712"/>
      <c r="K93" s="712"/>
      <c r="L93" s="712"/>
      <c r="M93" s="712"/>
      <c r="N93" s="712"/>
      <c r="O93" s="712"/>
      <c r="P93" s="712"/>
    </row>
    <row r="94" ht="15.6">
      <c r="A94" s="778"/>
      <c r="B94" s="712"/>
      <c r="C94" s="712"/>
      <c r="D94" s="712"/>
      <c r="E94" s="712"/>
      <c r="F94" s="712"/>
      <c r="G94" s="712"/>
      <c r="H94" s="712"/>
      <c r="I94" s="712"/>
      <c r="J94" s="712"/>
      <c r="K94" s="712"/>
      <c r="L94" s="712"/>
      <c r="M94" s="712"/>
      <c r="N94" s="712"/>
      <c r="O94" s="712"/>
      <c r="P94" s="712"/>
    </row>
    <row r="95" ht="15.6">
      <c r="A95" s="778"/>
      <c r="B95" s="712"/>
      <c r="C95" s="712"/>
      <c r="D95" s="712"/>
      <c r="E95" s="712"/>
      <c r="F95" s="712"/>
      <c r="G95" s="712"/>
      <c r="H95" s="712"/>
      <c r="I95" s="712"/>
      <c r="J95" s="712"/>
      <c r="K95" s="712"/>
      <c r="L95" s="712"/>
      <c r="M95" s="712"/>
      <c r="N95" s="712"/>
      <c r="O95" s="712"/>
      <c r="P95" s="712"/>
    </row>
    <row r="96" ht="15.6">
      <c r="A96" s="778"/>
      <c r="B96" s="712"/>
      <c r="C96" s="712"/>
      <c r="D96" s="712"/>
      <c r="E96" s="712"/>
      <c r="F96" s="712"/>
      <c r="G96" s="712"/>
      <c r="H96" s="712"/>
      <c r="I96" s="712"/>
      <c r="J96" s="712"/>
      <c r="K96" s="712"/>
      <c r="L96" s="712"/>
      <c r="M96" s="712"/>
      <c r="N96" s="712"/>
      <c r="O96" s="712"/>
      <c r="P96" s="712"/>
    </row>
    <row r="97" ht="15.6">
      <c r="A97" s="778"/>
      <c r="B97" s="712"/>
      <c r="C97" s="712"/>
      <c r="D97" s="712"/>
      <c r="E97" s="712"/>
      <c r="F97" s="712"/>
      <c r="G97" s="712"/>
      <c r="H97" s="712"/>
      <c r="I97" s="712"/>
      <c r="J97" s="712"/>
      <c r="K97" s="712"/>
      <c r="L97" s="712"/>
      <c r="M97" s="712"/>
      <c r="N97" s="712"/>
      <c r="O97" s="712"/>
      <c r="P97" s="712"/>
    </row>
    <row r="98" ht="15.6">
      <c r="A98" s="778"/>
      <c r="B98" s="712"/>
      <c r="C98" s="712"/>
      <c r="D98" s="712"/>
      <c r="E98" s="712"/>
      <c r="F98" s="712"/>
      <c r="G98" s="712"/>
      <c r="H98" s="712"/>
      <c r="I98" s="712"/>
      <c r="J98" s="712"/>
      <c r="K98" s="712"/>
      <c r="L98" s="712"/>
      <c r="M98" s="712"/>
      <c r="N98" s="712"/>
      <c r="O98" s="712"/>
      <c r="P98" s="712"/>
    </row>
    <row r="99" ht="15.6">
      <c r="A99" s="778"/>
      <c r="B99" s="712"/>
      <c r="C99" s="712"/>
      <c r="D99" s="712"/>
      <c r="E99" s="712"/>
      <c r="F99" s="712"/>
      <c r="G99" s="712"/>
      <c r="H99" s="712"/>
      <c r="I99" s="712"/>
      <c r="J99" s="712"/>
      <c r="K99" s="712"/>
      <c r="L99" s="712"/>
      <c r="M99" s="712"/>
      <c r="N99" s="712"/>
      <c r="O99" s="712"/>
      <c r="P99" s="712"/>
    </row>
    <row r="100" ht="15.6">
      <c r="A100" s="778"/>
      <c r="B100" s="712"/>
      <c r="C100" s="712"/>
      <c r="D100" s="712"/>
      <c r="E100" s="712"/>
      <c r="F100" s="712"/>
      <c r="G100" s="712"/>
      <c r="H100" s="712"/>
      <c r="I100" s="712"/>
      <c r="J100" s="712"/>
      <c r="K100" s="712"/>
      <c r="L100" s="712"/>
      <c r="M100" s="712"/>
      <c r="N100" s="712"/>
      <c r="O100" s="712"/>
      <c r="P100" s="712"/>
    </row>
    <row r="101" ht="15.6">
      <c r="A101" s="778"/>
      <c r="B101" s="712"/>
      <c r="C101" s="712"/>
      <c r="D101" s="712"/>
      <c r="E101" s="712"/>
      <c r="F101" s="712"/>
      <c r="G101" s="712"/>
      <c r="H101" s="712"/>
      <c r="I101" s="712"/>
      <c r="J101" s="712"/>
      <c r="K101" s="712"/>
      <c r="L101" s="712"/>
      <c r="M101" s="712"/>
      <c r="N101" s="712"/>
      <c r="O101" s="712"/>
      <c r="P101" s="712"/>
    </row>
    <row r="102" ht="15.6">
      <c r="A102" s="778"/>
      <c r="B102" s="712"/>
      <c r="C102" s="712"/>
      <c r="D102" s="712"/>
      <c r="E102" s="712"/>
      <c r="F102" s="712"/>
      <c r="G102" s="712"/>
      <c r="H102" s="712"/>
      <c r="I102" s="712"/>
      <c r="J102" s="712"/>
      <c r="K102" s="712"/>
      <c r="L102" s="712"/>
      <c r="M102" s="712"/>
      <c r="N102" s="712"/>
      <c r="O102" s="712"/>
      <c r="P102" s="712"/>
    </row>
    <row r="103" ht="15.6">
      <c r="A103" s="778"/>
      <c r="B103" s="712"/>
      <c r="C103" s="712"/>
      <c r="D103" s="712"/>
      <c r="E103" s="712"/>
      <c r="F103" s="712"/>
      <c r="G103" s="712"/>
      <c r="H103" s="712"/>
      <c r="I103" s="712"/>
      <c r="J103" s="712"/>
      <c r="K103" s="712"/>
      <c r="L103" s="712"/>
      <c r="M103" s="712"/>
      <c r="N103" s="712"/>
      <c r="O103" s="712"/>
      <c r="P103" s="712"/>
    </row>
    <row r="104" ht="15.6">
      <c r="A104" s="778"/>
      <c r="B104" s="712"/>
      <c r="C104" s="712"/>
      <c r="D104" s="712"/>
      <c r="E104" s="712"/>
      <c r="F104" s="712"/>
      <c r="G104" s="712"/>
      <c r="H104" s="712"/>
      <c r="I104" s="712"/>
      <c r="J104" s="712"/>
      <c r="K104" s="712"/>
      <c r="L104" s="712"/>
      <c r="M104" s="712"/>
      <c r="N104" s="712"/>
      <c r="O104" s="712"/>
      <c r="P104" s="712"/>
    </row>
    <row r="105" ht="15.6">
      <c r="A105" s="778"/>
      <c r="B105" s="712"/>
      <c r="C105" s="712"/>
      <c r="D105" s="712"/>
      <c r="E105" s="712"/>
      <c r="F105" s="712"/>
      <c r="G105" s="712"/>
      <c r="H105" s="712"/>
      <c r="I105" s="712"/>
      <c r="J105" s="712"/>
      <c r="K105" s="712"/>
      <c r="L105" s="712"/>
      <c r="M105" s="712"/>
      <c r="N105" s="712"/>
      <c r="O105" s="712"/>
      <c r="P105" s="712"/>
    </row>
    <row r="106" ht="15.6">
      <c r="A106" s="778"/>
      <c r="B106" s="712"/>
      <c r="C106" s="712"/>
      <c r="D106" s="712"/>
      <c r="E106" s="712"/>
      <c r="F106" s="712"/>
      <c r="G106" s="712"/>
      <c r="H106" s="712"/>
      <c r="I106" s="712"/>
      <c r="J106" s="712"/>
      <c r="K106" s="712"/>
      <c r="L106" s="712"/>
      <c r="M106" s="712"/>
      <c r="N106" s="712"/>
      <c r="O106" s="712"/>
      <c r="P106" s="712"/>
    </row>
    <row r="107" ht="15.6">
      <c r="A107" s="778"/>
      <c r="B107" s="712"/>
      <c r="C107" s="712"/>
      <c r="D107" s="712"/>
      <c r="E107" s="712"/>
      <c r="F107" s="712"/>
      <c r="G107" s="712"/>
      <c r="H107" s="712"/>
      <c r="I107" s="712"/>
      <c r="J107" s="712"/>
      <c r="K107" s="712"/>
      <c r="L107" s="712"/>
      <c r="M107" s="712"/>
      <c r="N107" s="712"/>
      <c r="O107" s="712"/>
      <c r="P107" s="712"/>
    </row>
    <row r="108" ht="15.6">
      <c r="A108" s="778"/>
      <c r="B108" s="712"/>
      <c r="C108" s="712"/>
      <c r="D108" s="712"/>
      <c r="E108" s="712"/>
      <c r="F108" s="712"/>
      <c r="G108" s="712"/>
      <c r="H108" s="712"/>
      <c r="I108" s="712"/>
      <c r="J108" s="712"/>
      <c r="K108" s="712"/>
      <c r="L108" s="712"/>
      <c r="M108" s="712"/>
      <c r="N108" s="712"/>
      <c r="O108" s="712"/>
      <c r="P108" s="712"/>
    </row>
    <row r="109" ht="15.6">
      <c r="A109" s="778"/>
      <c r="B109" s="712"/>
      <c r="C109" s="712"/>
      <c r="D109" s="712"/>
      <c r="E109" s="712"/>
      <c r="F109" s="712"/>
      <c r="G109" s="712"/>
      <c r="H109" s="712"/>
      <c r="I109" s="712"/>
      <c r="J109" s="712"/>
      <c r="K109" s="712"/>
      <c r="L109" s="712"/>
      <c r="M109" s="712"/>
      <c r="N109" s="712"/>
      <c r="O109" s="712"/>
      <c r="P109" s="712"/>
    </row>
    <row r="110" ht="15.6">
      <c r="A110" s="778"/>
      <c r="B110" s="712"/>
      <c r="C110" s="712"/>
      <c r="D110" s="712"/>
      <c r="E110" s="712"/>
      <c r="F110" s="712"/>
      <c r="G110" s="712"/>
      <c r="H110" s="712"/>
      <c r="I110" s="712"/>
      <c r="J110" s="712"/>
      <c r="K110" s="712"/>
      <c r="L110" s="712"/>
      <c r="M110" s="712"/>
      <c r="N110" s="712"/>
      <c r="O110" s="712"/>
      <c r="P110" s="712"/>
    </row>
    <row r="111" ht="15.6">
      <c r="A111" s="778"/>
      <c r="B111" s="712"/>
      <c r="C111" s="712"/>
      <c r="D111" s="712"/>
      <c r="E111" s="712"/>
      <c r="F111" s="712"/>
      <c r="G111" s="712"/>
      <c r="H111" s="712"/>
      <c r="I111" s="712"/>
      <c r="J111" s="712"/>
      <c r="K111" s="712"/>
      <c r="L111" s="712"/>
      <c r="M111" s="712"/>
      <c r="N111" s="712"/>
      <c r="O111" s="712"/>
      <c r="P111" s="712"/>
    </row>
    <row r="112" ht="15.6">
      <c r="A112" s="778"/>
      <c r="B112" s="712"/>
      <c r="C112" s="712"/>
      <c r="D112" s="712"/>
      <c r="E112" s="712"/>
      <c r="F112" s="712"/>
      <c r="G112" s="712"/>
      <c r="H112" s="712"/>
      <c r="I112" s="712"/>
      <c r="J112" s="712"/>
      <c r="K112" s="712"/>
      <c r="L112" s="712"/>
      <c r="M112" s="712"/>
      <c r="N112" s="712"/>
      <c r="O112" s="712"/>
      <c r="P112" s="712"/>
    </row>
    <row r="113" ht="15.6">
      <c r="A113" s="778"/>
      <c r="B113" s="712"/>
      <c r="C113" s="712"/>
      <c r="D113" s="712"/>
      <c r="E113" s="712"/>
      <c r="F113" s="712"/>
      <c r="G113" s="712"/>
      <c r="H113" s="712"/>
      <c r="I113" s="712"/>
      <c r="J113" s="712"/>
      <c r="K113" s="712"/>
      <c r="L113" s="712"/>
      <c r="M113" s="712"/>
      <c r="N113" s="712"/>
      <c r="O113" s="712"/>
      <c r="P113" s="712"/>
    </row>
    <row r="114" ht="15.6">
      <c r="A114" s="778"/>
      <c r="B114" s="712"/>
      <c r="C114" s="712"/>
      <c r="D114" s="712"/>
      <c r="E114" s="712"/>
      <c r="F114" s="712"/>
      <c r="G114" s="712"/>
      <c r="H114" s="712"/>
      <c r="I114" s="712"/>
      <c r="J114" s="712"/>
      <c r="K114" s="712"/>
      <c r="L114" s="712"/>
      <c r="M114" s="712"/>
      <c r="N114" s="712"/>
      <c r="O114" s="712"/>
      <c r="P114" s="712"/>
    </row>
    <row r="115" ht="15.6">
      <c r="A115" s="712"/>
      <c r="B115" s="712"/>
      <c r="C115" s="712"/>
      <c r="D115" s="712"/>
      <c r="E115" s="712"/>
      <c r="F115" s="712"/>
      <c r="G115" s="712"/>
      <c r="H115" s="712"/>
      <c r="I115" s="712"/>
      <c r="J115" s="712"/>
      <c r="K115" s="712"/>
      <c r="L115" s="712"/>
      <c r="M115" s="712"/>
      <c r="N115" s="712"/>
      <c r="O115" s="712"/>
      <c r="P115" s="712"/>
    </row>
    <row r="116" ht="15.6">
      <c r="A116" s="712"/>
      <c r="B116" s="712"/>
      <c r="C116" s="712"/>
      <c r="D116" s="712"/>
      <c r="E116" s="712"/>
      <c r="F116" s="712"/>
      <c r="G116" s="712"/>
      <c r="H116" s="712"/>
      <c r="I116" s="712"/>
      <c r="J116" s="712"/>
      <c r="K116" s="712"/>
      <c r="L116" s="712"/>
      <c r="M116" s="712"/>
      <c r="N116" s="712"/>
      <c r="O116" s="712"/>
      <c r="P116" s="712"/>
    </row>
    <row r="117" ht="15.6">
      <c r="A117" s="712"/>
      <c r="B117" s="712"/>
      <c r="C117" s="712"/>
      <c r="D117" s="712"/>
      <c r="E117" s="712"/>
      <c r="F117" s="712"/>
      <c r="G117" s="712"/>
      <c r="H117" s="712"/>
      <c r="I117" s="712"/>
      <c r="J117" s="712"/>
      <c r="K117" s="712"/>
      <c r="L117" s="712"/>
      <c r="M117" s="712"/>
      <c r="N117" s="712"/>
      <c r="O117" s="712"/>
      <c r="P117" s="712"/>
    </row>
    <row r="118" ht="15.6">
      <c r="A118" s="712"/>
      <c r="B118" s="712"/>
      <c r="C118" s="712"/>
      <c r="D118" s="712"/>
      <c r="E118" s="712"/>
      <c r="F118" s="712"/>
      <c r="G118" s="712"/>
      <c r="H118" s="712"/>
      <c r="I118" s="712"/>
      <c r="J118" s="712"/>
      <c r="K118" s="712"/>
      <c r="L118" s="712"/>
      <c r="M118" s="712"/>
      <c r="N118" s="712"/>
      <c r="O118" s="712"/>
      <c r="P118" s="712"/>
    </row>
    <row r="119" ht="15.6">
      <c r="A119" s="712"/>
      <c r="B119" s="712"/>
      <c r="C119" s="712"/>
      <c r="D119" s="712"/>
      <c r="E119" s="712"/>
      <c r="F119" s="712"/>
      <c r="G119" s="712"/>
      <c r="H119" s="712"/>
      <c r="I119" s="712"/>
      <c r="J119" s="712"/>
      <c r="K119" s="712"/>
      <c r="L119" s="712"/>
      <c r="M119" s="712"/>
      <c r="N119" s="712"/>
      <c r="O119" s="712"/>
      <c r="P119" s="712"/>
    </row>
    <row r="120" ht="15.6">
      <c r="A120" s="712"/>
      <c r="B120" s="712"/>
      <c r="C120" s="712"/>
      <c r="D120" s="712"/>
      <c r="E120" s="712"/>
      <c r="F120" s="712"/>
      <c r="G120" s="712"/>
      <c r="H120" s="712"/>
      <c r="I120" s="712"/>
      <c r="J120" s="712"/>
      <c r="K120" s="712"/>
      <c r="L120" s="712"/>
      <c r="M120" s="712"/>
      <c r="N120" s="712"/>
      <c r="O120" s="712"/>
      <c r="P120" s="712"/>
    </row>
    <row r="121" ht="15.6">
      <c r="A121" s="712"/>
      <c r="B121" s="712"/>
      <c r="C121" s="712"/>
      <c r="D121" s="712"/>
      <c r="E121" s="712"/>
      <c r="F121" s="712"/>
      <c r="G121" s="712"/>
      <c r="H121" s="712"/>
      <c r="I121" s="712"/>
      <c r="J121" s="712"/>
      <c r="K121" s="712"/>
      <c r="L121" s="712"/>
      <c r="M121" s="712"/>
      <c r="N121" s="712"/>
      <c r="O121" s="712"/>
      <c r="P121" s="712"/>
    </row>
    <row r="122" ht="15.6">
      <c r="A122" s="712"/>
      <c r="B122" s="712"/>
      <c r="C122" s="712"/>
      <c r="D122" s="712"/>
      <c r="E122" s="712"/>
      <c r="F122" s="712"/>
      <c r="G122" s="712"/>
      <c r="H122" s="712"/>
      <c r="I122" s="712"/>
      <c r="J122" s="712"/>
      <c r="K122" s="712"/>
      <c r="L122" s="712"/>
      <c r="M122" s="712"/>
      <c r="N122" s="712"/>
      <c r="O122" s="712"/>
      <c r="P122" s="712"/>
    </row>
    <row r="123" ht="15.6">
      <c r="A123" s="712"/>
      <c r="B123" s="712"/>
      <c r="C123" s="712"/>
      <c r="D123" s="712"/>
      <c r="E123" s="712"/>
      <c r="F123" s="712"/>
      <c r="G123" s="712"/>
      <c r="H123" s="712"/>
      <c r="I123" s="712"/>
      <c r="J123" s="712"/>
      <c r="K123" s="712"/>
      <c r="L123" s="712"/>
      <c r="M123" s="712"/>
      <c r="N123" s="712"/>
      <c r="O123" s="712"/>
      <c r="P123" s="712"/>
    </row>
    <row r="124" ht="15.6">
      <c r="A124" s="712"/>
      <c r="B124" s="712"/>
      <c r="C124" s="712"/>
      <c r="D124" s="712"/>
      <c r="E124" s="712"/>
      <c r="F124" s="712"/>
      <c r="G124" s="712"/>
      <c r="H124" s="712"/>
      <c r="I124" s="712"/>
      <c r="J124" s="712"/>
      <c r="K124" s="712"/>
      <c r="L124" s="712"/>
      <c r="M124" s="712"/>
      <c r="N124" s="712"/>
      <c r="O124" s="712"/>
      <c r="P124" s="712"/>
    </row>
    <row r="125" ht="15.6">
      <c r="A125" s="712"/>
      <c r="B125" s="712"/>
      <c r="C125" s="712"/>
      <c r="D125" s="712"/>
      <c r="E125" s="712"/>
      <c r="F125" s="712"/>
      <c r="G125" s="712"/>
      <c r="H125" s="712"/>
      <c r="I125" s="712"/>
      <c r="J125" s="712"/>
      <c r="K125" s="712"/>
      <c r="L125" s="712"/>
      <c r="M125" s="712"/>
      <c r="N125" s="712"/>
      <c r="O125" s="712"/>
      <c r="P125" s="712"/>
    </row>
    <row r="126" ht="15.6">
      <c r="A126" s="712"/>
      <c r="B126" s="712"/>
      <c r="C126" s="712"/>
      <c r="D126" s="712"/>
      <c r="E126" s="712"/>
      <c r="F126" s="712"/>
      <c r="G126" s="712"/>
      <c r="H126" s="712"/>
      <c r="I126" s="712"/>
      <c r="J126" s="712"/>
      <c r="K126" s="712"/>
      <c r="L126" s="712"/>
      <c r="M126" s="712"/>
      <c r="N126" s="712"/>
      <c r="O126" s="712"/>
      <c r="P126" s="712"/>
    </row>
    <row r="127" ht="15.6">
      <c r="A127" s="712"/>
      <c r="B127" s="712"/>
      <c r="C127" s="712"/>
      <c r="D127" s="712"/>
      <c r="E127" s="712"/>
      <c r="F127" s="712"/>
      <c r="G127" s="712"/>
      <c r="H127" s="712"/>
      <c r="I127" s="712"/>
      <c r="J127" s="712"/>
      <c r="K127" s="712"/>
      <c r="L127" s="712"/>
      <c r="M127" s="712"/>
      <c r="N127" s="712"/>
      <c r="O127" s="712"/>
      <c r="P127" s="712"/>
    </row>
    <row r="128" ht="15.6">
      <c r="A128" s="712"/>
      <c r="B128" s="712"/>
      <c r="C128" s="712"/>
      <c r="D128" s="712"/>
      <c r="E128" s="712"/>
      <c r="F128" s="712"/>
      <c r="G128" s="712"/>
      <c r="H128" s="712"/>
      <c r="I128" s="712"/>
      <c r="J128" s="712"/>
      <c r="K128" s="712"/>
      <c r="L128" s="712"/>
      <c r="M128" s="712"/>
      <c r="N128" s="712"/>
      <c r="O128" s="712"/>
      <c r="P128" s="712"/>
    </row>
    <row r="129" ht="15.6">
      <c r="A129" s="712"/>
      <c r="B129" s="712"/>
      <c r="C129" s="712"/>
      <c r="D129" s="712"/>
      <c r="E129" s="712"/>
      <c r="F129" s="712"/>
      <c r="G129" s="712"/>
      <c r="H129" s="712"/>
      <c r="I129" s="712"/>
      <c r="J129" s="712"/>
      <c r="K129" s="712"/>
      <c r="L129" s="712"/>
      <c r="M129" s="712"/>
      <c r="N129" s="712"/>
      <c r="O129" s="712"/>
      <c r="P129" s="712"/>
    </row>
    <row r="130" ht="15.6">
      <c r="A130" s="712"/>
      <c r="B130" s="712"/>
      <c r="C130" s="712"/>
      <c r="D130" s="712"/>
      <c r="E130" s="712"/>
      <c r="F130" s="712"/>
      <c r="G130" s="712"/>
      <c r="H130" s="712"/>
      <c r="I130" s="712"/>
      <c r="J130" s="712"/>
      <c r="K130" s="712"/>
      <c r="L130" s="712"/>
      <c r="M130" s="712"/>
      <c r="N130" s="712"/>
      <c r="O130" s="712"/>
      <c r="P130" s="712"/>
    </row>
    <row r="131" ht="15.6">
      <c r="A131" s="712"/>
      <c r="B131" s="712"/>
      <c r="C131" s="712"/>
      <c r="D131" s="712"/>
      <c r="E131" s="712"/>
      <c r="F131" s="712"/>
      <c r="G131" s="712"/>
      <c r="H131" s="712"/>
      <c r="I131" s="712"/>
      <c r="J131" s="712"/>
      <c r="K131" s="712"/>
      <c r="L131" s="712"/>
      <c r="M131" s="712"/>
      <c r="N131" s="712"/>
      <c r="O131" s="712"/>
      <c r="P131" s="712"/>
    </row>
    <row r="132" ht="15.6">
      <c r="A132" s="712"/>
      <c r="B132" s="712"/>
      <c r="C132" s="712"/>
      <c r="D132" s="712"/>
      <c r="E132" s="712"/>
      <c r="F132" s="712"/>
      <c r="G132" s="712"/>
      <c r="H132" s="712"/>
      <c r="I132" s="712"/>
      <c r="J132" s="712"/>
      <c r="K132" s="712"/>
      <c r="L132" s="712"/>
      <c r="M132" s="712"/>
      <c r="N132" s="712"/>
      <c r="O132" s="712"/>
      <c r="P132" s="712"/>
    </row>
    <row r="133" ht="15.6">
      <c r="A133" s="712"/>
      <c r="B133" s="712"/>
      <c r="C133" s="712"/>
      <c r="D133" s="712"/>
      <c r="E133" s="712"/>
      <c r="F133" s="712"/>
      <c r="G133" s="712"/>
      <c r="H133" s="712"/>
      <c r="I133" s="712"/>
      <c r="J133" s="712"/>
      <c r="K133" s="712"/>
      <c r="L133" s="712"/>
      <c r="M133" s="712"/>
      <c r="N133" s="712"/>
      <c r="O133" s="712"/>
      <c r="P133" s="712"/>
    </row>
    <row r="134" ht="15.6">
      <c r="A134" s="712"/>
      <c r="B134" s="712"/>
      <c r="C134" s="712"/>
      <c r="D134" s="712"/>
      <c r="E134" s="712"/>
      <c r="F134" s="712"/>
      <c r="G134" s="712"/>
      <c r="H134" s="712"/>
      <c r="I134" s="712"/>
      <c r="J134" s="712"/>
      <c r="K134" s="712"/>
      <c r="L134" s="712"/>
      <c r="M134" s="712"/>
      <c r="N134" s="712"/>
      <c r="O134" s="712"/>
      <c r="P134" s="712"/>
    </row>
    <row r="135" ht="15.6">
      <c r="A135" s="712"/>
      <c r="B135" s="712"/>
      <c r="C135" s="712"/>
      <c r="D135" s="712"/>
      <c r="E135" s="712"/>
      <c r="F135" s="712"/>
      <c r="G135" s="712"/>
      <c r="H135" s="712"/>
      <c r="I135" s="712"/>
      <c r="J135" s="712"/>
      <c r="K135" s="712"/>
      <c r="L135" s="712"/>
      <c r="M135" s="712"/>
      <c r="N135" s="712"/>
      <c r="O135" s="712"/>
      <c r="P135" s="712"/>
    </row>
    <row r="136" ht="15.6">
      <c r="A136" s="712"/>
      <c r="B136" s="712"/>
      <c r="C136" s="712"/>
      <c r="D136" s="712"/>
      <c r="E136" s="712"/>
      <c r="F136" s="712"/>
      <c r="G136" s="712"/>
      <c r="H136" s="712"/>
      <c r="I136" s="712"/>
      <c r="J136" s="712"/>
      <c r="K136" s="712"/>
      <c r="L136" s="712"/>
      <c r="M136" s="712"/>
      <c r="N136" s="712"/>
      <c r="O136" s="712"/>
      <c r="P136" s="712"/>
    </row>
    <row r="137" ht="15.6">
      <c r="A137" s="712"/>
      <c r="B137" s="712"/>
      <c r="C137" s="712"/>
      <c r="D137" s="712"/>
      <c r="E137" s="712"/>
      <c r="F137" s="712"/>
      <c r="G137" s="712"/>
      <c r="H137" s="712"/>
      <c r="I137" s="712"/>
      <c r="J137" s="712"/>
      <c r="K137" s="712"/>
      <c r="L137" s="712"/>
      <c r="M137" s="712"/>
      <c r="N137" s="712"/>
      <c r="O137" s="712"/>
      <c r="P137" s="712"/>
    </row>
    <row r="138" ht="15.6">
      <c r="A138" s="712"/>
      <c r="B138" s="712"/>
      <c r="C138" s="712"/>
      <c r="D138" s="712"/>
      <c r="E138" s="712"/>
      <c r="F138" s="712"/>
      <c r="G138" s="712"/>
      <c r="H138" s="712"/>
      <c r="I138" s="712"/>
      <c r="J138" s="712"/>
      <c r="K138" s="712"/>
      <c r="L138" s="712"/>
      <c r="M138" s="712"/>
      <c r="N138" s="712"/>
      <c r="O138" s="712"/>
      <c r="P138" s="712"/>
    </row>
    <row r="139" ht="15.6">
      <c r="A139" s="712"/>
      <c r="B139" s="712"/>
      <c r="C139" s="712"/>
      <c r="D139" s="712"/>
      <c r="E139" s="712"/>
      <c r="F139" s="712"/>
      <c r="G139" s="712"/>
      <c r="H139" s="712"/>
      <c r="I139" s="712"/>
      <c r="J139" s="712"/>
      <c r="K139" s="712"/>
      <c r="L139" s="712"/>
      <c r="M139" s="712"/>
      <c r="N139" s="712"/>
      <c r="O139" s="712"/>
      <c r="P139" s="712"/>
    </row>
    <row r="140" ht="15.6">
      <c r="A140" s="712"/>
      <c r="B140" s="712"/>
      <c r="C140" s="712"/>
      <c r="D140" s="712"/>
      <c r="E140" s="712"/>
      <c r="F140" s="712"/>
      <c r="G140" s="712"/>
      <c r="H140" s="712"/>
      <c r="I140" s="712"/>
      <c r="J140" s="712"/>
      <c r="K140" s="712"/>
      <c r="L140" s="712"/>
      <c r="M140" s="712"/>
      <c r="N140" s="712"/>
      <c r="O140" s="712"/>
      <c r="P140" s="712"/>
    </row>
    <row r="141" ht="15.6">
      <c r="A141" s="712"/>
      <c r="B141" s="712"/>
      <c r="C141" s="712"/>
      <c r="D141" s="712"/>
      <c r="E141" s="712"/>
      <c r="F141" s="712"/>
      <c r="G141" s="712"/>
      <c r="H141" s="712"/>
      <c r="I141" s="712"/>
      <c r="J141" s="712"/>
      <c r="K141" s="712"/>
      <c r="L141" s="712"/>
      <c r="M141" s="712"/>
      <c r="N141" s="712"/>
      <c r="O141" s="712"/>
      <c r="P141" s="712"/>
    </row>
    <row r="142" ht="15.6">
      <c r="A142" s="712"/>
      <c r="B142" s="712"/>
      <c r="C142" s="712"/>
      <c r="D142" s="712"/>
      <c r="E142" s="712"/>
      <c r="F142" s="712"/>
      <c r="G142" s="712"/>
      <c r="H142" s="712"/>
      <c r="I142" s="712"/>
      <c r="J142" s="712"/>
      <c r="K142" s="712"/>
      <c r="L142" s="712"/>
      <c r="M142" s="712"/>
      <c r="N142" s="712"/>
      <c r="O142" s="712"/>
      <c r="P142" s="712"/>
    </row>
    <row r="143" ht="15.6">
      <c r="A143" s="712"/>
      <c r="B143" s="712"/>
      <c r="C143" s="712"/>
      <c r="D143" s="712"/>
      <c r="E143" s="712"/>
      <c r="F143" s="712"/>
      <c r="G143" s="712"/>
      <c r="H143" s="712"/>
      <c r="I143" s="712"/>
      <c r="J143" s="712"/>
      <c r="K143" s="712"/>
      <c r="L143" s="712"/>
      <c r="M143" s="712"/>
      <c r="N143" s="712"/>
      <c r="O143" s="712"/>
      <c r="P143" s="712"/>
    </row>
    <row r="144" ht="15.6">
      <c r="A144" s="712"/>
      <c r="B144" s="712"/>
      <c r="C144" s="712"/>
      <c r="D144" s="712"/>
      <c r="E144" s="712"/>
      <c r="F144" s="712"/>
      <c r="G144" s="712"/>
      <c r="H144" s="712"/>
      <c r="I144" s="712"/>
      <c r="J144" s="712"/>
      <c r="K144" s="712"/>
      <c r="L144" s="712"/>
      <c r="M144" s="712"/>
      <c r="N144" s="712"/>
      <c r="O144" s="712"/>
      <c r="P144" s="712"/>
    </row>
    <row r="145" ht="15.6">
      <c r="A145" s="712"/>
      <c r="B145" s="712"/>
      <c r="C145" s="712"/>
      <c r="D145" s="712"/>
      <c r="E145" s="712"/>
      <c r="F145" s="712"/>
      <c r="G145" s="712"/>
      <c r="H145" s="712"/>
      <c r="I145" s="712"/>
      <c r="J145" s="712"/>
      <c r="K145" s="712"/>
      <c r="L145" s="712"/>
      <c r="M145" s="712"/>
      <c r="N145" s="712"/>
      <c r="O145" s="712"/>
      <c r="P145" s="712"/>
    </row>
    <row r="146" ht="15.6">
      <c r="A146" s="712"/>
      <c r="B146" s="712"/>
      <c r="C146" s="712"/>
      <c r="D146" s="712"/>
      <c r="E146" s="712"/>
      <c r="F146" s="712"/>
      <c r="G146" s="712"/>
      <c r="H146" s="712"/>
      <c r="I146" s="712"/>
      <c r="J146" s="712"/>
      <c r="K146" s="712"/>
      <c r="L146" s="712"/>
      <c r="M146" s="712"/>
      <c r="N146" s="712"/>
      <c r="O146" s="712"/>
      <c r="P146" s="712"/>
    </row>
    <row r="147" ht="15.6">
      <c r="A147" s="712"/>
      <c r="B147" s="712"/>
      <c r="C147" s="712"/>
      <c r="D147" s="712"/>
      <c r="E147" s="712"/>
      <c r="F147" s="712"/>
      <c r="G147" s="712"/>
      <c r="H147" s="712"/>
      <c r="I147" s="712"/>
      <c r="J147" s="712"/>
      <c r="K147" s="712"/>
      <c r="L147" s="712"/>
      <c r="M147" s="712"/>
      <c r="N147" s="712"/>
      <c r="O147" s="712"/>
      <c r="P147" s="712"/>
    </row>
    <row r="148" ht="15.6">
      <c r="A148" s="712"/>
      <c r="B148" s="712"/>
      <c r="C148" s="712"/>
      <c r="D148" s="712"/>
      <c r="E148" s="712"/>
      <c r="F148" s="712"/>
      <c r="G148" s="712"/>
      <c r="H148" s="712"/>
      <c r="I148" s="712"/>
      <c r="J148" s="712"/>
      <c r="K148" s="712"/>
      <c r="L148" s="712"/>
      <c r="M148" s="712"/>
      <c r="N148" s="712"/>
      <c r="O148" s="712"/>
      <c r="P148" s="712"/>
    </row>
    <row r="149" ht="15.6">
      <c r="A149" s="712"/>
      <c r="B149" s="712"/>
      <c r="C149" s="712"/>
      <c r="D149" s="712"/>
      <c r="E149" s="712"/>
      <c r="F149" s="712"/>
      <c r="G149" s="712"/>
      <c r="H149" s="712"/>
      <c r="I149" s="712"/>
      <c r="J149" s="712"/>
      <c r="K149" s="712"/>
      <c r="L149" s="712"/>
      <c r="M149" s="712"/>
      <c r="N149" s="712"/>
      <c r="O149" s="712"/>
      <c r="P149" s="712"/>
    </row>
    <row r="150" ht="15.6">
      <c r="A150" s="712"/>
      <c r="B150" s="712"/>
      <c r="C150" s="712"/>
      <c r="D150" s="712"/>
      <c r="E150" s="712"/>
      <c r="F150" s="712"/>
      <c r="G150" s="712"/>
      <c r="H150" s="712"/>
      <c r="I150" s="712"/>
      <c r="J150" s="712"/>
      <c r="K150" s="712"/>
      <c r="L150" s="712"/>
      <c r="M150" s="712"/>
      <c r="N150" s="712"/>
      <c r="O150" s="712"/>
      <c r="P150" s="712"/>
    </row>
    <row r="151" ht="15.6">
      <c r="A151" s="712"/>
      <c r="B151" s="712"/>
      <c r="C151" s="712"/>
      <c r="D151" s="712"/>
      <c r="E151" s="712"/>
      <c r="F151" s="712"/>
      <c r="G151" s="712"/>
      <c r="H151" s="712"/>
      <c r="I151" s="712"/>
      <c r="J151" s="712"/>
      <c r="K151" s="712"/>
      <c r="L151" s="712"/>
      <c r="M151" s="712"/>
      <c r="N151" s="712"/>
      <c r="O151" s="712"/>
      <c r="P151" s="712"/>
    </row>
    <row r="152" ht="15.6">
      <c r="A152" s="712"/>
      <c r="B152" s="712"/>
      <c r="C152" s="712"/>
      <c r="D152" s="712"/>
      <c r="E152" s="712"/>
      <c r="F152" s="712"/>
      <c r="G152" s="712"/>
      <c r="H152" s="712"/>
      <c r="I152" s="712"/>
      <c r="J152" s="712"/>
      <c r="K152" s="712"/>
      <c r="L152" s="712"/>
      <c r="M152" s="712"/>
      <c r="N152" s="712"/>
      <c r="O152" s="712"/>
      <c r="P152" s="712"/>
    </row>
    <row r="153" ht="15.6">
      <c r="A153" s="712"/>
      <c r="B153" s="712"/>
      <c r="C153" s="712"/>
      <c r="D153" s="712"/>
      <c r="E153" s="712"/>
      <c r="F153" s="712"/>
      <c r="G153" s="712"/>
      <c r="H153" s="712"/>
      <c r="I153" s="712"/>
      <c r="J153" s="712"/>
      <c r="K153" s="712"/>
      <c r="L153" s="712"/>
      <c r="M153" s="712"/>
      <c r="N153" s="712"/>
      <c r="O153" s="712"/>
      <c r="P153" s="712"/>
    </row>
    <row r="154" ht="15.6">
      <c r="A154" s="712"/>
      <c r="B154" s="712"/>
      <c r="C154" s="712"/>
      <c r="D154" s="712"/>
      <c r="E154" s="712"/>
      <c r="F154" s="712"/>
      <c r="G154" s="712"/>
      <c r="H154" s="712"/>
      <c r="I154" s="712"/>
      <c r="J154" s="712"/>
      <c r="K154" s="712"/>
      <c r="L154" s="712"/>
      <c r="M154" s="712"/>
      <c r="N154" s="712"/>
      <c r="O154" s="712"/>
      <c r="P154" s="712"/>
    </row>
    <row r="155" ht="15.6">
      <c r="A155" s="712"/>
      <c r="B155" s="712"/>
      <c r="C155" s="712"/>
      <c r="D155" s="712"/>
      <c r="E155" s="712"/>
      <c r="F155" s="712"/>
      <c r="G155" s="712"/>
      <c r="H155" s="712"/>
      <c r="I155" s="712"/>
      <c r="J155" s="712"/>
      <c r="K155" s="712"/>
      <c r="L155" s="712"/>
      <c r="M155" s="712"/>
      <c r="N155" s="712"/>
      <c r="O155" s="712"/>
      <c r="P155" s="712"/>
    </row>
    <row r="156" ht="15.6">
      <c r="A156" s="712"/>
      <c r="B156" s="712"/>
      <c r="C156" s="712"/>
      <c r="D156" s="712"/>
      <c r="E156" s="712"/>
      <c r="F156" s="712"/>
      <c r="G156" s="712"/>
      <c r="H156" s="712"/>
      <c r="I156" s="712"/>
      <c r="J156" s="712"/>
      <c r="K156" s="712"/>
      <c r="L156" s="712"/>
      <c r="M156" s="712"/>
      <c r="N156" s="712"/>
      <c r="O156" s="712"/>
      <c r="P156" s="712"/>
    </row>
    <row r="157" ht="15.6">
      <c r="A157" s="712"/>
      <c r="B157" s="712"/>
      <c r="C157" s="712"/>
      <c r="D157" s="712"/>
      <c r="E157" s="712"/>
      <c r="F157" s="712"/>
      <c r="G157" s="712"/>
      <c r="H157" s="712"/>
      <c r="I157" s="712"/>
      <c r="J157" s="712"/>
      <c r="K157" s="712"/>
      <c r="L157" s="712"/>
      <c r="M157" s="712"/>
      <c r="N157" s="712"/>
      <c r="O157" s="712"/>
      <c r="P157" s="712"/>
    </row>
    <row r="158" ht="15.6">
      <c r="A158" s="712"/>
      <c r="B158" s="712"/>
      <c r="C158" s="712"/>
      <c r="D158" s="712"/>
      <c r="E158" s="712"/>
      <c r="F158" s="712"/>
      <c r="G158" s="712"/>
      <c r="H158" s="712"/>
      <c r="I158" s="712"/>
      <c r="J158" s="712"/>
      <c r="K158" s="712"/>
      <c r="L158" s="712"/>
      <c r="M158" s="712"/>
      <c r="N158" s="712"/>
      <c r="O158" s="712"/>
      <c r="P158" s="712"/>
    </row>
    <row r="159" ht="15.6">
      <c r="A159" s="712"/>
      <c r="B159" s="712"/>
      <c r="C159" s="712"/>
      <c r="D159" s="712"/>
      <c r="E159" s="712"/>
      <c r="F159" s="712"/>
      <c r="G159" s="712"/>
      <c r="H159" s="712"/>
      <c r="I159" s="712"/>
      <c r="J159" s="712"/>
      <c r="K159" s="712"/>
      <c r="L159" s="712"/>
      <c r="M159" s="712"/>
      <c r="N159" s="712"/>
      <c r="O159" s="712"/>
      <c r="P159" s="712"/>
    </row>
    <row r="160" ht="15.6">
      <c r="A160" s="712"/>
      <c r="B160" s="712"/>
      <c r="C160" s="712"/>
      <c r="D160" s="712"/>
      <c r="E160" s="712"/>
      <c r="F160" s="712"/>
      <c r="G160" s="712"/>
      <c r="H160" s="712"/>
      <c r="I160" s="712"/>
      <c r="J160" s="712"/>
      <c r="K160" s="712"/>
      <c r="L160" s="712"/>
      <c r="M160" s="712"/>
      <c r="N160" s="712"/>
      <c r="O160" s="712"/>
      <c r="P160" s="712"/>
    </row>
    <row r="161" ht="15.6">
      <c r="A161" s="712"/>
      <c r="B161" s="712"/>
      <c r="C161" s="712"/>
      <c r="D161" s="712"/>
      <c r="E161" s="712"/>
      <c r="F161" s="712"/>
      <c r="G161" s="712"/>
      <c r="H161" s="712"/>
      <c r="I161" s="712"/>
      <c r="J161" s="712"/>
      <c r="K161" s="712"/>
      <c r="L161" s="712"/>
      <c r="M161" s="712"/>
      <c r="N161" s="712"/>
      <c r="O161" s="712"/>
      <c r="P161" s="712"/>
    </row>
    <row r="162" ht="15.6">
      <c r="A162" s="712"/>
      <c r="B162" s="712"/>
      <c r="C162" s="712"/>
      <c r="D162" s="712"/>
      <c r="E162" s="712"/>
      <c r="F162" s="712"/>
      <c r="G162" s="712"/>
      <c r="H162" s="712"/>
      <c r="I162" s="712"/>
      <c r="J162" s="712"/>
      <c r="K162" s="712"/>
      <c r="L162" s="712"/>
      <c r="M162" s="712"/>
      <c r="N162" s="712"/>
      <c r="O162" s="712"/>
      <c r="P162" s="712"/>
    </row>
    <row r="163" ht="15.6">
      <c r="A163" s="712"/>
      <c r="B163" s="712"/>
      <c r="C163" s="712"/>
      <c r="D163" s="712"/>
      <c r="E163" s="712"/>
      <c r="F163" s="712"/>
      <c r="G163" s="712"/>
      <c r="H163" s="712"/>
      <c r="I163" s="712"/>
      <c r="J163" s="712"/>
      <c r="K163" s="712"/>
      <c r="L163" s="712"/>
      <c r="M163" s="712"/>
      <c r="N163" s="712"/>
      <c r="O163" s="712"/>
      <c r="P163" s="712"/>
    </row>
    <row r="164" ht="15.6">
      <c r="A164" s="712"/>
      <c r="B164" s="712"/>
      <c r="C164" s="712"/>
      <c r="D164" s="712"/>
      <c r="E164" s="712"/>
      <c r="F164" s="712"/>
      <c r="G164" s="712"/>
      <c r="H164" s="712"/>
      <c r="I164" s="712"/>
      <c r="J164" s="712"/>
      <c r="K164" s="712"/>
      <c r="L164" s="712"/>
      <c r="M164" s="712"/>
      <c r="N164" s="712"/>
      <c r="O164" s="712"/>
      <c r="P164" s="712"/>
    </row>
    <row r="165" ht="15.6">
      <c r="A165" s="712"/>
      <c r="B165" s="712"/>
      <c r="C165" s="712"/>
      <c r="D165" s="712"/>
      <c r="E165" s="712"/>
      <c r="F165" s="712"/>
      <c r="G165" s="712"/>
      <c r="H165" s="712"/>
      <c r="I165" s="712"/>
      <c r="J165" s="712"/>
      <c r="K165" s="712"/>
      <c r="L165" s="712"/>
      <c r="M165" s="712"/>
      <c r="N165" s="712"/>
      <c r="O165" s="712"/>
      <c r="P165" s="712"/>
    </row>
    <row r="166" ht="15.6">
      <c r="A166" s="712"/>
      <c r="B166" s="712"/>
      <c r="C166" s="712"/>
      <c r="D166" s="712"/>
      <c r="E166" s="712"/>
      <c r="F166" s="712"/>
      <c r="G166" s="712"/>
      <c r="H166" s="712"/>
      <c r="I166" s="712"/>
      <c r="J166" s="712"/>
      <c r="K166" s="712"/>
      <c r="L166" s="712"/>
      <c r="M166" s="712"/>
      <c r="N166" s="712"/>
      <c r="O166" s="712"/>
      <c r="P166" s="712"/>
    </row>
    <row r="167" ht="15.6">
      <c r="A167" s="712"/>
      <c r="B167" s="712"/>
      <c r="C167" s="712"/>
      <c r="D167" s="712"/>
      <c r="E167" s="712"/>
      <c r="F167" s="712"/>
      <c r="G167" s="712"/>
      <c r="H167" s="712"/>
      <c r="I167" s="712"/>
      <c r="J167" s="712"/>
      <c r="K167" s="712"/>
      <c r="L167" s="712"/>
      <c r="M167" s="712"/>
      <c r="N167" s="712"/>
      <c r="O167" s="712"/>
      <c r="P167" s="712"/>
    </row>
    <row r="168" ht="15.6">
      <c r="A168" s="712"/>
      <c r="B168" s="712"/>
      <c r="C168" s="712"/>
      <c r="D168" s="712"/>
      <c r="E168" s="712"/>
      <c r="F168" s="712"/>
      <c r="G168" s="712"/>
      <c r="H168" s="712"/>
      <c r="I168" s="712"/>
      <c r="J168" s="712"/>
      <c r="K168" s="712"/>
      <c r="L168" s="712"/>
      <c r="M168" s="712"/>
      <c r="N168" s="712"/>
      <c r="O168" s="712"/>
      <c r="P168" s="712"/>
    </row>
    <row r="169" ht="15.6">
      <c r="A169" s="712"/>
      <c r="B169" s="712"/>
      <c r="C169" s="712"/>
      <c r="D169" s="712"/>
      <c r="E169" s="712"/>
      <c r="F169" s="712"/>
      <c r="G169" s="712"/>
      <c r="H169" s="712"/>
      <c r="I169" s="712"/>
      <c r="J169" s="712"/>
      <c r="K169" s="712"/>
      <c r="L169" s="712"/>
      <c r="M169" s="712"/>
      <c r="N169" s="712"/>
      <c r="O169" s="712"/>
      <c r="P169" s="712"/>
    </row>
    <row r="170" ht="15.6">
      <c r="A170" s="712"/>
      <c r="B170" s="712"/>
      <c r="C170" s="712"/>
      <c r="D170" s="712"/>
      <c r="E170" s="712"/>
      <c r="F170" s="712"/>
      <c r="G170" s="712"/>
      <c r="H170" s="712"/>
      <c r="I170" s="712"/>
      <c r="J170" s="712"/>
      <c r="K170" s="712"/>
      <c r="L170" s="712"/>
      <c r="M170" s="712"/>
      <c r="N170" s="712"/>
      <c r="O170" s="712"/>
      <c r="P170" s="712"/>
    </row>
    <row r="171" ht="15.6">
      <c r="A171" s="712"/>
      <c r="B171" s="712"/>
      <c r="C171" s="712"/>
      <c r="D171" s="712"/>
      <c r="E171" s="712"/>
      <c r="F171" s="712"/>
      <c r="G171" s="712"/>
      <c r="H171" s="712"/>
      <c r="I171" s="712"/>
      <c r="J171" s="712"/>
      <c r="K171" s="712"/>
      <c r="L171" s="712"/>
      <c r="M171" s="712"/>
      <c r="N171" s="712"/>
      <c r="O171" s="712"/>
      <c r="P171" s="712"/>
    </row>
    <row r="172" ht="15.6">
      <c r="A172" s="712"/>
      <c r="B172" s="712"/>
      <c r="C172" s="712"/>
      <c r="D172" s="712"/>
      <c r="E172" s="712"/>
      <c r="F172" s="712"/>
      <c r="G172" s="712"/>
      <c r="H172" s="712"/>
      <c r="I172" s="712"/>
      <c r="J172" s="712"/>
      <c r="K172" s="712"/>
      <c r="L172" s="712"/>
      <c r="M172" s="712"/>
      <c r="N172" s="712"/>
      <c r="O172" s="712"/>
      <c r="P172" s="712"/>
    </row>
    <row r="173" ht="15.6">
      <c r="A173" s="712"/>
      <c r="B173" s="712"/>
      <c r="C173" s="712"/>
      <c r="D173" s="712"/>
      <c r="E173" s="712"/>
      <c r="F173" s="712"/>
      <c r="G173" s="712"/>
      <c r="H173" s="712"/>
      <c r="I173" s="712"/>
      <c r="J173" s="712"/>
      <c r="K173" s="712"/>
      <c r="L173" s="712"/>
      <c r="M173" s="712"/>
      <c r="N173" s="712"/>
      <c r="O173" s="712"/>
      <c r="P173" s="712"/>
    </row>
    <row r="174" ht="15.6">
      <c r="A174" s="712"/>
      <c r="B174" s="712"/>
      <c r="C174" s="712"/>
      <c r="D174" s="712"/>
      <c r="E174" s="712"/>
      <c r="F174" s="712"/>
      <c r="G174" s="712"/>
      <c r="H174" s="712"/>
      <c r="I174" s="712"/>
      <c r="J174" s="712"/>
      <c r="K174" s="712"/>
      <c r="L174" s="712"/>
      <c r="M174" s="712"/>
      <c r="N174" s="712"/>
      <c r="O174" s="712"/>
      <c r="P174" s="712"/>
    </row>
    <row r="175" ht="15.6">
      <c r="A175" s="712"/>
      <c r="B175" s="712"/>
      <c r="C175" s="712"/>
      <c r="D175" s="712"/>
      <c r="E175" s="712"/>
      <c r="F175" s="712"/>
      <c r="G175" s="712"/>
      <c r="H175" s="712"/>
      <c r="I175" s="712"/>
      <c r="J175" s="712"/>
      <c r="K175" s="712"/>
      <c r="L175" s="712"/>
      <c r="M175" s="712"/>
      <c r="N175" s="712"/>
      <c r="O175" s="712"/>
      <c r="P175" s="712"/>
    </row>
    <row r="176" ht="15.6">
      <c r="A176" s="712"/>
      <c r="B176" s="712"/>
      <c r="C176" s="712"/>
      <c r="D176" s="712"/>
      <c r="E176" s="712"/>
      <c r="F176" s="712"/>
      <c r="G176" s="712"/>
      <c r="H176" s="712"/>
      <c r="I176" s="712"/>
      <c r="J176" s="712"/>
      <c r="K176" s="712"/>
      <c r="L176" s="712"/>
      <c r="M176" s="712"/>
      <c r="N176" s="712"/>
      <c r="O176" s="712"/>
      <c r="P176" s="712"/>
    </row>
    <row r="177" ht="15.6">
      <c r="A177" s="712"/>
      <c r="B177" s="712"/>
      <c r="C177" s="712"/>
      <c r="D177" s="712"/>
      <c r="E177" s="712"/>
      <c r="F177" s="712"/>
      <c r="G177" s="712"/>
      <c r="H177" s="712"/>
      <c r="I177" s="712"/>
      <c r="J177" s="712"/>
      <c r="K177" s="712"/>
      <c r="L177" s="712"/>
      <c r="M177" s="712"/>
      <c r="N177" s="712"/>
      <c r="O177" s="712"/>
      <c r="P177" s="712"/>
    </row>
    <row r="178" ht="15.6">
      <c r="A178" s="712"/>
      <c r="B178" s="712"/>
      <c r="C178" s="712"/>
      <c r="D178" s="712"/>
      <c r="E178" s="712"/>
      <c r="F178" s="712"/>
      <c r="G178" s="712"/>
      <c r="H178" s="712"/>
      <c r="I178" s="712"/>
      <c r="J178" s="712"/>
      <c r="K178" s="712"/>
      <c r="L178" s="712"/>
      <c r="M178" s="712"/>
      <c r="N178" s="712"/>
      <c r="O178" s="712"/>
      <c r="P178" s="712"/>
    </row>
    <row r="179" ht="15.6">
      <c r="A179" s="712"/>
      <c r="B179" s="712"/>
      <c r="C179" s="712"/>
      <c r="D179" s="712"/>
      <c r="E179" s="712"/>
      <c r="F179" s="712"/>
      <c r="G179" s="712"/>
      <c r="H179" s="712"/>
      <c r="I179" s="712"/>
      <c r="J179" s="712"/>
      <c r="K179" s="712"/>
      <c r="L179" s="712"/>
      <c r="M179" s="712"/>
      <c r="N179" s="712"/>
      <c r="O179" s="712"/>
      <c r="P179" s="712"/>
    </row>
    <row r="180" ht="15.6">
      <c r="A180" s="712"/>
      <c r="B180" s="712"/>
      <c r="C180" s="712"/>
      <c r="D180" s="712"/>
      <c r="E180" s="712"/>
      <c r="F180" s="712"/>
      <c r="G180" s="712"/>
      <c r="H180" s="712"/>
      <c r="I180" s="712"/>
      <c r="J180" s="712"/>
      <c r="K180" s="712"/>
      <c r="L180" s="712"/>
      <c r="M180" s="712"/>
      <c r="N180" s="712"/>
      <c r="O180" s="712"/>
      <c r="P180" s="712"/>
    </row>
    <row r="181" ht="15.6">
      <c r="A181" s="712"/>
      <c r="B181" s="712"/>
      <c r="C181" s="712"/>
      <c r="D181" s="712"/>
      <c r="E181" s="712"/>
      <c r="F181" s="712"/>
      <c r="G181" s="712"/>
      <c r="H181" s="712"/>
      <c r="I181" s="712"/>
      <c r="J181" s="712"/>
      <c r="K181" s="712"/>
      <c r="L181" s="712"/>
      <c r="M181" s="712"/>
      <c r="N181" s="712"/>
      <c r="O181" s="712"/>
      <c r="P181" s="712"/>
    </row>
    <row r="182" ht="15.6">
      <c r="A182" s="712"/>
      <c r="B182" s="712"/>
      <c r="C182" s="712"/>
      <c r="D182" s="712"/>
      <c r="E182" s="712"/>
      <c r="F182" s="712"/>
      <c r="G182" s="712"/>
      <c r="H182" s="712"/>
      <c r="I182" s="712"/>
      <c r="J182" s="712"/>
      <c r="K182" s="712"/>
      <c r="L182" s="712"/>
      <c r="M182" s="712"/>
      <c r="N182" s="712"/>
      <c r="O182" s="712"/>
      <c r="P182" s="712"/>
    </row>
    <row r="183" ht="15.6">
      <c r="A183" s="712"/>
      <c r="B183" s="712"/>
      <c r="C183" s="712"/>
      <c r="D183" s="712"/>
      <c r="E183" s="712"/>
      <c r="F183" s="712"/>
      <c r="G183" s="712"/>
      <c r="H183" s="712"/>
      <c r="I183" s="712"/>
      <c r="J183" s="712"/>
      <c r="K183" s="712"/>
      <c r="L183" s="712"/>
      <c r="M183" s="712"/>
      <c r="N183" s="712"/>
      <c r="O183" s="712"/>
      <c r="P183" s="712"/>
    </row>
    <row r="184" ht="15.6">
      <c r="A184" s="712"/>
      <c r="B184" s="712"/>
      <c r="C184" s="712"/>
      <c r="D184" s="712"/>
      <c r="E184" s="712"/>
      <c r="F184" s="712"/>
      <c r="G184" s="712"/>
      <c r="H184" s="712"/>
      <c r="I184" s="712"/>
      <c r="J184" s="712"/>
      <c r="K184" s="712"/>
      <c r="L184" s="712"/>
      <c r="M184" s="712"/>
      <c r="N184" s="712"/>
      <c r="O184" s="712"/>
      <c r="P184" s="712"/>
    </row>
    <row r="185" ht="15.6">
      <c r="A185" s="712"/>
      <c r="B185" s="712"/>
      <c r="C185" s="712"/>
      <c r="D185" s="712"/>
      <c r="E185" s="712"/>
      <c r="F185" s="712"/>
      <c r="G185" s="712"/>
      <c r="H185" s="712"/>
      <c r="I185" s="712"/>
      <c r="J185" s="712"/>
      <c r="K185" s="712"/>
      <c r="L185" s="712"/>
      <c r="M185" s="712"/>
      <c r="N185" s="712"/>
      <c r="O185" s="712"/>
      <c r="P185" s="712"/>
    </row>
    <row r="186" ht="15.6">
      <c r="A186" s="712"/>
      <c r="B186" s="712"/>
      <c r="C186" s="712"/>
      <c r="D186" s="712"/>
      <c r="E186" s="712"/>
      <c r="F186" s="712"/>
      <c r="G186" s="712"/>
      <c r="H186" s="712"/>
      <c r="I186" s="712"/>
      <c r="J186" s="712"/>
      <c r="K186" s="712"/>
      <c r="L186" s="712"/>
      <c r="M186" s="712"/>
      <c r="N186" s="712"/>
      <c r="O186" s="712"/>
      <c r="P186" s="712"/>
    </row>
    <row r="187" ht="15.6">
      <c r="A187" s="712"/>
      <c r="B187" s="712"/>
      <c r="C187" s="712"/>
      <c r="D187" s="712"/>
      <c r="E187" s="712"/>
      <c r="F187" s="712"/>
      <c r="G187" s="712"/>
      <c r="H187" s="712"/>
      <c r="I187" s="712"/>
      <c r="J187" s="712"/>
      <c r="K187" s="712"/>
      <c r="L187" s="712"/>
      <c r="M187" s="712"/>
      <c r="N187" s="712"/>
      <c r="O187" s="712"/>
      <c r="P187" s="712"/>
    </row>
    <row r="188" ht="15.6">
      <c r="A188" s="712"/>
      <c r="B188" s="712"/>
      <c r="C188" s="712"/>
      <c r="D188" s="712"/>
      <c r="E188" s="712"/>
      <c r="F188" s="712"/>
      <c r="G188" s="712"/>
      <c r="H188" s="712"/>
      <c r="I188" s="712"/>
      <c r="J188" s="712"/>
      <c r="K188" s="712"/>
      <c r="L188" s="712"/>
      <c r="M188" s="712"/>
      <c r="N188" s="712"/>
      <c r="O188" s="712"/>
      <c r="P188" s="712"/>
    </row>
    <row r="189" ht="15.6">
      <c r="A189" s="712"/>
      <c r="B189" s="712"/>
      <c r="C189" s="712"/>
      <c r="D189" s="712"/>
      <c r="E189" s="712"/>
      <c r="F189" s="712"/>
      <c r="G189" s="712"/>
      <c r="H189" s="712"/>
      <c r="I189" s="712"/>
      <c r="J189" s="712"/>
      <c r="K189" s="712"/>
      <c r="L189" s="712"/>
      <c r="M189" s="712"/>
      <c r="N189" s="712"/>
      <c r="O189" s="712"/>
      <c r="P189" s="712"/>
    </row>
    <row r="190" ht="15.6">
      <c r="A190" s="712"/>
      <c r="B190" s="712"/>
      <c r="C190" s="712"/>
      <c r="D190" s="712"/>
      <c r="E190" s="712"/>
      <c r="F190" s="712"/>
      <c r="G190" s="712"/>
      <c r="H190" s="712"/>
      <c r="I190" s="712"/>
      <c r="J190" s="712"/>
      <c r="K190" s="712"/>
      <c r="L190" s="712"/>
      <c r="M190" s="712"/>
      <c r="N190" s="712"/>
      <c r="O190" s="712"/>
      <c r="P190" s="712"/>
    </row>
    <row r="191" ht="15.6">
      <c r="A191" s="712"/>
      <c r="B191" s="712"/>
      <c r="C191" s="712"/>
      <c r="D191" s="712"/>
      <c r="E191" s="712"/>
      <c r="F191" s="712"/>
      <c r="G191" s="712"/>
      <c r="H191" s="712"/>
      <c r="I191" s="712"/>
      <c r="J191" s="712"/>
      <c r="K191" s="712"/>
      <c r="L191" s="712"/>
      <c r="M191" s="712"/>
      <c r="N191" s="712"/>
      <c r="O191" s="712"/>
      <c r="P191" s="712"/>
    </row>
    <row r="192" ht="15.6">
      <c r="A192" s="712"/>
      <c r="B192" s="712"/>
      <c r="C192" s="712"/>
      <c r="D192" s="712"/>
      <c r="E192" s="712"/>
      <c r="F192" s="712"/>
      <c r="G192" s="712"/>
      <c r="H192" s="712"/>
      <c r="I192" s="712"/>
      <c r="J192" s="712"/>
      <c r="K192" s="712"/>
      <c r="L192" s="712"/>
      <c r="M192" s="712"/>
      <c r="N192" s="712"/>
      <c r="O192" s="712"/>
      <c r="P192" s="712"/>
    </row>
    <row r="193" ht="15.6">
      <c r="A193" s="712"/>
      <c r="B193" s="712"/>
      <c r="C193" s="712"/>
      <c r="D193" s="712"/>
      <c r="E193" s="712"/>
      <c r="F193" s="712"/>
      <c r="G193" s="712"/>
      <c r="H193" s="712"/>
      <c r="I193" s="712"/>
      <c r="J193" s="712"/>
      <c r="K193" s="712"/>
      <c r="L193" s="712"/>
      <c r="M193" s="712"/>
      <c r="N193" s="712"/>
      <c r="O193" s="712"/>
      <c r="P193" s="712"/>
    </row>
    <row r="194" ht="15.6">
      <c r="A194" s="712"/>
      <c r="B194" s="712"/>
      <c r="C194" s="712"/>
      <c r="D194" s="712"/>
      <c r="E194" s="712"/>
      <c r="F194" s="712"/>
      <c r="G194" s="712"/>
      <c r="H194" s="712"/>
      <c r="I194" s="712"/>
      <c r="J194" s="712"/>
      <c r="K194" s="712"/>
      <c r="L194" s="712"/>
      <c r="M194" s="712"/>
      <c r="N194" s="712"/>
      <c r="O194" s="712"/>
      <c r="P194" s="712"/>
    </row>
    <row r="195" ht="15.6">
      <c r="A195" s="712"/>
      <c r="B195" s="712"/>
      <c r="C195" s="712"/>
      <c r="D195" s="712"/>
      <c r="E195" s="712"/>
      <c r="F195" s="712"/>
      <c r="G195" s="712"/>
      <c r="H195" s="712"/>
      <c r="I195" s="712"/>
      <c r="J195" s="712"/>
      <c r="K195" s="712"/>
      <c r="L195" s="712"/>
      <c r="M195" s="712"/>
      <c r="N195" s="712"/>
      <c r="O195" s="712"/>
      <c r="P195" s="712"/>
    </row>
    <row r="196" ht="15.6">
      <c r="A196" s="712"/>
      <c r="B196" s="712"/>
      <c r="C196" s="712"/>
      <c r="D196" s="712"/>
      <c r="E196" s="712"/>
      <c r="F196" s="712"/>
      <c r="G196" s="712"/>
      <c r="H196" s="712"/>
      <c r="I196" s="712"/>
      <c r="J196" s="712"/>
      <c r="K196" s="712"/>
      <c r="L196" s="712"/>
      <c r="M196" s="712"/>
      <c r="N196" s="712"/>
      <c r="O196" s="712"/>
      <c r="P196" s="712"/>
    </row>
    <row r="197" ht="15.6">
      <c r="A197" s="712"/>
      <c r="B197" s="712"/>
      <c r="C197" s="712"/>
      <c r="D197" s="712"/>
      <c r="E197" s="712"/>
      <c r="F197" s="712"/>
      <c r="G197" s="712"/>
      <c r="H197" s="712"/>
      <c r="I197" s="712"/>
      <c r="J197" s="712"/>
      <c r="K197" s="712"/>
      <c r="L197" s="712"/>
      <c r="M197" s="712"/>
      <c r="N197" s="712"/>
      <c r="O197" s="712"/>
      <c r="P197" s="712"/>
    </row>
    <row r="198" ht="15.6">
      <c r="A198" s="712"/>
      <c r="B198" s="712"/>
      <c r="C198" s="712"/>
      <c r="D198" s="712"/>
      <c r="E198" s="712"/>
      <c r="F198" s="712"/>
      <c r="G198" s="712"/>
      <c r="H198" s="712"/>
      <c r="I198" s="712"/>
      <c r="J198" s="712"/>
      <c r="K198" s="712"/>
      <c r="L198" s="712"/>
      <c r="M198" s="712"/>
      <c r="N198" s="712"/>
      <c r="O198" s="712"/>
      <c r="P198" s="712"/>
    </row>
    <row r="199" ht="15.6">
      <c r="A199" s="712"/>
      <c r="B199" s="712"/>
      <c r="C199" s="712"/>
      <c r="D199" s="712"/>
      <c r="E199" s="712"/>
      <c r="F199" s="712"/>
      <c r="G199" s="712"/>
      <c r="H199" s="712"/>
      <c r="I199" s="712"/>
      <c r="J199" s="712"/>
      <c r="K199" s="712"/>
      <c r="L199" s="712"/>
      <c r="M199" s="712"/>
      <c r="N199" s="712"/>
      <c r="O199" s="712"/>
      <c r="P199" s="712"/>
    </row>
    <row r="200" ht="15.6">
      <c r="A200" s="712"/>
      <c r="B200" s="712"/>
      <c r="C200" s="712"/>
      <c r="D200" s="712"/>
      <c r="E200" s="712"/>
      <c r="F200" s="712"/>
      <c r="G200" s="712"/>
      <c r="H200" s="712"/>
      <c r="I200" s="712"/>
      <c r="J200" s="712"/>
      <c r="K200" s="712"/>
      <c r="L200" s="712"/>
      <c r="M200" s="712"/>
      <c r="N200" s="712"/>
      <c r="O200" s="712"/>
      <c r="P200" s="712"/>
    </row>
    <row r="201" ht="15.6">
      <c r="A201" s="712"/>
      <c r="B201" s="712"/>
      <c r="C201" s="712"/>
      <c r="D201" s="712"/>
      <c r="E201" s="712"/>
      <c r="F201" s="712"/>
      <c r="G201" s="712"/>
      <c r="H201" s="712"/>
      <c r="I201" s="712"/>
      <c r="J201" s="712"/>
      <c r="K201" s="712"/>
      <c r="L201" s="712"/>
      <c r="M201" s="712"/>
      <c r="N201" s="712"/>
      <c r="O201" s="712"/>
      <c r="P201" s="712"/>
    </row>
    <row r="202" ht="15.6">
      <c r="A202" s="712"/>
      <c r="B202" s="712"/>
      <c r="C202" s="712"/>
      <c r="D202" s="712"/>
      <c r="E202" s="712"/>
      <c r="F202" s="712"/>
      <c r="G202" s="712"/>
      <c r="H202" s="712"/>
      <c r="I202" s="712"/>
      <c r="J202" s="712"/>
      <c r="K202" s="712"/>
      <c r="L202" s="712"/>
      <c r="M202" s="712"/>
      <c r="N202" s="712"/>
      <c r="O202" s="712"/>
      <c r="P202" s="712"/>
    </row>
    <row r="203" ht="15.6">
      <c r="A203" s="712"/>
      <c r="B203" s="712"/>
      <c r="C203" s="712"/>
      <c r="D203" s="712"/>
      <c r="E203" s="712"/>
      <c r="F203" s="712"/>
      <c r="G203" s="712"/>
      <c r="H203" s="712"/>
      <c r="I203" s="712"/>
      <c r="J203" s="712"/>
      <c r="K203" s="712"/>
      <c r="L203" s="712"/>
      <c r="M203" s="712"/>
      <c r="N203" s="712"/>
      <c r="O203" s="712"/>
      <c r="P203" s="712"/>
    </row>
    <row r="204" ht="15.6">
      <c r="A204" s="712"/>
      <c r="B204" s="712"/>
      <c r="C204" s="712"/>
      <c r="D204" s="712"/>
      <c r="E204" s="712"/>
      <c r="F204" s="712"/>
      <c r="G204" s="712"/>
      <c r="H204" s="712"/>
      <c r="I204" s="712"/>
      <c r="J204" s="712"/>
      <c r="K204" s="712"/>
      <c r="L204" s="712"/>
      <c r="M204" s="712"/>
      <c r="N204" s="712"/>
      <c r="O204" s="712"/>
      <c r="P204" s="712"/>
    </row>
    <row r="205" ht="15.6">
      <c r="A205" s="712"/>
      <c r="B205" s="712"/>
      <c r="C205" s="712"/>
      <c r="D205" s="712"/>
      <c r="E205" s="712"/>
      <c r="F205" s="712"/>
      <c r="G205" s="712"/>
      <c r="H205" s="712"/>
      <c r="I205" s="712"/>
      <c r="J205" s="712"/>
      <c r="K205" s="712"/>
      <c r="L205" s="712"/>
      <c r="M205" s="712"/>
      <c r="N205" s="712"/>
      <c r="O205" s="712"/>
      <c r="P205" s="712"/>
    </row>
    <row r="206" ht="15.6">
      <c r="A206" s="712"/>
      <c r="B206" s="712"/>
      <c r="C206" s="712"/>
      <c r="D206" s="712"/>
      <c r="E206" s="712"/>
      <c r="F206" s="712"/>
      <c r="G206" s="712"/>
      <c r="H206" s="712"/>
      <c r="I206" s="712"/>
      <c r="J206" s="712"/>
      <c r="K206" s="712"/>
      <c r="L206" s="712"/>
      <c r="M206" s="712"/>
      <c r="N206" s="712"/>
      <c r="O206" s="712"/>
      <c r="P206" s="712"/>
    </row>
    <row r="207" ht="15.6">
      <c r="A207" s="712"/>
      <c r="B207" s="712"/>
      <c r="C207" s="712"/>
      <c r="D207" s="712"/>
      <c r="E207" s="712"/>
      <c r="F207" s="712"/>
      <c r="G207" s="712"/>
      <c r="H207" s="712"/>
      <c r="I207" s="712"/>
      <c r="J207" s="712"/>
      <c r="K207" s="712"/>
      <c r="L207" s="712"/>
      <c r="M207" s="712"/>
      <c r="N207" s="712"/>
      <c r="O207" s="712"/>
      <c r="P207" s="712"/>
    </row>
    <row r="208" ht="15.6">
      <c r="A208" s="712"/>
      <c r="B208" s="712"/>
      <c r="C208" s="712"/>
      <c r="D208" s="712"/>
      <c r="E208" s="712"/>
      <c r="F208" s="712"/>
      <c r="G208" s="712"/>
      <c r="H208" s="712"/>
      <c r="I208" s="712"/>
      <c r="J208" s="712"/>
      <c r="K208" s="712"/>
      <c r="L208" s="712"/>
      <c r="M208" s="712"/>
      <c r="N208" s="712"/>
      <c r="O208" s="712"/>
      <c r="P208" s="712"/>
    </row>
    <row r="209" ht="15.6">
      <c r="A209" s="712"/>
      <c r="B209" s="712"/>
      <c r="C209" s="712"/>
      <c r="D209" s="712"/>
      <c r="E209" s="712"/>
      <c r="F209" s="712"/>
      <c r="G209" s="712"/>
      <c r="H209" s="712"/>
      <c r="I209" s="712"/>
      <c r="J209" s="712"/>
      <c r="K209" s="712"/>
      <c r="L209" s="712"/>
      <c r="M209" s="712"/>
      <c r="N209" s="712"/>
      <c r="O209" s="712"/>
      <c r="P209" s="712"/>
    </row>
    <row r="210" ht="15.6">
      <c r="A210" s="712"/>
      <c r="B210" s="712"/>
      <c r="C210" s="712"/>
      <c r="D210" s="712"/>
      <c r="E210" s="712"/>
      <c r="F210" s="712"/>
      <c r="G210" s="712"/>
      <c r="H210" s="712"/>
      <c r="I210" s="712"/>
      <c r="J210" s="712"/>
      <c r="K210" s="712"/>
      <c r="L210" s="712"/>
      <c r="M210" s="712"/>
      <c r="N210" s="712"/>
      <c r="O210" s="712"/>
      <c r="P210" s="712"/>
    </row>
    <row r="211" ht="15.6">
      <c r="A211" s="712"/>
      <c r="B211" s="712"/>
      <c r="C211" s="712"/>
      <c r="D211" s="712"/>
      <c r="E211" s="712"/>
      <c r="F211" s="712"/>
      <c r="G211" s="712"/>
      <c r="H211" s="712"/>
      <c r="I211" s="712"/>
      <c r="J211" s="712"/>
      <c r="K211" s="712"/>
      <c r="L211" s="712"/>
      <c r="M211" s="712"/>
      <c r="N211" s="712"/>
      <c r="O211" s="712"/>
      <c r="P211" s="712"/>
    </row>
    <row r="212" ht="15.6">
      <c r="A212" s="712"/>
      <c r="B212" s="712"/>
      <c r="C212" s="712"/>
      <c r="D212" s="712"/>
      <c r="E212" s="712"/>
      <c r="F212" s="712"/>
      <c r="G212" s="712"/>
      <c r="H212" s="712"/>
      <c r="I212" s="712"/>
      <c r="J212" s="712"/>
      <c r="K212" s="712"/>
      <c r="L212" s="712"/>
      <c r="M212" s="712"/>
      <c r="N212" s="712"/>
      <c r="O212" s="712"/>
      <c r="P212" s="712"/>
    </row>
    <row r="213" ht="15.6">
      <c r="A213" s="712"/>
      <c r="B213" s="712"/>
      <c r="C213" s="712"/>
      <c r="D213" s="712"/>
      <c r="E213" s="712"/>
      <c r="F213" s="712"/>
      <c r="G213" s="712"/>
      <c r="H213" s="712"/>
      <c r="I213" s="712"/>
      <c r="J213" s="712"/>
      <c r="K213" s="712"/>
      <c r="L213" s="712"/>
      <c r="M213" s="712"/>
      <c r="N213" s="712"/>
      <c r="O213" s="712"/>
      <c r="P213" s="712"/>
    </row>
    <row r="214" ht="15.6">
      <c r="A214" s="712"/>
      <c r="B214" s="712"/>
      <c r="C214" s="712"/>
      <c r="D214" s="712"/>
      <c r="E214" s="712"/>
      <c r="F214" s="712"/>
      <c r="G214" s="712"/>
      <c r="H214" s="712"/>
      <c r="I214" s="712"/>
      <c r="J214" s="712"/>
      <c r="K214" s="712"/>
      <c r="L214" s="712"/>
      <c r="M214" s="712"/>
      <c r="N214" s="712"/>
      <c r="O214" s="712"/>
      <c r="P214" s="712"/>
    </row>
    <row r="215" ht="15.6">
      <c r="A215" s="712"/>
      <c r="B215" s="712"/>
      <c r="C215" s="712"/>
      <c r="D215" s="712"/>
      <c r="E215" s="712"/>
      <c r="F215" s="712"/>
      <c r="G215" s="712"/>
      <c r="H215" s="712"/>
      <c r="I215" s="712"/>
      <c r="J215" s="712"/>
      <c r="K215" s="712"/>
      <c r="L215" s="712"/>
      <c r="M215" s="712"/>
      <c r="N215" s="712"/>
      <c r="O215" s="712"/>
      <c r="P215" s="712"/>
    </row>
    <row r="216" ht="15.6">
      <c r="A216" s="712"/>
      <c r="B216" s="712"/>
      <c r="C216" s="712"/>
      <c r="D216" s="712"/>
      <c r="E216" s="712"/>
      <c r="F216" s="712"/>
      <c r="G216" s="712"/>
      <c r="H216" s="712"/>
      <c r="I216" s="712"/>
      <c r="J216" s="712"/>
      <c r="K216" s="712"/>
      <c r="L216" s="712"/>
      <c r="M216" s="712"/>
      <c r="N216" s="712"/>
      <c r="O216" s="712"/>
      <c r="P216" s="712"/>
    </row>
    <row r="217" ht="15.6">
      <c r="A217" s="712"/>
      <c r="B217" s="712"/>
      <c r="C217" s="712"/>
      <c r="D217" s="712"/>
      <c r="E217" s="712"/>
      <c r="F217" s="712"/>
      <c r="G217" s="712"/>
      <c r="H217" s="712"/>
      <c r="I217" s="712"/>
      <c r="J217" s="712"/>
      <c r="K217" s="712"/>
      <c r="L217" s="712"/>
      <c r="M217" s="712"/>
      <c r="N217" s="712"/>
      <c r="O217" s="712"/>
      <c r="P217" s="712"/>
    </row>
    <row r="218" ht="15.6">
      <c r="A218" s="712"/>
      <c r="B218" s="712"/>
      <c r="C218" s="712"/>
      <c r="D218" s="712"/>
      <c r="E218" s="712"/>
      <c r="F218" s="712"/>
      <c r="G218" s="712"/>
      <c r="H218" s="712"/>
      <c r="I218" s="712"/>
      <c r="J218" s="712"/>
      <c r="K218" s="712"/>
      <c r="L218" s="712"/>
      <c r="M218" s="712"/>
      <c r="N218" s="712"/>
      <c r="O218" s="712"/>
      <c r="P218" s="712"/>
    </row>
    <row r="219" ht="15.6">
      <c r="A219" s="712"/>
      <c r="B219" s="712"/>
      <c r="C219" s="712"/>
      <c r="D219" s="712"/>
      <c r="E219" s="712"/>
      <c r="F219" s="712"/>
      <c r="G219" s="712"/>
      <c r="H219" s="712"/>
      <c r="I219" s="712"/>
      <c r="J219" s="712"/>
      <c r="K219" s="712"/>
      <c r="L219" s="712"/>
      <c r="M219" s="712"/>
      <c r="N219" s="712"/>
      <c r="O219" s="712"/>
      <c r="P219" s="712"/>
    </row>
    <row r="220" ht="15.6">
      <c r="A220" s="712"/>
      <c r="B220" s="712"/>
      <c r="C220" s="712"/>
      <c r="D220" s="712"/>
      <c r="E220" s="712"/>
      <c r="F220" s="712"/>
      <c r="G220" s="712"/>
      <c r="H220" s="712"/>
      <c r="I220" s="712"/>
      <c r="J220" s="712"/>
      <c r="K220" s="712"/>
      <c r="L220" s="712"/>
      <c r="M220" s="712"/>
      <c r="N220" s="712"/>
      <c r="O220" s="712"/>
      <c r="P220" s="712"/>
    </row>
    <row r="221" ht="15.6">
      <c r="A221" s="712"/>
      <c r="B221" s="712"/>
      <c r="C221" s="712"/>
      <c r="D221" s="712"/>
      <c r="E221" s="712"/>
      <c r="F221" s="712"/>
      <c r="G221" s="712"/>
      <c r="H221" s="712"/>
      <c r="I221" s="712"/>
      <c r="J221" s="712"/>
      <c r="K221" s="712"/>
      <c r="L221" s="712"/>
      <c r="M221" s="712"/>
      <c r="N221" s="712"/>
      <c r="O221" s="712"/>
      <c r="P221" s="712"/>
    </row>
    <row r="222" ht="15.6">
      <c r="A222" s="712"/>
      <c r="B222" s="712"/>
      <c r="C222" s="712"/>
      <c r="D222" s="712"/>
      <c r="E222" s="712"/>
      <c r="F222" s="712"/>
      <c r="G222" s="712"/>
      <c r="H222" s="712"/>
      <c r="I222" s="712"/>
      <c r="J222" s="712"/>
      <c r="K222" s="712"/>
      <c r="L222" s="712"/>
      <c r="M222" s="712"/>
      <c r="N222" s="712"/>
      <c r="O222" s="712"/>
      <c r="P222" s="712"/>
    </row>
    <row r="223" ht="15.6">
      <c r="A223" s="712"/>
      <c r="B223" s="712"/>
      <c r="C223" s="712"/>
      <c r="D223" s="712"/>
      <c r="E223" s="712"/>
      <c r="F223" s="712"/>
      <c r="G223" s="712"/>
      <c r="H223" s="712"/>
      <c r="I223" s="712"/>
      <c r="J223" s="712"/>
      <c r="K223" s="712"/>
      <c r="L223" s="712"/>
      <c r="M223" s="712"/>
      <c r="N223" s="712"/>
      <c r="O223" s="712"/>
      <c r="P223" s="712"/>
    </row>
    <row r="224" ht="15.6">
      <c r="A224" s="712"/>
      <c r="B224" s="712"/>
      <c r="C224" s="712"/>
      <c r="D224" s="712"/>
      <c r="E224" s="712"/>
      <c r="F224" s="712"/>
      <c r="G224" s="712"/>
      <c r="H224" s="712"/>
      <c r="I224" s="712"/>
      <c r="J224" s="712"/>
      <c r="K224" s="712"/>
      <c r="L224" s="712"/>
      <c r="M224" s="712"/>
      <c r="N224" s="712"/>
      <c r="O224" s="712"/>
      <c r="P224" s="712"/>
    </row>
    <row r="225" ht="15.6">
      <c r="A225" s="712"/>
      <c r="B225" s="712"/>
      <c r="C225" s="712"/>
      <c r="D225" s="712"/>
      <c r="E225" s="712"/>
      <c r="F225" s="712"/>
      <c r="G225" s="712"/>
      <c r="H225" s="712"/>
      <c r="I225" s="712"/>
      <c r="J225" s="712"/>
      <c r="K225" s="712"/>
      <c r="L225" s="712"/>
      <c r="M225" s="712"/>
      <c r="N225" s="712"/>
      <c r="O225" s="712"/>
      <c r="P225" s="712"/>
    </row>
    <row r="226" ht="15.6">
      <c r="A226" s="712"/>
      <c r="B226" s="712"/>
      <c r="C226" s="712"/>
      <c r="D226" s="712"/>
      <c r="E226" s="712"/>
      <c r="F226" s="712"/>
      <c r="G226" s="712"/>
      <c r="H226" s="712"/>
      <c r="I226" s="712"/>
      <c r="J226" s="712"/>
      <c r="K226" s="712"/>
      <c r="L226" s="712"/>
      <c r="M226" s="712"/>
      <c r="N226" s="712"/>
      <c r="O226" s="712"/>
      <c r="P226" s="712"/>
    </row>
    <row r="227" ht="15.6">
      <c r="A227" s="712"/>
      <c r="B227" s="712"/>
      <c r="C227" s="712"/>
      <c r="D227" s="712"/>
      <c r="E227" s="712"/>
      <c r="F227" s="712"/>
      <c r="G227" s="712"/>
      <c r="H227" s="712"/>
      <c r="I227" s="712"/>
      <c r="J227" s="712"/>
      <c r="K227" s="712"/>
      <c r="L227" s="712"/>
      <c r="M227" s="712"/>
      <c r="N227" s="712"/>
      <c r="O227" s="712"/>
      <c r="P227" s="712"/>
    </row>
    <row r="228" ht="15.6">
      <c r="A228" s="712"/>
      <c r="B228" s="712"/>
      <c r="C228" s="712"/>
      <c r="D228" s="712"/>
      <c r="E228" s="712"/>
      <c r="F228" s="712"/>
      <c r="G228" s="712"/>
      <c r="H228" s="712"/>
      <c r="I228" s="712"/>
      <c r="J228" s="712"/>
      <c r="K228" s="712"/>
      <c r="L228" s="712"/>
      <c r="M228" s="712"/>
      <c r="N228" s="712"/>
      <c r="O228" s="712"/>
      <c r="P228" s="712"/>
    </row>
    <row r="229" ht="15.6">
      <c r="A229" s="712"/>
      <c r="B229" s="712"/>
      <c r="C229" s="712"/>
      <c r="D229" s="712"/>
      <c r="E229" s="712"/>
      <c r="F229" s="712"/>
      <c r="G229" s="712"/>
      <c r="H229" s="712"/>
      <c r="I229" s="712"/>
      <c r="J229" s="712"/>
      <c r="K229" s="712"/>
      <c r="L229" s="712"/>
      <c r="M229" s="712"/>
      <c r="N229" s="712"/>
      <c r="O229" s="712"/>
      <c r="P229" s="712"/>
    </row>
    <row r="230" ht="15.6">
      <c r="A230" s="712"/>
      <c r="B230" s="712"/>
      <c r="C230" s="712"/>
      <c r="D230" s="712"/>
      <c r="E230" s="712"/>
      <c r="F230" s="712"/>
      <c r="G230" s="712"/>
      <c r="H230" s="712"/>
      <c r="I230" s="712"/>
      <c r="J230" s="712"/>
      <c r="K230" s="712"/>
      <c r="L230" s="712"/>
      <c r="M230" s="712"/>
      <c r="N230" s="712"/>
      <c r="O230" s="712"/>
      <c r="P230" s="712"/>
    </row>
    <row r="231" ht="15.6">
      <c r="A231" s="712"/>
      <c r="B231" s="712"/>
      <c r="C231" s="712"/>
      <c r="D231" s="712"/>
      <c r="E231" s="712"/>
      <c r="F231" s="712"/>
      <c r="G231" s="712"/>
      <c r="H231" s="712"/>
      <c r="I231" s="712"/>
      <c r="J231" s="712"/>
      <c r="K231" s="712"/>
      <c r="L231" s="712"/>
      <c r="M231" s="712"/>
      <c r="N231" s="712"/>
      <c r="O231" s="712"/>
      <c r="P231" s="712"/>
    </row>
    <row r="232" ht="15.6">
      <c r="A232" s="712"/>
      <c r="B232" s="712"/>
      <c r="C232" s="712"/>
      <c r="D232" s="712"/>
      <c r="E232" s="712"/>
      <c r="F232" s="712"/>
      <c r="G232" s="712"/>
      <c r="H232" s="712"/>
      <c r="I232" s="712"/>
      <c r="J232" s="712"/>
      <c r="K232" s="712"/>
      <c r="L232" s="712"/>
      <c r="M232" s="712"/>
      <c r="N232" s="712"/>
      <c r="O232" s="712"/>
      <c r="P232" s="712"/>
    </row>
    <row r="233" ht="15.6">
      <c r="A233" s="712"/>
      <c r="B233" s="712"/>
      <c r="C233" s="712"/>
      <c r="D233" s="712"/>
      <c r="E233" s="712"/>
      <c r="F233" s="712"/>
      <c r="G233" s="712"/>
      <c r="H233" s="712"/>
      <c r="I233" s="712"/>
      <c r="J233" s="712"/>
      <c r="K233" s="712"/>
      <c r="L233" s="712"/>
      <c r="M233" s="712"/>
      <c r="N233" s="712"/>
      <c r="O233" s="712"/>
      <c r="P233" s="712"/>
    </row>
    <row r="234" ht="15.6">
      <c r="A234" s="712"/>
      <c r="B234" s="712"/>
      <c r="C234" s="712"/>
      <c r="D234" s="712"/>
      <c r="E234" s="712"/>
      <c r="F234" s="712"/>
      <c r="G234" s="712"/>
      <c r="H234" s="712"/>
      <c r="I234" s="712"/>
      <c r="J234" s="712"/>
      <c r="K234" s="712"/>
      <c r="L234" s="712"/>
      <c r="M234" s="712"/>
      <c r="N234" s="712"/>
      <c r="O234" s="712"/>
      <c r="P234" s="712"/>
    </row>
    <row r="235" ht="15.6">
      <c r="A235" s="712"/>
      <c r="B235" s="712"/>
      <c r="C235" s="712"/>
      <c r="D235" s="712"/>
      <c r="E235" s="712"/>
      <c r="F235" s="712"/>
      <c r="G235" s="712"/>
      <c r="H235" s="712"/>
      <c r="I235" s="712"/>
      <c r="J235" s="712"/>
      <c r="K235" s="712"/>
      <c r="L235" s="712"/>
      <c r="M235" s="712"/>
      <c r="N235" s="712"/>
      <c r="O235" s="712"/>
      <c r="P235" s="712"/>
    </row>
    <row r="236" ht="15.6">
      <c r="A236" s="712"/>
      <c r="B236" s="712"/>
      <c r="C236" s="712"/>
      <c r="D236" s="712"/>
      <c r="E236" s="712"/>
      <c r="F236" s="712"/>
      <c r="G236" s="712"/>
      <c r="H236" s="712"/>
      <c r="I236" s="712"/>
      <c r="J236" s="712"/>
      <c r="K236" s="712"/>
      <c r="L236" s="712"/>
      <c r="M236" s="712"/>
      <c r="N236" s="712"/>
      <c r="O236" s="712"/>
      <c r="P236" s="712"/>
    </row>
    <row r="237" ht="15.6">
      <c r="A237" s="712"/>
      <c r="B237" s="712"/>
      <c r="C237" s="712"/>
      <c r="D237" s="712"/>
      <c r="E237" s="712"/>
      <c r="F237" s="712"/>
      <c r="G237" s="712"/>
      <c r="H237" s="712"/>
      <c r="I237" s="712"/>
      <c r="J237" s="712"/>
      <c r="K237" s="712"/>
      <c r="L237" s="712"/>
      <c r="M237" s="712"/>
      <c r="N237" s="712"/>
      <c r="O237" s="712"/>
      <c r="P237" s="712"/>
    </row>
    <row r="238" ht="15.6">
      <c r="A238" s="712"/>
      <c r="B238" s="712"/>
      <c r="C238" s="712"/>
      <c r="D238" s="712"/>
      <c r="E238" s="712"/>
      <c r="F238" s="712"/>
      <c r="G238" s="712"/>
      <c r="H238" s="712"/>
      <c r="I238" s="712"/>
      <c r="J238" s="712"/>
      <c r="K238" s="712"/>
      <c r="L238" s="712"/>
      <c r="M238" s="712"/>
      <c r="N238" s="712"/>
      <c r="O238" s="712"/>
      <c r="P238" s="712"/>
    </row>
    <row r="239" ht="15.6">
      <c r="A239" s="712"/>
      <c r="B239" s="712"/>
      <c r="C239" s="712"/>
      <c r="D239" s="712"/>
      <c r="E239" s="712"/>
      <c r="F239" s="712"/>
      <c r="G239" s="712"/>
      <c r="H239" s="712"/>
      <c r="I239" s="712"/>
      <c r="J239" s="712"/>
      <c r="K239" s="712"/>
      <c r="L239" s="712"/>
      <c r="M239" s="712"/>
      <c r="N239" s="712"/>
      <c r="O239" s="712"/>
      <c r="P239" s="712"/>
    </row>
    <row r="240" ht="15.6">
      <c r="A240" s="712"/>
      <c r="B240" s="712"/>
      <c r="C240" s="712"/>
      <c r="D240" s="712"/>
      <c r="E240" s="712"/>
      <c r="F240" s="712"/>
      <c r="G240" s="712"/>
      <c r="H240" s="712"/>
      <c r="I240" s="712"/>
      <c r="J240" s="712"/>
      <c r="K240" s="712"/>
      <c r="L240" s="712"/>
      <c r="M240" s="712"/>
      <c r="N240" s="712"/>
      <c r="O240" s="712"/>
      <c r="P240" s="712"/>
    </row>
    <row r="241" ht="15.6">
      <c r="A241" s="712"/>
      <c r="B241" s="712"/>
      <c r="C241" s="712"/>
      <c r="D241" s="712"/>
      <c r="E241" s="712"/>
      <c r="F241" s="712"/>
      <c r="G241" s="712"/>
      <c r="H241" s="712"/>
      <c r="I241" s="712"/>
      <c r="J241" s="712"/>
      <c r="K241" s="712"/>
      <c r="L241" s="712"/>
      <c r="M241" s="712"/>
      <c r="N241" s="712"/>
      <c r="O241" s="712"/>
      <c r="P241" s="712"/>
    </row>
    <row r="242" ht="15.6">
      <c r="A242" s="712"/>
      <c r="B242" s="712"/>
      <c r="C242" s="712"/>
      <c r="D242" s="712"/>
      <c r="E242" s="712"/>
      <c r="F242" s="712"/>
      <c r="G242" s="712"/>
      <c r="H242" s="712"/>
      <c r="I242" s="712"/>
      <c r="J242" s="712"/>
      <c r="K242" s="712"/>
      <c r="L242" s="712"/>
      <c r="M242" s="712"/>
      <c r="N242" s="712"/>
      <c r="O242" s="712"/>
      <c r="P242" s="712"/>
    </row>
    <row r="243" ht="15.6">
      <c r="A243" s="712"/>
      <c r="B243" s="712"/>
      <c r="C243" s="712"/>
      <c r="D243" s="712"/>
      <c r="E243" s="712"/>
      <c r="F243" s="712"/>
      <c r="G243" s="712"/>
      <c r="H243" s="712"/>
      <c r="I243" s="712"/>
      <c r="J243" s="712"/>
      <c r="K243" s="712"/>
      <c r="L243" s="712"/>
      <c r="M243" s="712"/>
      <c r="N243" s="712"/>
      <c r="O243" s="712"/>
      <c r="P243" s="712"/>
    </row>
    <row r="244" ht="15.6">
      <c r="A244" s="712"/>
      <c r="B244" s="712"/>
      <c r="C244" s="712"/>
      <c r="D244" s="712"/>
      <c r="E244" s="712"/>
      <c r="F244" s="712"/>
      <c r="G244" s="712"/>
      <c r="H244" s="712"/>
      <c r="I244" s="712"/>
      <c r="J244" s="712"/>
      <c r="K244" s="712"/>
      <c r="L244" s="712"/>
      <c r="M244" s="712"/>
      <c r="N244" s="712"/>
      <c r="O244" s="712"/>
      <c r="P244" s="712"/>
    </row>
    <row r="245" ht="15.6">
      <c r="A245" s="712"/>
      <c r="B245" s="712"/>
      <c r="C245" s="712"/>
      <c r="D245" s="712"/>
      <c r="E245" s="712"/>
      <c r="F245" s="712"/>
      <c r="G245" s="712"/>
      <c r="H245" s="712"/>
      <c r="I245" s="712"/>
      <c r="J245" s="712"/>
      <c r="K245" s="712"/>
      <c r="L245" s="712"/>
      <c r="M245" s="712"/>
      <c r="N245" s="712"/>
      <c r="O245" s="712"/>
      <c r="P245" s="712"/>
    </row>
    <row r="246" ht="15.6">
      <c r="A246" s="712"/>
      <c r="B246" s="712"/>
      <c r="C246" s="712"/>
      <c r="D246" s="712"/>
      <c r="E246" s="712"/>
      <c r="F246" s="712"/>
      <c r="G246" s="712"/>
      <c r="H246" s="712"/>
      <c r="I246" s="712"/>
      <c r="J246" s="712"/>
      <c r="K246" s="712"/>
      <c r="L246" s="712"/>
      <c r="M246" s="712"/>
      <c r="N246" s="712"/>
      <c r="O246" s="712"/>
      <c r="P246" s="712"/>
    </row>
    <row r="247" ht="15.6">
      <c r="A247" s="712"/>
      <c r="B247" s="712"/>
      <c r="C247" s="712"/>
      <c r="D247" s="712"/>
      <c r="E247" s="712"/>
      <c r="F247" s="712"/>
      <c r="G247" s="712"/>
      <c r="H247" s="712"/>
      <c r="I247" s="712"/>
      <c r="J247" s="712"/>
      <c r="K247" s="712"/>
      <c r="L247" s="712"/>
      <c r="M247" s="712"/>
      <c r="N247" s="712"/>
      <c r="O247" s="712"/>
      <c r="P247" s="712"/>
    </row>
    <row r="248" ht="15.6">
      <c r="A248" s="712"/>
      <c r="B248" s="712"/>
      <c r="C248" s="712"/>
      <c r="D248" s="712"/>
      <c r="E248" s="712"/>
      <c r="F248" s="712"/>
      <c r="G248" s="712"/>
      <c r="H248" s="712"/>
      <c r="I248" s="712"/>
      <c r="J248" s="712"/>
      <c r="K248" s="712"/>
      <c r="L248" s="712"/>
      <c r="M248" s="712"/>
      <c r="N248" s="712"/>
      <c r="O248" s="712"/>
      <c r="P248" s="712"/>
    </row>
    <row r="249" ht="15.6">
      <c r="A249" s="712"/>
      <c r="B249" s="712"/>
      <c r="C249" s="712"/>
      <c r="D249" s="712"/>
      <c r="E249" s="712"/>
      <c r="F249" s="712"/>
      <c r="G249" s="712"/>
      <c r="H249" s="712"/>
      <c r="I249" s="712"/>
      <c r="J249" s="712"/>
      <c r="K249" s="712"/>
      <c r="L249" s="712"/>
      <c r="M249" s="712"/>
      <c r="N249" s="712"/>
      <c r="O249" s="712"/>
      <c r="P249" s="712"/>
    </row>
    <row r="250" ht="15.6">
      <c r="A250" s="712"/>
      <c r="B250" s="712"/>
      <c r="C250" s="712"/>
      <c r="D250" s="712"/>
      <c r="E250" s="712"/>
      <c r="F250" s="712"/>
      <c r="G250" s="712"/>
      <c r="H250" s="712"/>
      <c r="I250" s="712"/>
      <c r="J250" s="712"/>
      <c r="K250" s="712"/>
      <c r="L250" s="712"/>
      <c r="M250" s="712"/>
      <c r="N250" s="712"/>
      <c r="O250" s="712"/>
      <c r="P250" s="712"/>
    </row>
    <row r="251" ht="15.6">
      <c r="A251" s="712"/>
      <c r="B251" s="712"/>
      <c r="C251" s="712"/>
      <c r="D251" s="712"/>
      <c r="E251" s="712"/>
      <c r="F251" s="712"/>
      <c r="G251" s="712"/>
      <c r="H251" s="712"/>
      <c r="I251" s="712"/>
      <c r="J251" s="712"/>
      <c r="K251" s="712"/>
      <c r="L251" s="712"/>
      <c r="M251" s="712"/>
      <c r="N251" s="712"/>
      <c r="O251" s="712"/>
      <c r="P251" s="712"/>
    </row>
    <row r="252" ht="15.6">
      <c r="A252" s="712"/>
      <c r="B252" s="712"/>
      <c r="C252" s="712"/>
      <c r="D252" s="712"/>
      <c r="E252" s="712"/>
      <c r="F252" s="712"/>
      <c r="G252" s="712"/>
      <c r="H252" s="712"/>
      <c r="I252" s="712"/>
      <c r="J252" s="712"/>
      <c r="K252" s="712"/>
      <c r="L252" s="712"/>
      <c r="M252" s="712"/>
      <c r="N252" s="712"/>
      <c r="O252" s="712"/>
      <c r="P252" s="712"/>
    </row>
    <row r="253" ht="15.6">
      <c r="A253" s="712"/>
      <c r="B253" s="712"/>
      <c r="C253" s="712"/>
      <c r="D253" s="712"/>
      <c r="E253" s="712"/>
      <c r="F253" s="712"/>
      <c r="G253" s="712"/>
      <c r="H253" s="712"/>
      <c r="I253" s="712"/>
      <c r="J253" s="712"/>
      <c r="K253" s="712"/>
      <c r="L253" s="712"/>
      <c r="M253" s="712"/>
      <c r="N253" s="712"/>
      <c r="O253" s="712"/>
      <c r="P253" s="712"/>
    </row>
    <row r="254" ht="15.6">
      <c r="A254" s="712"/>
      <c r="B254" s="712"/>
      <c r="C254" s="712"/>
      <c r="D254" s="712"/>
      <c r="E254" s="712"/>
      <c r="F254" s="712"/>
      <c r="G254" s="712"/>
      <c r="H254" s="712"/>
      <c r="I254" s="712"/>
      <c r="J254" s="712"/>
      <c r="K254" s="712"/>
      <c r="L254" s="712"/>
      <c r="M254" s="712"/>
      <c r="N254" s="712"/>
      <c r="O254" s="712"/>
      <c r="P254" s="712"/>
    </row>
    <row r="255" ht="15.6">
      <c r="A255" s="712"/>
      <c r="B255" s="712"/>
      <c r="C255" s="712"/>
      <c r="D255" s="712"/>
      <c r="E255" s="712"/>
      <c r="F255" s="712"/>
      <c r="G255" s="712"/>
      <c r="H255" s="712"/>
      <c r="I255" s="712"/>
      <c r="J255" s="712"/>
      <c r="K255" s="712"/>
      <c r="L255" s="712"/>
      <c r="M255" s="712"/>
      <c r="N255" s="712"/>
      <c r="O255" s="712"/>
      <c r="P255" s="712"/>
    </row>
    <row r="256" ht="15.6">
      <c r="A256" s="712"/>
      <c r="B256" s="712"/>
      <c r="C256" s="712"/>
      <c r="D256" s="712"/>
      <c r="E256" s="712"/>
      <c r="F256" s="712"/>
      <c r="G256" s="712"/>
      <c r="H256" s="712"/>
      <c r="I256" s="712"/>
      <c r="J256" s="712"/>
      <c r="K256" s="712"/>
      <c r="L256" s="712"/>
      <c r="M256" s="712"/>
      <c r="N256" s="712"/>
      <c r="O256" s="712"/>
      <c r="P256" s="712"/>
    </row>
    <row r="257" ht="15.6">
      <c r="A257" s="712"/>
      <c r="B257" s="712"/>
      <c r="C257" s="712"/>
      <c r="D257" s="712"/>
      <c r="E257" s="712"/>
      <c r="F257" s="712"/>
      <c r="G257" s="712"/>
      <c r="H257" s="712"/>
      <c r="I257" s="712"/>
      <c r="J257" s="712"/>
      <c r="K257" s="712"/>
      <c r="L257" s="712"/>
      <c r="M257" s="712"/>
      <c r="N257" s="712"/>
      <c r="O257" s="712"/>
      <c r="P257" s="712"/>
    </row>
    <row r="258" ht="15.6">
      <c r="A258" s="712"/>
      <c r="B258" s="712"/>
      <c r="C258" s="712"/>
      <c r="D258" s="712"/>
      <c r="E258" s="712"/>
      <c r="F258" s="712"/>
      <c r="G258" s="712"/>
      <c r="H258" s="712"/>
      <c r="I258" s="712"/>
      <c r="J258" s="712"/>
      <c r="K258" s="712"/>
      <c r="L258" s="712"/>
      <c r="M258" s="712"/>
      <c r="N258" s="712"/>
      <c r="O258" s="712"/>
      <c r="P258" s="712"/>
    </row>
    <row r="259" ht="15.6">
      <c r="A259" s="712"/>
      <c r="B259" s="712"/>
      <c r="C259" s="712"/>
      <c r="D259" s="712"/>
      <c r="E259" s="712"/>
      <c r="F259" s="712"/>
      <c r="G259" s="712"/>
      <c r="H259" s="712"/>
      <c r="I259" s="712"/>
      <c r="J259" s="712"/>
      <c r="K259" s="712"/>
      <c r="L259" s="712"/>
      <c r="M259" s="712"/>
      <c r="N259" s="712"/>
      <c r="O259" s="712"/>
      <c r="P259" s="712"/>
    </row>
    <row r="260" ht="15.6">
      <c r="A260" s="712"/>
      <c r="B260" s="712"/>
      <c r="C260" s="712"/>
      <c r="D260" s="712"/>
      <c r="E260" s="712"/>
      <c r="F260" s="712"/>
      <c r="G260" s="712"/>
      <c r="H260" s="712"/>
      <c r="I260" s="712"/>
      <c r="J260" s="712"/>
      <c r="K260" s="712"/>
      <c r="L260" s="712"/>
      <c r="M260" s="712"/>
      <c r="N260" s="712"/>
      <c r="O260" s="712"/>
      <c r="P260" s="712"/>
    </row>
    <row r="261" ht="15.6">
      <c r="A261" s="712"/>
      <c r="B261" s="712"/>
      <c r="C261" s="712"/>
      <c r="D261" s="712"/>
      <c r="E261" s="712"/>
      <c r="F261" s="712"/>
      <c r="G261" s="712"/>
      <c r="H261" s="712"/>
      <c r="I261" s="712"/>
      <c r="J261" s="712"/>
      <c r="K261" s="712"/>
      <c r="L261" s="712"/>
      <c r="M261" s="712"/>
      <c r="N261" s="712"/>
      <c r="O261" s="712"/>
      <c r="P261" s="712"/>
    </row>
    <row r="262" ht="15.6">
      <c r="A262" s="712"/>
      <c r="B262" s="712"/>
      <c r="C262" s="712"/>
      <c r="D262" s="712"/>
      <c r="E262" s="712"/>
      <c r="F262" s="712"/>
      <c r="G262" s="712"/>
      <c r="H262" s="712"/>
      <c r="I262" s="712"/>
      <c r="J262" s="712"/>
      <c r="K262" s="712"/>
      <c r="L262" s="712"/>
      <c r="M262" s="712"/>
      <c r="N262" s="712"/>
      <c r="O262" s="712"/>
      <c r="P262" s="712"/>
    </row>
    <row r="263" ht="15.6">
      <c r="A263" s="712"/>
      <c r="B263" s="712"/>
      <c r="C263" s="712"/>
      <c r="D263" s="712"/>
      <c r="E263" s="712"/>
      <c r="F263" s="712"/>
      <c r="G263" s="712"/>
      <c r="H263" s="712"/>
      <c r="I263" s="712"/>
      <c r="J263" s="712"/>
      <c r="K263" s="712"/>
      <c r="L263" s="712"/>
      <c r="M263" s="712"/>
      <c r="N263" s="712"/>
      <c r="O263" s="712"/>
      <c r="P263" s="712"/>
    </row>
    <row r="264" ht="15.6">
      <c r="A264" s="712"/>
      <c r="B264" s="712"/>
      <c r="C264" s="712"/>
      <c r="D264" s="712"/>
      <c r="E264" s="712"/>
      <c r="F264" s="712"/>
      <c r="G264" s="712"/>
      <c r="H264" s="712"/>
      <c r="I264" s="712"/>
      <c r="J264" s="712"/>
      <c r="K264" s="712"/>
      <c r="L264" s="712"/>
      <c r="M264" s="712"/>
      <c r="N264" s="712"/>
      <c r="O264" s="712"/>
      <c r="P264" s="712"/>
    </row>
    <row r="265" ht="15.6">
      <c r="A265" s="712"/>
      <c r="B265" s="712"/>
      <c r="C265" s="712"/>
      <c r="D265" s="712"/>
      <c r="E265" s="712"/>
      <c r="F265" s="712"/>
      <c r="G265" s="712"/>
      <c r="H265" s="712"/>
      <c r="I265" s="712"/>
      <c r="J265" s="712"/>
      <c r="K265" s="712"/>
      <c r="L265" s="712"/>
      <c r="M265" s="712"/>
      <c r="N265" s="712"/>
      <c r="O265" s="712"/>
      <c r="P265" s="712"/>
    </row>
    <row r="266" ht="15.6">
      <c r="A266" s="712"/>
      <c r="B266" s="712"/>
      <c r="C266" s="712"/>
      <c r="D266" s="712"/>
      <c r="E266" s="712"/>
      <c r="F266" s="712"/>
      <c r="G266" s="712"/>
      <c r="H266" s="712"/>
      <c r="I266" s="712"/>
      <c r="J266" s="712"/>
      <c r="K266" s="712"/>
      <c r="L266" s="712"/>
      <c r="M266" s="712"/>
      <c r="N266" s="712"/>
      <c r="O266" s="712"/>
      <c r="P266" s="712"/>
    </row>
    <row r="267" ht="15.6">
      <c r="A267" s="712"/>
      <c r="B267" s="712"/>
      <c r="C267" s="712"/>
      <c r="D267" s="712"/>
      <c r="E267" s="712"/>
      <c r="F267" s="712"/>
      <c r="G267" s="712"/>
      <c r="H267" s="712"/>
      <c r="I267" s="712"/>
      <c r="J267" s="712"/>
      <c r="K267" s="712"/>
      <c r="L267" s="712"/>
      <c r="M267" s="712"/>
      <c r="N267" s="712"/>
      <c r="O267" s="712"/>
      <c r="P267" s="712"/>
    </row>
    <row r="268" ht="15.6">
      <c r="A268" s="712"/>
      <c r="B268" s="712"/>
      <c r="C268" s="712"/>
      <c r="D268" s="712"/>
      <c r="E268" s="712"/>
      <c r="F268" s="712"/>
      <c r="G268" s="712"/>
      <c r="H268" s="712"/>
      <c r="I268" s="712"/>
      <c r="J268" s="712"/>
      <c r="K268" s="712"/>
      <c r="L268" s="712"/>
      <c r="M268" s="712"/>
      <c r="N268" s="712"/>
      <c r="O268" s="712"/>
      <c r="P268" s="712"/>
    </row>
    <row r="269" ht="15.6">
      <c r="A269" s="712"/>
      <c r="B269" s="712"/>
      <c r="C269" s="712"/>
      <c r="D269" s="712"/>
      <c r="E269" s="712"/>
      <c r="F269" s="712"/>
      <c r="G269" s="712"/>
      <c r="H269" s="712"/>
      <c r="I269" s="712"/>
      <c r="J269" s="712"/>
      <c r="K269" s="712"/>
      <c r="L269" s="712"/>
      <c r="M269" s="712"/>
      <c r="N269" s="712"/>
      <c r="O269" s="712"/>
      <c r="P269" s="712"/>
    </row>
    <row r="270" ht="15.6">
      <c r="A270" s="712"/>
      <c r="B270" s="712"/>
      <c r="C270" s="712"/>
      <c r="D270" s="712"/>
      <c r="E270" s="712"/>
      <c r="F270" s="712"/>
      <c r="G270" s="712"/>
      <c r="H270" s="712"/>
      <c r="I270" s="712"/>
      <c r="J270" s="712"/>
      <c r="K270" s="712"/>
      <c r="L270" s="712"/>
      <c r="M270" s="712"/>
      <c r="N270" s="712"/>
      <c r="O270" s="712"/>
      <c r="P270" s="712"/>
    </row>
    <row r="271" ht="15.6">
      <c r="A271" s="712"/>
      <c r="B271" s="712"/>
      <c r="C271" s="712"/>
      <c r="D271" s="712"/>
      <c r="E271" s="712"/>
      <c r="F271" s="712"/>
      <c r="G271" s="712"/>
      <c r="H271" s="712"/>
      <c r="I271" s="712"/>
      <c r="J271" s="712"/>
      <c r="K271" s="712"/>
      <c r="L271" s="712"/>
      <c r="M271" s="712"/>
      <c r="N271" s="712"/>
      <c r="O271" s="712"/>
      <c r="P271" s="712"/>
    </row>
    <row r="272" ht="15.6">
      <c r="A272" s="712"/>
      <c r="B272" s="712"/>
      <c r="C272" s="712"/>
      <c r="D272" s="712"/>
      <c r="E272" s="712"/>
      <c r="F272" s="712"/>
      <c r="G272" s="712"/>
      <c r="H272" s="712"/>
      <c r="I272" s="712"/>
      <c r="J272" s="712"/>
      <c r="K272" s="712"/>
      <c r="L272" s="712"/>
      <c r="M272" s="712"/>
      <c r="N272" s="712"/>
      <c r="O272" s="712"/>
      <c r="P272" s="712"/>
    </row>
    <row r="273" ht="15.6">
      <c r="A273" s="712"/>
      <c r="B273" s="712"/>
      <c r="C273" s="712"/>
      <c r="D273" s="712"/>
      <c r="E273" s="712"/>
      <c r="F273" s="712"/>
      <c r="G273" s="712"/>
      <c r="H273" s="712"/>
      <c r="I273" s="712"/>
      <c r="J273" s="712"/>
      <c r="K273" s="712"/>
      <c r="L273" s="712"/>
      <c r="M273" s="712"/>
      <c r="N273" s="712"/>
      <c r="O273" s="712"/>
      <c r="P273" s="712"/>
    </row>
    <row r="274" ht="15.6">
      <c r="A274" s="712"/>
      <c r="B274" s="712"/>
      <c r="C274" s="712"/>
      <c r="D274" s="712"/>
      <c r="E274" s="712"/>
      <c r="F274" s="712"/>
      <c r="G274" s="712"/>
      <c r="H274" s="712"/>
      <c r="I274" s="712"/>
      <c r="J274" s="712"/>
      <c r="K274" s="712"/>
      <c r="L274" s="712"/>
      <c r="M274" s="712"/>
      <c r="N274" s="712"/>
      <c r="O274" s="712"/>
      <c r="P274" s="712"/>
    </row>
    <row r="275" ht="15.6">
      <c r="A275" s="712"/>
      <c r="B275" s="712"/>
      <c r="C275" s="712"/>
      <c r="D275" s="712"/>
      <c r="E275" s="712"/>
      <c r="F275" s="712"/>
      <c r="G275" s="712"/>
      <c r="H275" s="712"/>
      <c r="I275" s="712"/>
      <c r="J275" s="712"/>
      <c r="K275" s="712"/>
      <c r="L275" s="712"/>
      <c r="M275" s="712"/>
      <c r="N275" s="712"/>
      <c r="O275" s="712"/>
      <c r="P275" s="712"/>
    </row>
    <row r="276" ht="15.6">
      <c r="A276" s="712"/>
      <c r="B276" s="712"/>
      <c r="C276" s="712"/>
      <c r="D276" s="712"/>
      <c r="E276" s="712"/>
      <c r="F276" s="712"/>
      <c r="G276" s="712"/>
      <c r="H276" s="712"/>
      <c r="I276" s="712"/>
      <c r="J276" s="712"/>
      <c r="K276" s="712"/>
      <c r="L276" s="712"/>
      <c r="M276" s="712"/>
      <c r="N276" s="712"/>
      <c r="O276" s="712"/>
      <c r="P276" s="712"/>
    </row>
    <row r="277" ht="15.6">
      <c r="A277" s="712"/>
      <c r="B277" s="712"/>
      <c r="C277" s="712"/>
      <c r="D277" s="712"/>
      <c r="E277" s="712"/>
      <c r="F277" s="712"/>
      <c r="G277" s="712"/>
      <c r="H277" s="712"/>
      <c r="I277" s="712"/>
      <c r="J277" s="712"/>
      <c r="K277" s="712"/>
      <c r="L277" s="712"/>
      <c r="M277" s="712"/>
      <c r="N277" s="712"/>
      <c r="O277" s="712"/>
      <c r="P277" s="712"/>
    </row>
    <row r="278" ht="15.6">
      <c r="F278" s="712"/>
      <c r="G278" s="712"/>
      <c r="H278" s="712"/>
      <c r="I278" s="712"/>
      <c r="J278" s="712"/>
      <c r="K278" s="712"/>
      <c r="L278" s="712"/>
      <c r="M278" s="712"/>
      <c r="N278" s="712"/>
      <c r="O278" s="712"/>
      <c r="P278" s="712"/>
    </row>
    <row r="279" ht="15.6">
      <c r="F279" s="712"/>
      <c r="G279" s="712"/>
      <c r="H279" s="712"/>
      <c r="I279" s="712"/>
      <c r="J279" s="712"/>
      <c r="K279" s="712"/>
      <c r="L279" s="712"/>
      <c r="M279" s="712"/>
      <c r="N279" s="712"/>
      <c r="O279" s="712"/>
      <c r="P279" s="712"/>
    </row>
  </sheetData>
  <mergeCells count="14">
    <mergeCell ref="A2:E2"/>
    <mergeCell ref="A3:E3"/>
    <mergeCell ref="A4:E4"/>
    <mergeCell ref="B5:E5"/>
    <mergeCell ref="G5:J5"/>
    <mergeCell ref="A6:E6"/>
    <mergeCell ref="B10:B13"/>
    <mergeCell ref="A14:A16"/>
    <mergeCell ref="B14:B16"/>
    <mergeCell ref="G24:H26"/>
    <mergeCell ref="A31:B31"/>
    <mergeCell ref="A32:B32"/>
    <mergeCell ref="A35:B35"/>
    <mergeCell ref="A36:B36"/>
  </mergeCells>
  <printOptions headings="0" gridLines="0"/>
  <pageMargins left="0.6692913385826772" right="0.19685039370078738" top="0.17000000000000001" bottom="0.51000000000000012" header="0.17000000000000001" footer="0.51181102362204722"/>
  <pageSetup paperSize="9" scale="74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CE008C-0047-452C-A47D-009E00B100D1}" type="list" allowBlank="1" errorStyle="stop" imeMode="noControl" operator="between" showDropDown="0" showErrorMessage="1" showInputMessage="1">
          <x14:formula1>
            <xm:f>Кпол</xm:f>
          </x14:formula1>
          <xm:sqref>K9</xm:sqref>
        </x14:dataValidation>
        <x14:dataValidation xr:uid="{002D002B-00F9-4EE3-A801-002C0020003D}" type="list" allowBlank="1" errorStyle="stop" imeMode="noControl" operator="between" showDropDown="0" showErrorMessage="1" showInputMessage="1">
          <x14:formula1>
            <xm:f>ВЛ</xm:f>
          </x14:formula1>
          <xm:sqref>G9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3" zoomScale="96" workbookViewId="0">
      <selection activeCell="F10" activeCellId="0" sqref="F10"/>
    </sheetView>
  </sheetViews>
  <sheetFormatPr defaultRowHeight="14.25"/>
  <cols>
    <col customWidth="1" min="1" max="1" style="377" width="38.6640625"/>
    <col customWidth="1" min="2" max="2" style="377" width="29.88671875"/>
    <col customWidth="1" min="3" max="3" style="377" width="22"/>
    <col customWidth="1" min="4" max="4" style="377" width="15"/>
    <col min="5" max="5" style="377" width="9.109375"/>
    <col customWidth="1" min="6" max="6" style="377" width="14.44140625"/>
    <col customWidth="1" min="7" max="7" style="377" width="28.109375"/>
    <col customWidth="1" min="8" max="8" style="377" width="26.88671875"/>
    <col min="9" max="10" style="377" width="9.109375"/>
    <col customWidth="1" min="11" max="11" style="377" width="24.88671875"/>
    <col min="12" max="12" style="377" width="9.109375"/>
  </cols>
  <sheetData>
    <row r="1" ht="15">
      <c r="A1" s="380"/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</row>
    <row r="2" ht="15">
      <c r="A2" s="569" t="s">
        <v>1398</v>
      </c>
      <c r="B2" s="569"/>
      <c r="C2" s="569"/>
      <c r="D2" s="569"/>
      <c r="E2" s="569"/>
      <c r="F2" s="380"/>
      <c r="G2" s="380"/>
      <c r="H2" s="380"/>
      <c r="I2" s="380"/>
      <c r="J2" s="380"/>
      <c r="K2" s="380"/>
      <c r="L2" s="380"/>
    </row>
    <row r="3" ht="15">
      <c r="A3" s="569" t="s">
        <v>1276</v>
      </c>
      <c r="B3" s="569"/>
      <c r="C3" s="569"/>
      <c r="D3" s="569"/>
      <c r="E3" s="569"/>
      <c r="F3" s="380"/>
      <c r="G3" s="380"/>
      <c r="H3" s="380"/>
      <c r="I3" s="380"/>
      <c r="J3" s="380"/>
      <c r="K3" s="380"/>
      <c r="L3" s="380"/>
    </row>
    <row r="4" ht="15">
      <c r="A4" s="380"/>
      <c r="B4" s="380"/>
      <c r="C4" s="380"/>
      <c r="D4" s="380"/>
      <c r="E4" s="380"/>
      <c r="F4" s="380"/>
      <c r="G4" s="380"/>
      <c r="H4" s="380"/>
      <c r="I4" s="380"/>
      <c r="J4" s="380"/>
      <c r="K4" s="380"/>
      <c r="L4" s="380"/>
    </row>
    <row r="5" ht="15">
      <c r="A5" s="569"/>
      <c r="B5" s="569"/>
      <c r="C5" s="569"/>
      <c r="D5" s="569"/>
      <c r="E5" s="380"/>
      <c r="F5" s="380"/>
      <c r="G5" s="380"/>
      <c r="H5" s="380"/>
      <c r="I5" s="380"/>
      <c r="J5" s="380"/>
      <c r="K5" s="570" t="s">
        <v>1261</v>
      </c>
      <c r="L5" s="380" t="s">
        <v>1399</v>
      </c>
    </row>
    <row r="6" ht="9" customHeight="1">
      <c r="A6" s="571"/>
      <c r="B6" s="571"/>
      <c r="C6" s="571"/>
      <c r="D6" s="571"/>
      <c r="E6" s="380"/>
      <c r="F6" s="380"/>
      <c r="G6" s="380"/>
      <c r="H6" s="380"/>
      <c r="I6" s="380"/>
      <c r="J6" s="380"/>
      <c r="K6" s="572" t="s">
        <v>1277</v>
      </c>
      <c r="L6" s="380"/>
    </row>
    <row r="7" ht="45" customHeight="1">
      <c r="A7" s="573" t="str">
        <f>CONCATENATE('титул '!M13,'титул '!K15,'титул '!K16)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B7" s="573"/>
      <c r="C7" s="573"/>
      <c r="D7" s="573"/>
      <c r="E7" s="574"/>
      <c r="F7" s="380"/>
      <c r="G7" s="380"/>
      <c r="H7" s="380"/>
      <c r="I7" s="380"/>
      <c r="J7" s="380"/>
      <c r="K7" s="572" t="s">
        <v>1258</v>
      </c>
      <c r="L7" s="380"/>
    </row>
    <row r="8" ht="15">
      <c r="A8" s="575"/>
      <c r="B8" s="575"/>
      <c r="C8" s="575"/>
      <c r="D8" s="575"/>
      <c r="E8" s="380"/>
      <c r="F8" s="576" t="s">
        <v>1258</v>
      </c>
      <c r="G8" s="380" t="s">
        <v>1278</v>
      </c>
      <c r="H8" s="380"/>
      <c r="I8" s="380"/>
      <c r="J8" s="380"/>
      <c r="K8" s="572" t="s">
        <v>1279</v>
      </c>
      <c r="L8" s="380"/>
    </row>
    <row r="9" ht="15">
      <c r="A9" s="380"/>
      <c r="B9" s="380"/>
      <c r="C9" s="380"/>
      <c r="D9" s="380"/>
      <c r="E9" s="380"/>
      <c r="F9" s="779">
        <v>0.059999999999999998</v>
      </c>
      <c r="G9" s="380" t="s">
        <v>1400</v>
      </c>
      <c r="H9" s="380"/>
      <c r="I9" s="380"/>
      <c r="J9" s="380"/>
      <c r="K9" s="577" t="s">
        <v>1281</v>
      </c>
      <c r="L9" s="380"/>
    </row>
    <row r="10" ht="15">
      <c r="A10" s="578" t="s">
        <v>1282</v>
      </c>
      <c r="B10" s="579" t="s">
        <v>1283</v>
      </c>
      <c r="C10" s="579" t="s">
        <v>1256</v>
      </c>
      <c r="D10" s="579" t="s">
        <v>1257</v>
      </c>
      <c r="E10" s="380"/>
      <c r="F10" s="380">
        <v>1.55</v>
      </c>
      <c r="G10" s="380" t="s">
        <v>1401</v>
      </c>
      <c r="H10" s="580" t="s">
        <v>1402</v>
      </c>
      <c r="I10" s="380"/>
      <c r="J10" s="380"/>
      <c r="K10" s="380" t="s">
        <v>1403</v>
      </c>
      <c r="L10" s="380"/>
    </row>
    <row r="11" ht="60">
      <c r="A11" s="581"/>
      <c r="B11" s="582" t="s">
        <v>1286</v>
      </c>
      <c r="C11" s="583"/>
      <c r="D11" s="578"/>
      <c r="E11" s="380"/>
      <c r="F11" s="380">
        <v>0.059999999999999998</v>
      </c>
      <c r="G11" s="380"/>
      <c r="H11" s="380" t="s">
        <v>1404</v>
      </c>
      <c r="I11" s="380"/>
      <c r="J11" s="380"/>
      <c r="K11" s="584">
        <v>1.5</v>
      </c>
      <c r="L11" s="585" t="s">
        <v>1287</v>
      </c>
    </row>
    <row r="12" ht="15">
      <c r="A12" s="586" t="str">
        <f>CONCATENATE("Комплексные инженерно-геодезические изыскания по  строительству ",K7," ","площадью",F9, " га. Полевые работы")</f>
        <v xml:space="preserve">Комплексные инженерно-геодезические изыскания по  строительству ВЛЗ-10кВ площадью0.06 га. Полевые работы</v>
      </c>
      <c r="B12" s="587" t="s">
        <v>1389</v>
      </c>
      <c r="C12" s="588" t="str">
        <f>CONCATENATE("3284"," х ",F10," х ",F9)</f>
        <v xml:space="preserve">3284 х 1.55 х 0.06</v>
      </c>
      <c r="D12" s="589">
        <f>ROUND(3284*F10*F9,2)</f>
        <v>305.41000000000003</v>
      </c>
      <c r="E12" s="380"/>
      <c r="F12" s="380"/>
      <c r="G12" s="380"/>
      <c r="H12" s="380"/>
      <c r="I12" s="380"/>
      <c r="J12" s="380"/>
      <c r="K12" s="590">
        <v>1.2</v>
      </c>
      <c r="L12" s="591" t="s">
        <v>1289</v>
      </c>
    </row>
    <row r="13" ht="15">
      <c r="A13" s="586"/>
      <c r="B13" s="587" t="str">
        <f>CONCATENATE("к=",F10," ", G10)</f>
        <v xml:space="preserve">к=1.55 прим.4 табл.9</v>
      </c>
      <c r="C13" s="588"/>
      <c r="D13" s="589"/>
      <c r="E13" s="380"/>
      <c r="F13" s="380"/>
      <c r="G13" s="380"/>
      <c r="H13" s="380"/>
      <c r="I13" s="380"/>
      <c r="J13" s="380"/>
      <c r="K13" s="592">
        <v>1.1000000000000001</v>
      </c>
      <c r="L13" s="593" t="s">
        <v>1290</v>
      </c>
    </row>
    <row r="14" ht="15">
      <c r="A14" s="586"/>
      <c r="B14" s="587"/>
      <c r="C14" s="588"/>
      <c r="D14" s="589"/>
      <c r="E14" s="380"/>
      <c r="F14" s="380"/>
      <c r="G14" s="380"/>
      <c r="H14" s="380"/>
      <c r="I14" s="380"/>
      <c r="J14" s="380"/>
      <c r="L14" s="380"/>
    </row>
    <row r="15" ht="15">
      <c r="A15" s="594"/>
      <c r="B15" s="587"/>
      <c r="C15" s="588"/>
      <c r="D15" s="589"/>
      <c r="E15" s="380"/>
      <c r="F15" s="380" t="s">
        <v>1291</v>
      </c>
      <c r="G15" s="380"/>
      <c r="H15" s="380" t="str">
        <f>CONCATENATE("(",D12,"+",D19,")")</f>
        <v>(305.41+26.72)</v>
      </c>
      <c r="I15" s="380"/>
      <c r="J15" s="380"/>
      <c r="L15" s="380"/>
    </row>
    <row r="16" ht="30">
      <c r="A16" s="595" t="s">
        <v>1292</v>
      </c>
      <c r="B16" s="596" t="s">
        <v>1288</v>
      </c>
      <c r="C16" s="596" t="str">
        <f>CONCATENATE("1067"," х ",F9,"х ","1,75","х",1.55)</f>
        <v xml:space="preserve">1067 х 0.06х 1,75х1.55</v>
      </c>
      <c r="D16" s="597">
        <f>ROUND(1067*1.75*F9*1.55,2)</f>
        <v>173.65000000000001</v>
      </c>
      <c r="E16" s="380"/>
      <c r="F16" s="576">
        <v>1</v>
      </c>
      <c r="G16" s="380" t="s">
        <v>1293</v>
      </c>
      <c r="H16" s="380">
        <f>IF(F16=1,0.0875,0.1125)</f>
        <v>0.087499999999999994</v>
      </c>
      <c r="I16" s="584" t="s">
        <v>1294</v>
      </c>
      <c r="J16" s="598"/>
      <c r="K16" s="599"/>
      <c r="L16" s="380"/>
    </row>
    <row r="17" ht="23.25" customHeight="1">
      <c r="A17" s="586"/>
      <c r="B17" s="587" t="s">
        <v>1405</v>
      </c>
      <c r="C17" s="600"/>
      <c r="D17" s="589"/>
      <c r="E17" s="380"/>
      <c r="F17" s="576">
        <v>1</v>
      </c>
      <c r="G17" s="380" t="s">
        <v>1296</v>
      </c>
      <c r="H17" s="380">
        <f>IF(F17=1,0.14,0.196)</f>
        <v>0.14000000000000001</v>
      </c>
      <c r="I17" s="592" t="s">
        <v>1297</v>
      </c>
      <c r="J17" s="601"/>
      <c r="K17" s="602"/>
      <c r="L17" s="380"/>
    </row>
    <row r="18" ht="16.800000000000001" hidden="1">
      <c r="A18" s="594"/>
      <c r="B18" s="603" t="s">
        <v>1391</v>
      </c>
      <c r="C18" s="604"/>
      <c r="D18" s="605"/>
      <c r="E18" s="380"/>
      <c r="F18" s="380">
        <f>IF(D12&lt;30000,2.5,2)</f>
        <v>2.5</v>
      </c>
      <c r="G18" s="380" t="s">
        <v>1298</v>
      </c>
      <c r="H18" s="606"/>
      <c r="I18" s="380"/>
      <c r="J18" s="380"/>
      <c r="L18" s="380"/>
    </row>
    <row r="19" ht="15">
      <c r="A19" s="596" t="s">
        <v>1299</v>
      </c>
      <c r="B19" s="607" t="str">
        <f>CONCATENATE("Табл. 4 §",F16)</f>
        <v xml:space="preserve">Табл. 4 §1</v>
      </c>
      <c r="C19" s="596" t="str">
        <f>CONCATENATE(ROUND(D12,2)," х ",H16)</f>
        <v xml:space="preserve">305.41 х 0.0875</v>
      </c>
      <c r="D19" s="608">
        <f>ROUND(D12*H16,2)</f>
        <v>26.719999999999999</v>
      </c>
      <c r="E19" s="380"/>
      <c r="F19" s="380"/>
      <c r="G19" s="380"/>
      <c r="H19" s="380"/>
      <c r="I19" s="380"/>
      <c r="J19" s="584">
        <v>2.5</v>
      </c>
      <c r="K19" s="585" t="s">
        <v>1300</v>
      </c>
      <c r="L19" s="380"/>
    </row>
    <row r="20" ht="15">
      <c r="A20" s="596" t="s">
        <v>1301</v>
      </c>
      <c r="B20" s="607" t="str">
        <f>CONCATENATE("Табл. 5 §",F17)</f>
        <v xml:space="preserve">Табл. 5 §1</v>
      </c>
      <c r="C20" s="596" t="str">
        <f>CONCATENATE(H15," х ",H17)</f>
        <v xml:space="preserve">(305.41+26.72) х 0.14</v>
      </c>
      <c r="D20" s="608">
        <f>ROUND((D12+D19)*H17,2)</f>
        <v>46.5</v>
      </c>
      <c r="E20" s="380"/>
      <c r="F20" s="380"/>
      <c r="G20" s="380"/>
      <c r="H20" s="609"/>
      <c r="I20" s="380"/>
      <c r="J20" s="590">
        <v>2</v>
      </c>
      <c r="K20" s="591" t="s">
        <v>1302</v>
      </c>
    </row>
    <row r="21" ht="30">
      <c r="A21" s="596" t="s">
        <v>1303</v>
      </c>
      <c r="B21" s="610" t="str">
        <f>CONCATENATE("пункт 13 общих указаний                           ","к=",F18)</f>
        <v xml:space="preserve">пункт 13 общих указаний                           к=2.5</v>
      </c>
      <c r="C21" s="596" t="str">
        <f>CONCATENATE(H15," х ",0.06, " х ",F18)</f>
        <v xml:space="preserve">(305.41+26.72) х 0.06 х 2.5</v>
      </c>
      <c r="D21" s="597">
        <f>ROUND((D12+D19)*0.06*F18,2)</f>
        <v>49.82</v>
      </c>
      <c r="E21" s="380"/>
      <c r="F21" s="380"/>
      <c r="G21" s="380"/>
      <c r="J21" s="592">
        <v>1.5</v>
      </c>
      <c r="K21" s="593" t="s">
        <v>1304</v>
      </c>
    </row>
    <row r="22" ht="15">
      <c r="A22" s="587"/>
      <c r="B22" s="587"/>
      <c r="C22" s="587"/>
      <c r="D22" s="589"/>
      <c r="E22" s="380"/>
      <c r="F22" s="611" t="s">
        <v>1305</v>
      </c>
      <c r="G22" s="611"/>
      <c r="J22" s="380"/>
    </row>
    <row r="23" ht="15">
      <c r="A23" s="587"/>
      <c r="B23" s="587"/>
      <c r="C23" s="587"/>
      <c r="D23" s="589"/>
      <c r="E23" s="380"/>
      <c r="F23" s="611"/>
      <c r="G23" s="611"/>
      <c r="J23" s="380"/>
      <c r="K23" s="380"/>
      <c r="L23" s="380"/>
    </row>
    <row r="24" ht="15">
      <c r="A24" s="607" t="s">
        <v>1306</v>
      </c>
      <c r="B24" s="607"/>
      <c r="C24" s="607"/>
      <c r="D24" s="608">
        <f>ROUND(D12+D16+D19+D20+D21,2)</f>
        <v>602.10000000000002</v>
      </c>
      <c r="E24" s="380"/>
      <c r="F24" s="611"/>
      <c r="G24" s="611"/>
      <c r="H24" s="612"/>
      <c r="I24" s="380"/>
      <c r="J24" s="380"/>
      <c r="K24" s="380"/>
      <c r="L24" s="380"/>
    </row>
    <row r="25" ht="15">
      <c r="A25" s="587" t="s">
        <v>1307</v>
      </c>
      <c r="B25" s="587" t="s">
        <v>1308</v>
      </c>
      <c r="C25" s="587" t="str">
        <f>CONCATENATE(D24," х ",5.46)</f>
        <v xml:space="preserve">602.1 х 5.46</v>
      </c>
      <c r="D25" s="589">
        <f>ROUND(D24*5.46,2)</f>
        <v>3287.4700000000003</v>
      </c>
      <c r="E25" s="380"/>
      <c r="F25" s="611"/>
      <c r="G25" s="611"/>
    </row>
    <row r="26" ht="15">
      <c r="A26" s="587" t="s">
        <v>1406</v>
      </c>
      <c r="B26" s="587" t="s">
        <v>1310</v>
      </c>
      <c r="C26" s="587"/>
      <c r="D26" s="589"/>
      <c r="E26" s="380"/>
      <c r="F26" s="380"/>
      <c r="G26" s="380"/>
    </row>
    <row r="27" ht="30">
      <c r="A27" s="587" t="s">
        <v>1407</v>
      </c>
      <c r="B27" s="587" t="s">
        <v>1408</v>
      </c>
      <c r="C27" s="587"/>
      <c r="D27" s="587"/>
      <c r="E27" s="380"/>
      <c r="F27" s="380"/>
      <c r="G27" s="380"/>
    </row>
    <row r="28" ht="15">
      <c r="A28" s="603"/>
      <c r="B28" s="603"/>
      <c r="C28" s="603"/>
      <c r="D28" s="603"/>
      <c r="E28" s="380"/>
      <c r="F28" s="380"/>
      <c r="G28" s="380"/>
      <c r="H28" s="380"/>
      <c r="I28" s="380"/>
      <c r="J28" s="380"/>
      <c r="K28" s="380"/>
      <c r="L28" s="380"/>
    </row>
    <row r="29" ht="15">
      <c r="A29" s="613" t="s">
        <v>1313</v>
      </c>
      <c r="B29" s="613"/>
      <c r="C29" s="613"/>
      <c r="D29" s="614">
        <f>D25</f>
        <v>3287.4700000000003</v>
      </c>
      <c r="E29" s="380"/>
      <c r="F29" s="380"/>
      <c r="G29" s="380"/>
      <c r="H29" s="380"/>
      <c r="I29" s="380"/>
      <c r="J29" s="380"/>
      <c r="K29" s="380"/>
      <c r="L29" s="380"/>
    </row>
    <row r="30" ht="15.6" hidden="1">
      <c r="A30" s="613" t="s">
        <v>1314</v>
      </c>
      <c r="B30" s="613"/>
      <c r="C30" s="613"/>
      <c r="D30" s="614">
        <f>D29*0.18</f>
        <v>591.74459999999999</v>
      </c>
      <c r="E30" s="380"/>
      <c r="F30" s="380"/>
      <c r="G30" s="380"/>
      <c r="H30" s="380"/>
      <c r="I30" s="380"/>
      <c r="J30" s="380"/>
      <c r="K30" s="380"/>
      <c r="L30" s="380"/>
    </row>
    <row r="31" ht="15.6" hidden="1">
      <c r="A31" s="613" t="s">
        <v>1409</v>
      </c>
      <c r="B31" s="613"/>
      <c r="C31" s="613"/>
      <c r="D31" s="614">
        <f>D29+D30</f>
        <v>3879.2146000000002</v>
      </c>
      <c r="E31" s="380"/>
      <c r="F31" s="380"/>
      <c r="G31" s="380"/>
      <c r="H31" s="380"/>
      <c r="I31" s="380"/>
      <c r="J31" s="380"/>
      <c r="K31" s="380"/>
      <c r="L31" s="380"/>
    </row>
    <row r="32" ht="15">
      <c r="A32" s="588"/>
      <c r="B32" s="588"/>
      <c r="C32" s="588"/>
      <c r="D32" s="588"/>
      <c r="E32" s="380"/>
      <c r="F32" s="380"/>
      <c r="G32" s="380"/>
      <c r="H32" s="380"/>
      <c r="I32" s="380"/>
      <c r="J32" s="380"/>
      <c r="K32" s="380"/>
      <c r="L32" s="380"/>
    </row>
    <row r="33" ht="15">
      <c r="A33" s="588"/>
      <c r="B33" s="588"/>
      <c r="C33" s="588"/>
      <c r="D33" s="588"/>
      <c r="E33" s="380"/>
      <c r="F33" s="380"/>
      <c r="G33" s="380"/>
      <c r="H33" s="380"/>
      <c r="I33" s="380"/>
      <c r="J33" s="380"/>
      <c r="K33" s="380"/>
      <c r="L33" s="380"/>
    </row>
    <row r="34" ht="15">
      <c r="A34" s="588"/>
      <c r="B34" s="588"/>
      <c r="C34" s="588"/>
      <c r="D34" s="588"/>
      <c r="E34" s="380"/>
      <c r="F34" s="380"/>
      <c r="G34" s="380"/>
      <c r="H34" s="380"/>
      <c r="I34" s="380"/>
      <c r="J34" s="380"/>
      <c r="K34" s="380"/>
      <c r="L34" s="380"/>
    </row>
    <row r="35" ht="15">
      <c r="A35" s="615" t="s">
        <v>1316</v>
      </c>
      <c r="B35" s="588"/>
      <c r="C35" s="588" t="str">
        <f>'демонтаж влз'!H58</f>
        <v xml:space="preserve">Просвирова О.А.</v>
      </c>
      <c r="D35" s="588"/>
      <c r="E35" s="380"/>
      <c r="F35" s="380"/>
      <c r="G35" s="380"/>
      <c r="H35" s="380"/>
      <c r="I35" s="380"/>
      <c r="J35" s="380"/>
      <c r="K35" s="380"/>
      <c r="L35" s="380"/>
    </row>
    <row r="36" ht="15">
      <c r="A36" s="615"/>
      <c r="B36" s="588"/>
      <c r="C36" s="588"/>
      <c r="D36" s="588"/>
      <c r="E36" s="380"/>
      <c r="F36" s="380"/>
      <c r="G36" s="380"/>
      <c r="H36" s="380"/>
      <c r="I36" s="380"/>
      <c r="J36" s="380"/>
      <c r="K36" s="380"/>
      <c r="L36" s="380"/>
    </row>
    <row r="37" ht="15">
      <c r="A37" s="615"/>
      <c r="B37" s="588"/>
      <c r="C37" s="588"/>
      <c r="D37" s="588"/>
      <c r="E37" s="380"/>
      <c r="F37" s="380"/>
      <c r="G37" s="380"/>
      <c r="H37" s="380"/>
      <c r="I37" s="380"/>
      <c r="J37" s="380"/>
      <c r="K37" s="380"/>
      <c r="L37" s="380"/>
    </row>
    <row r="38" ht="15">
      <c r="A38" s="588"/>
      <c r="B38" s="588"/>
      <c r="C38" s="588"/>
      <c r="D38" s="588"/>
      <c r="E38" s="380"/>
      <c r="F38" s="380"/>
      <c r="G38" s="380"/>
      <c r="H38" s="380"/>
      <c r="I38" s="380"/>
      <c r="J38" s="380"/>
      <c r="K38" s="380"/>
      <c r="L38" s="380"/>
    </row>
    <row r="39" ht="15">
      <c r="A39" s="615" t="s">
        <v>1317</v>
      </c>
      <c r="B39" s="588"/>
      <c r="C39" s="588"/>
      <c r="D39" s="588"/>
      <c r="E39" s="380"/>
      <c r="F39" s="380"/>
      <c r="G39" s="380"/>
      <c r="H39" s="380"/>
      <c r="I39" s="380"/>
      <c r="J39" s="380"/>
      <c r="K39" s="380"/>
      <c r="L39" s="380"/>
    </row>
    <row r="40" ht="15">
      <c r="A40" s="615"/>
      <c r="B40" s="588"/>
      <c r="C40" s="588"/>
      <c r="D40" s="588"/>
      <c r="E40" s="380"/>
      <c r="F40" s="380"/>
      <c r="G40" s="380"/>
      <c r="H40" s="380"/>
      <c r="I40" s="380"/>
      <c r="J40" s="380"/>
      <c r="K40" s="380"/>
      <c r="L40" s="380"/>
    </row>
    <row r="41" ht="15">
      <c r="A41" s="588"/>
      <c r="B41" s="588"/>
      <c r="C41" s="588"/>
      <c r="D41" s="588"/>
      <c r="E41" s="380"/>
      <c r="F41" s="380"/>
      <c r="G41" s="380"/>
      <c r="H41" s="380"/>
      <c r="I41" s="380"/>
      <c r="J41" s="380"/>
      <c r="K41" s="380"/>
      <c r="L41" s="380"/>
    </row>
    <row r="42" ht="15">
      <c r="A42" s="588"/>
      <c r="B42" s="588"/>
      <c r="C42" s="588"/>
      <c r="D42" s="588"/>
      <c r="E42" s="380"/>
      <c r="F42" s="380"/>
      <c r="G42" s="380"/>
      <c r="H42" s="380"/>
      <c r="I42" s="380"/>
      <c r="J42" s="380"/>
      <c r="K42" s="380"/>
      <c r="L42" s="380"/>
    </row>
    <row r="43" ht="15">
      <c r="A43" s="616"/>
      <c r="B43" s="616"/>
      <c r="C43" s="616"/>
      <c r="D43" s="616"/>
      <c r="E43" s="380"/>
      <c r="F43" s="380"/>
      <c r="G43" s="380"/>
      <c r="H43" s="380"/>
      <c r="I43" s="380"/>
      <c r="J43" s="380"/>
      <c r="K43" s="380"/>
      <c r="L43" s="380"/>
    </row>
    <row r="44" ht="15">
      <c r="A44" s="616"/>
      <c r="B44" s="616"/>
      <c r="C44" s="616"/>
      <c r="D44" s="616"/>
      <c r="E44" s="380"/>
      <c r="F44" s="380"/>
      <c r="G44" s="380"/>
      <c r="H44" s="380"/>
      <c r="I44" s="380"/>
      <c r="J44" s="380"/>
      <c r="K44" s="380"/>
      <c r="L44" s="380"/>
    </row>
    <row r="45" ht="15">
      <c r="A45" s="616"/>
      <c r="B45" s="616"/>
      <c r="C45" s="616"/>
      <c r="D45" s="616"/>
      <c r="E45" s="380"/>
      <c r="F45" s="380"/>
      <c r="G45" s="380"/>
      <c r="H45" s="380"/>
      <c r="I45" s="380"/>
      <c r="J45" s="380"/>
      <c r="K45" s="380"/>
      <c r="L45" s="380"/>
    </row>
    <row r="46" ht="15">
      <c r="A46" s="616"/>
      <c r="B46" s="616"/>
      <c r="C46" s="616"/>
      <c r="D46" s="616"/>
      <c r="E46" s="380"/>
      <c r="F46" s="380"/>
      <c r="G46" s="380"/>
      <c r="H46" s="380"/>
      <c r="I46" s="380"/>
      <c r="J46" s="380"/>
      <c r="K46" s="380"/>
      <c r="L46" s="380"/>
    </row>
    <row r="47" ht="15">
      <c r="A47" s="616"/>
      <c r="B47" s="616"/>
      <c r="C47" s="616"/>
      <c r="D47" s="616"/>
      <c r="E47" s="380"/>
      <c r="F47" s="380"/>
      <c r="G47" s="380"/>
      <c r="H47" s="380"/>
      <c r="I47" s="380"/>
      <c r="J47" s="380"/>
      <c r="K47" s="380"/>
      <c r="L47" s="380"/>
    </row>
    <row r="48" ht="15">
      <c r="A48" s="616"/>
      <c r="B48" s="616"/>
      <c r="C48" s="616"/>
      <c r="D48" s="616"/>
      <c r="E48" s="380"/>
      <c r="F48" s="380"/>
      <c r="G48" s="380"/>
      <c r="H48" s="380"/>
      <c r="I48" s="380"/>
      <c r="J48" s="380"/>
      <c r="K48" s="380"/>
      <c r="L48" s="380"/>
    </row>
    <row r="49" ht="15">
      <c r="A49" s="616"/>
      <c r="B49" s="616"/>
      <c r="C49" s="616"/>
      <c r="D49" s="616"/>
      <c r="E49" s="380"/>
      <c r="F49" s="380"/>
      <c r="G49" s="380"/>
      <c r="H49" s="380"/>
      <c r="I49" s="380"/>
      <c r="J49" s="380"/>
      <c r="K49" s="380"/>
      <c r="L49" s="380"/>
    </row>
    <row r="50" ht="15">
      <c r="A50" s="616"/>
      <c r="B50" s="616"/>
      <c r="C50" s="616"/>
      <c r="D50" s="616"/>
      <c r="E50" s="380"/>
      <c r="F50" s="380"/>
      <c r="G50" s="380"/>
      <c r="H50" s="380"/>
      <c r="I50" s="380"/>
      <c r="J50" s="380"/>
      <c r="K50" s="380"/>
      <c r="L50" s="380"/>
    </row>
    <row r="51" ht="15">
      <c r="A51" s="616"/>
      <c r="B51" s="616"/>
      <c r="C51" s="616"/>
      <c r="D51" s="616"/>
      <c r="E51" s="380"/>
      <c r="F51" s="380"/>
      <c r="G51" s="380"/>
      <c r="H51" s="380"/>
      <c r="I51" s="380"/>
      <c r="J51" s="380"/>
      <c r="K51" s="380"/>
      <c r="L51" s="380"/>
    </row>
    <row r="52" ht="15">
      <c r="A52" s="380"/>
      <c r="B52" s="380"/>
      <c r="C52" s="380"/>
      <c r="D52" s="380"/>
      <c r="E52" s="380"/>
      <c r="F52" s="380"/>
      <c r="G52" s="380"/>
      <c r="H52" s="380"/>
      <c r="I52" s="380"/>
      <c r="J52" s="380"/>
      <c r="K52" s="380"/>
      <c r="L52" s="380"/>
    </row>
    <row r="53" ht="15">
      <c r="A53" s="380"/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</row>
    <row r="54" ht="15">
      <c r="A54" s="380"/>
      <c r="B54" s="380"/>
      <c r="C54" s="380"/>
      <c r="D54" s="380"/>
      <c r="E54" s="380"/>
      <c r="F54" s="380"/>
      <c r="G54" s="380"/>
      <c r="H54" s="380"/>
      <c r="I54" s="380"/>
      <c r="J54" s="380"/>
      <c r="K54" s="380"/>
      <c r="L54" s="380"/>
    </row>
    <row r="55" ht="15">
      <c r="A55" s="380"/>
      <c r="B55" s="380"/>
      <c r="C55" s="380"/>
      <c r="D55" s="380"/>
      <c r="E55" s="380"/>
      <c r="F55" s="380"/>
      <c r="G55" s="380"/>
      <c r="H55" s="380"/>
      <c r="I55" s="380"/>
      <c r="J55" s="380"/>
      <c r="K55" s="380"/>
      <c r="L55" s="380"/>
    </row>
    <row r="56" ht="15">
      <c r="A56" s="380"/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</row>
    <row r="57" ht="15">
      <c r="A57" s="380"/>
      <c r="B57" s="380"/>
      <c r="C57" s="380"/>
      <c r="D57" s="380"/>
      <c r="E57" s="380"/>
      <c r="F57" s="380"/>
      <c r="G57" s="380"/>
      <c r="H57" s="380"/>
      <c r="I57" s="380"/>
      <c r="J57" s="380"/>
      <c r="K57" s="380"/>
      <c r="L57" s="380"/>
    </row>
    <row r="58" ht="15">
      <c r="A58" s="380"/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</row>
    <row r="59" ht="15">
      <c r="A59" s="380"/>
      <c r="B59" s="380"/>
      <c r="C59" s="380"/>
      <c r="D59" s="380"/>
      <c r="E59" s="380"/>
      <c r="F59" s="380"/>
      <c r="G59" s="380"/>
      <c r="H59" s="380"/>
      <c r="I59" s="380"/>
      <c r="J59" s="380"/>
      <c r="K59" s="380"/>
      <c r="L59" s="380"/>
    </row>
    <row r="60" ht="15">
      <c r="A60" s="380"/>
      <c r="B60" s="380"/>
      <c r="C60" s="380"/>
      <c r="D60" s="380"/>
      <c r="E60" s="380"/>
      <c r="F60" s="380"/>
      <c r="G60" s="380"/>
      <c r="H60" s="380"/>
      <c r="I60" s="380"/>
      <c r="J60" s="380"/>
      <c r="K60" s="380"/>
      <c r="L60" s="380"/>
    </row>
    <row r="61" ht="15">
      <c r="A61" s="380"/>
      <c r="B61" s="380"/>
      <c r="C61" s="380"/>
      <c r="D61" s="380"/>
      <c r="E61" s="380"/>
      <c r="F61" s="380"/>
      <c r="G61" s="380"/>
      <c r="H61" s="380"/>
      <c r="I61" s="380"/>
      <c r="J61" s="380"/>
      <c r="K61" s="380"/>
      <c r="L61" s="380"/>
    </row>
    <row r="62" ht="15">
      <c r="A62" s="380"/>
      <c r="B62" s="380"/>
      <c r="C62" s="380"/>
      <c r="D62" s="380"/>
      <c r="E62" s="380"/>
      <c r="F62" s="380"/>
      <c r="G62" s="380"/>
      <c r="H62" s="380"/>
      <c r="I62" s="380"/>
      <c r="J62" s="380"/>
      <c r="K62" s="380"/>
      <c r="L62" s="380"/>
    </row>
    <row r="63" ht="15">
      <c r="A63" s="380"/>
      <c r="B63" s="380"/>
      <c r="C63" s="380"/>
      <c r="D63" s="380"/>
      <c r="E63" s="380"/>
      <c r="F63" s="380"/>
      <c r="G63" s="380"/>
      <c r="H63" s="380"/>
      <c r="I63" s="380"/>
      <c r="J63" s="380"/>
      <c r="K63" s="380"/>
      <c r="L63" s="380"/>
    </row>
    <row r="64" ht="15">
      <c r="A64" s="380"/>
      <c r="B64" s="380"/>
      <c r="C64" s="380"/>
      <c r="D64" s="380"/>
      <c r="E64" s="380"/>
      <c r="F64" s="380"/>
      <c r="G64" s="380"/>
      <c r="H64" s="380"/>
      <c r="I64" s="380"/>
      <c r="J64" s="380"/>
      <c r="K64" s="380"/>
      <c r="L64" s="380"/>
    </row>
    <row r="65" ht="15.6">
      <c r="A65" s="380"/>
      <c r="B65" s="380"/>
      <c r="C65" s="380"/>
      <c r="D65" s="380"/>
      <c r="E65" s="380"/>
      <c r="F65" s="380"/>
      <c r="G65" s="380"/>
      <c r="H65" s="380"/>
      <c r="I65" s="380"/>
      <c r="J65" s="380"/>
      <c r="K65" s="380"/>
      <c r="L65" s="380"/>
    </row>
    <row r="66" ht="15.6">
      <c r="A66" s="380"/>
      <c r="B66" s="380"/>
      <c r="C66" s="380"/>
      <c r="D66" s="380"/>
      <c r="E66" s="380"/>
      <c r="F66" s="380"/>
      <c r="G66" s="380"/>
      <c r="H66" s="380"/>
      <c r="I66" s="380"/>
      <c r="J66" s="380"/>
      <c r="K66" s="380"/>
      <c r="L66" s="380"/>
    </row>
    <row r="67" ht="15.6">
      <c r="A67" s="380"/>
      <c r="B67" s="380"/>
      <c r="C67" s="380"/>
      <c r="D67" s="380"/>
      <c r="E67" s="380"/>
      <c r="F67" s="380"/>
      <c r="G67" s="380"/>
      <c r="H67" s="380"/>
      <c r="I67" s="380"/>
      <c r="J67" s="380"/>
      <c r="K67" s="380"/>
      <c r="L67" s="380"/>
    </row>
    <row r="68" ht="15.6">
      <c r="A68" s="380"/>
      <c r="B68" s="380"/>
      <c r="C68" s="380"/>
      <c r="D68" s="380"/>
      <c r="E68" s="380"/>
      <c r="F68" s="380"/>
      <c r="G68" s="380"/>
      <c r="H68" s="380"/>
      <c r="I68" s="380"/>
      <c r="J68" s="380"/>
      <c r="K68" s="380"/>
      <c r="L68" s="380"/>
    </row>
    <row r="69" ht="15.6">
      <c r="A69" s="380"/>
      <c r="B69" s="380"/>
      <c r="C69" s="380"/>
      <c r="D69" s="380"/>
      <c r="E69" s="380"/>
      <c r="F69" s="380"/>
      <c r="G69" s="380"/>
      <c r="H69" s="380"/>
      <c r="I69" s="380"/>
      <c r="J69" s="380"/>
      <c r="K69" s="380"/>
      <c r="L69" s="380"/>
    </row>
    <row r="70" ht="15.6">
      <c r="A70" s="380"/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</row>
    <row r="71" ht="15.6">
      <c r="A71" s="380"/>
      <c r="B71" s="380"/>
      <c r="C71" s="380"/>
      <c r="D71" s="380"/>
      <c r="E71" s="380"/>
      <c r="F71" s="380"/>
      <c r="G71" s="380"/>
      <c r="H71" s="380"/>
      <c r="I71" s="380"/>
      <c r="J71" s="380"/>
      <c r="K71" s="380"/>
      <c r="L71" s="380"/>
    </row>
    <row r="72" ht="15.6">
      <c r="A72" s="380"/>
      <c r="B72" s="380"/>
      <c r="C72" s="380"/>
      <c r="D72" s="380"/>
      <c r="E72" s="380"/>
      <c r="F72" s="380"/>
      <c r="G72" s="380"/>
      <c r="H72" s="380"/>
      <c r="I72" s="380"/>
      <c r="J72" s="380"/>
      <c r="K72" s="380"/>
      <c r="L72" s="380"/>
    </row>
    <row r="73" ht="15.6">
      <c r="A73" s="380"/>
      <c r="B73" s="380"/>
      <c r="C73" s="380"/>
      <c r="D73" s="380"/>
      <c r="E73" s="380"/>
      <c r="F73" s="380"/>
      <c r="G73" s="380"/>
      <c r="H73" s="380"/>
      <c r="I73" s="380"/>
      <c r="J73" s="380"/>
      <c r="K73" s="380"/>
      <c r="L73" s="380"/>
    </row>
    <row r="74" ht="15.6">
      <c r="A74" s="380"/>
      <c r="B74" s="380"/>
      <c r="C74" s="380"/>
      <c r="D74" s="380"/>
      <c r="E74" s="380"/>
      <c r="F74" s="380"/>
      <c r="G74" s="380"/>
      <c r="H74" s="380"/>
      <c r="I74" s="380"/>
      <c r="J74" s="380"/>
      <c r="K74" s="380"/>
      <c r="L74" s="380"/>
    </row>
    <row r="75" ht="15.6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</row>
    <row r="76" ht="15.6">
      <c r="A76" s="380"/>
      <c r="B76" s="380"/>
      <c r="C76" s="380"/>
      <c r="D76" s="380"/>
      <c r="E76" s="380"/>
      <c r="F76" s="380"/>
      <c r="G76" s="380"/>
      <c r="H76" s="380"/>
      <c r="I76" s="380"/>
      <c r="J76" s="380"/>
      <c r="K76" s="380"/>
      <c r="L76" s="380"/>
    </row>
    <row r="77" ht="15.6">
      <c r="A77" s="380"/>
      <c r="B77" s="380"/>
      <c r="C77" s="380"/>
      <c r="D77" s="380"/>
      <c r="E77" s="380"/>
      <c r="F77" s="380"/>
      <c r="G77" s="380"/>
      <c r="H77" s="380"/>
      <c r="I77" s="380"/>
      <c r="J77" s="380"/>
      <c r="K77" s="380"/>
      <c r="L77" s="380"/>
    </row>
    <row r="78" ht="15.6">
      <c r="A78" s="380"/>
      <c r="B78" s="380"/>
      <c r="C78" s="380"/>
      <c r="D78" s="380"/>
      <c r="E78" s="380"/>
      <c r="F78" s="380"/>
      <c r="G78" s="380"/>
      <c r="H78" s="380"/>
      <c r="I78" s="380"/>
      <c r="J78" s="380"/>
      <c r="K78" s="380"/>
      <c r="L78" s="380"/>
    </row>
    <row r="79" ht="15.6">
      <c r="A79" s="380"/>
      <c r="B79" s="380"/>
      <c r="C79" s="380"/>
      <c r="D79" s="380"/>
      <c r="E79" s="380"/>
      <c r="F79" s="380"/>
      <c r="G79" s="380"/>
      <c r="H79" s="380"/>
      <c r="I79" s="380"/>
      <c r="J79" s="380"/>
      <c r="K79" s="380"/>
      <c r="L79" s="380"/>
    </row>
    <row r="80" ht="15.6">
      <c r="A80" s="380"/>
      <c r="B80" s="380"/>
      <c r="C80" s="380"/>
      <c r="D80" s="380"/>
      <c r="E80" s="380"/>
      <c r="F80" s="380"/>
      <c r="G80" s="380"/>
      <c r="H80" s="380"/>
      <c r="I80" s="380"/>
      <c r="J80" s="380"/>
      <c r="K80" s="380"/>
      <c r="L80" s="380"/>
    </row>
    <row r="81" ht="15.6">
      <c r="A81" s="380"/>
      <c r="B81" s="380"/>
      <c r="C81" s="380"/>
      <c r="D81" s="380"/>
      <c r="E81" s="380"/>
      <c r="F81" s="380"/>
      <c r="G81" s="380"/>
      <c r="H81" s="380"/>
      <c r="I81" s="380"/>
      <c r="J81" s="380"/>
      <c r="K81" s="380"/>
      <c r="L81" s="380"/>
    </row>
    <row r="82" ht="15.6">
      <c r="A82" s="380"/>
      <c r="B82" s="380"/>
      <c r="C82" s="380"/>
      <c r="D82" s="380"/>
      <c r="E82" s="380"/>
      <c r="F82" s="380"/>
      <c r="G82" s="380"/>
      <c r="H82" s="380"/>
      <c r="I82" s="380"/>
      <c r="J82" s="380"/>
      <c r="K82" s="380"/>
      <c r="L82" s="380"/>
    </row>
    <row r="83" ht="15.6">
      <c r="A83" s="380"/>
      <c r="B83" s="380"/>
      <c r="C83" s="380"/>
      <c r="D83" s="380"/>
      <c r="E83" s="380"/>
      <c r="F83" s="380"/>
      <c r="G83" s="380"/>
      <c r="H83" s="380"/>
      <c r="I83" s="380"/>
      <c r="J83" s="380"/>
      <c r="K83" s="380"/>
      <c r="L83" s="380"/>
    </row>
    <row r="84" ht="15.6">
      <c r="A84" s="380"/>
      <c r="B84" s="380"/>
      <c r="C84" s="380"/>
      <c r="D84" s="380"/>
      <c r="E84" s="380"/>
      <c r="F84" s="380"/>
      <c r="G84" s="380"/>
      <c r="H84" s="380"/>
      <c r="I84" s="380"/>
      <c r="J84" s="380"/>
      <c r="K84" s="380"/>
      <c r="L84" s="380"/>
    </row>
    <row r="85" ht="15.6">
      <c r="A85" s="380"/>
      <c r="B85" s="380"/>
      <c r="C85" s="380"/>
      <c r="D85" s="380"/>
      <c r="E85" s="380"/>
      <c r="F85" s="380"/>
      <c r="G85" s="380"/>
      <c r="H85" s="380"/>
      <c r="I85" s="380"/>
      <c r="J85" s="380"/>
      <c r="K85" s="380"/>
      <c r="L85" s="380"/>
    </row>
    <row r="86" ht="15.6">
      <c r="A86" s="380"/>
      <c r="B86" s="380"/>
      <c r="C86" s="380"/>
      <c r="D86" s="380"/>
      <c r="E86" s="380"/>
      <c r="F86" s="380"/>
      <c r="G86" s="380"/>
      <c r="H86" s="380"/>
      <c r="I86" s="380"/>
      <c r="J86" s="380"/>
      <c r="K86" s="380"/>
      <c r="L86" s="380"/>
    </row>
    <row r="87" ht="15.6">
      <c r="A87" s="380"/>
      <c r="B87" s="380"/>
      <c r="C87" s="380"/>
      <c r="D87" s="380"/>
      <c r="E87" s="380"/>
      <c r="F87" s="380"/>
      <c r="G87" s="380"/>
      <c r="H87" s="380"/>
      <c r="I87" s="380"/>
      <c r="J87" s="380"/>
      <c r="K87" s="380"/>
      <c r="L87" s="380"/>
    </row>
    <row r="88" ht="15.6">
      <c r="A88" s="380"/>
      <c r="B88" s="380"/>
      <c r="C88" s="380"/>
      <c r="D88" s="380"/>
      <c r="E88" s="380"/>
      <c r="F88" s="380"/>
      <c r="G88" s="380"/>
      <c r="H88" s="380"/>
      <c r="I88" s="380"/>
      <c r="J88" s="380"/>
      <c r="K88" s="380"/>
      <c r="L88" s="380"/>
    </row>
    <row r="89" ht="15.6">
      <c r="A89" s="380"/>
      <c r="B89" s="380"/>
      <c r="C89" s="380"/>
      <c r="D89" s="380"/>
      <c r="E89" s="380"/>
      <c r="F89" s="380"/>
      <c r="G89" s="380"/>
      <c r="H89" s="380"/>
      <c r="I89" s="380"/>
      <c r="J89" s="380"/>
      <c r="K89" s="380"/>
      <c r="L89" s="380"/>
    </row>
    <row r="90" ht="15.6">
      <c r="A90" s="380"/>
      <c r="B90" s="380"/>
      <c r="C90" s="380"/>
      <c r="D90" s="380"/>
      <c r="E90" s="380"/>
      <c r="F90" s="380"/>
      <c r="G90" s="380"/>
      <c r="H90" s="380"/>
      <c r="I90" s="380"/>
      <c r="J90" s="380"/>
      <c r="K90" s="380"/>
      <c r="L90" s="380"/>
    </row>
    <row r="91" ht="15.6">
      <c r="A91" s="380"/>
      <c r="B91" s="380"/>
      <c r="C91" s="380"/>
      <c r="D91" s="380"/>
      <c r="E91" s="380"/>
      <c r="F91" s="380"/>
      <c r="G91" s="380"/>
      <c r="H91" s="380"/>
      <c r="I91" s="380"/>
      <c r="J91" s="380"/>
      <c r="K91" s="380"/>
      <c r="L91" s="380"/>
    </row>
    <row r="92" ht="15.6">
      <c r="A92" s="380"/>
      <c r="B92" s="380"/>
      <c r="C92" s="380"/>
      <c r="D92" s="380"/>
      <c r="E92" s="380"/>
      <c r="F92" s="380"/>
      <c r="G92" s="380"/>
      <c r="H92" s="380"/>
      <c r="I92" s="380"/>
      <c r="J92" s="380"/>
      <c r="K92" s="380"/>
      <c r="L92" s="380"/>
    </row>
    <row r="93" ht="15.6">
      <c r="A93" s="380"/>
      <c r="B93" s="380"/>
      <c r="C93" s="380"/>
      <c r="D93" s="380"/>
      <c r="E93" s="380"/>
      <c r="F93" s="380"/>
      <c r="G93" s="380"/>
      <c r="H93" s="380"/>
      <c r="I93" s="380"/>
      <c r="J93" s="380"/>
      <c r="K93" s="380"/>
      <c r="L93" s="380"/>
    </row>
    <row r="94" ht="15.6">
      <c r="A94" s="380"/>
      <c r="B94" s="380"/>
      <c r="C94" s="380"/>
      <c r="D94" s="380"/>
      <c r="E94" s="380"/>
      <c r="F94" s="380"/>
      <c r="G94" s="380"/>
      <c r="H94" s="380"/>
      <c r="I94" s="380"/>
      <c r="J94" s="380"/>
      <c r="K94" s="380"/>
      <c r="L94" s="380"/>
    </row>
    <row r="95" ht="15.6">
      <c r="A95" s="380"/>
      <c r="B95" s="380"/>
      <c r="C95" s="380"/>
      <c r="D95" s="380"/>
      <c r="E95" s="380"/>
      <c r="F95" s="380"/>
      <c r="G95" s="380"/>
      <c r="H95" s="380"/>
      <c r="I95" s="380"/>
      <c r="J95" s="380"/>
      <c r="K95" s="380"/>
      <c r="L95" s="380"/>
    </row>
    <row r="96" ht="15.6">
      <c r="A96" s="380"/>
      <c r="B96" s="380"/>
      <c r="C96" s="380"/>
      <c r="D96" s="380"/>
      <c r="E96" s="380"/>
      <c r="F96" s="380"/>
      <c r="G96" s="380"/>
      <c r="H96" s="380"/>
      <c r="I96" s="380"/>
      <c r="J96" s="380"/>
      <c r="K96" s="380"/>
      <c r="L96" s="380"/>
    </row>
    <row r="97" ht="15.6">
      <c r="A97" s="380"/>
      <c r="B97" s="380"/>
      <c r="C97" s="380"/>
      <c r="D97" s="380"/>
      <c r="E97" s="380"/>
      <c r="F97" s="380"/>
      <c r="G97" s="380"/>
      <c r="H97" s="380"/>
      <c r="I97" s="380"/>
      <c r="J97" s="380"/>
      <c r="K97" s="380"/>
      <c r="L97" s="380"/>
    </row>
    <row r="98" ht="15.6">
      <c r="A98" s="380"/>
      <c r="B98" s="380"/>
      <c r="C98" s="380"/>
      <c r="D98" s="380"/>
      <c r="E98" s="380"/>
      <c r="F98" s="380"/>
      <c r="G98" s="380"/>
      <c r="H98" s="380"/>
      <c r="I98" s="380"/>
      <c r="J98" s="380"/>
      <c r="K98" s="380"/>
      <c r="L98" s="380"/>
    </row>
    <row r="99" ht="15.6">
      <c r="A99" s="380"/>
      <c r="B99" s="380"/>
      <c r="C99" s="380"/>
      <c r="D99" s="380"/>
      <c r="E99" s="380"/>
      <c r="F99" s="380"/>
      <c r="G99" s="380"/>
      <c r="H99" s="380"/>
      <c r="I99" s="380"/>
      <c r="J99" s="380"/>
      <c r="K99" s="380"/>
      <c r="L99" s="380"/>
    </row>
    <row r="100" ht="15.6">
      <c r="A100" s="380"/>
      <c r="B100" s="380"/>
      <c r="C100" s="380"/>
      <c r="D100" s="380"/>
      <c r="E100" s="380"/>
      <c r="F100" s="380"/>
      <c r="G100" s="380"/>
      <c r="H100" s="380"/>
      <c r="I100" s="380"/>
      <c r="J100" s="380"/>
      <c r="K100" s="380"/>
      <c r="L100" s="380"/>
    </row>
    <row r="101" ht="15.6">
      <c r="A101" s="380"/>
      <c r="B101" s="380"/>
      <c r="C101" s="380"/>
      <c r="D101" s="380"/>
      <c r="E101" s="380"/>
      <c r="F101" s="380"/>
      <c r="G101" s="380"/>
      <c r="H101" s="380"/>
      <c r="I101" s="380"/>
      <c r="J101" s="380"/>
      <c r="K101" s="380"/>
      <c r="L101" s="380"/>
    </row>
    <row r="102" ht="15.6">
      <c r="A102" s="380"/>
      <c r="B102" s="380"/>
      <c r="C102" s="380"/>
      <c r="D102" s="380"/>
      <c r="E102" s="380"/>
      <c r="F102" s="380"/>
      <c r="G102" s="380"/>
      <c r="H102" s="380"/>
      <c r="I102" s="380"/>
      <c r="J102" s="380"/>
      <c r="K102" s="380"/>
      <c r="L102" s="380"/>
    </row>
    <row r="103" ht="15.6">
      <c r="A103" s="380"/>
      <c r="B103" s="380"/>
      <c r="C103" s="380"/>
      <c r="D103" s="380"/>
      <c r="E103" s="380"/>
      <c r="F103" s="380"/>
      <c r="G103" s="380"/>
      <c r="H103" s="380"/>
      <c r="I103" s="380"/>
      <c r="J103" s="380"/>
      <c r="K103" s="380"/>
      <c r="L103" s="380"/>
    </row>
    <row r="104" ht="15.6">
      <c r="A104" s="380"/>
      <c r="B104" s="380"/>
      <c r="C104" s="380"/>
      <c r="D104" s="380"/>
      <c r="E104" s="380"/>
      <c r="F104" s="380"/>
      <c r="G104" s="380"/>
      <c r="H104" s="380"/>
      <c r="I104" s="380"/>
      <c r="J104" s="380"/>
      <c r="K104" s="380"/>
      <c r="L104" s="380"/>
    </row>
    <row r="105" ht="15.6">
      <c r="A105" s="380"/>
      <c r="B105" s="380"/>
      <c r="C105" s="380"/>
      <c r="D105" s="380"/>
      <c r="E105" s="380"/>
      <c r="F105" s="380"/>
      <c r="G105" s="380"/>
      <c r="H105" s="380"/>
      <c r="I105" s="380"/>
      <c r="J105" s="380"/>
      <c r="K105" s="380"/>
      <c r="L105" s="380"/>
    </row>
    <row r="106" ht="15.6">
      <c r="A106" s="380"/>
      <c r="B106" s="380"/>
      <c r="C106" s="380"/>
      <c r="D106" s="380"/>
      <c r="E106" s="380"/>
      <c r="F106" s="380"/>
      <c r="G106" s="380"/>
      <c r="H106" s="380"/>
      <c r="I106" s="380"/>
      <c r="J106" s="380"/>
      <c r="K106" s="380"/>
      <c r="L106" s="380"/>
    </row>
    <row r="107" ht="15.6">
      <c r="A107" s="380"/>
      <c r="B107" s="380"/>
      <c r="C107" s="380"/>
      <c r="D107" s="380"/>
      <c r="E107" s="380"/>
      <c r="F107" s="380"/>
      <c r="G107" s="380"/>
      <c r="H107" s="380"/>
      <c r="I107" s="380"/>
      <c r="J107" s="380"/>
      <c r="K107" s="380"/>
      <c r="L107" s="380"/>
    </row>
    <row r="108" ht="15.6">
      <c r="A108" s="380"/>
      <c r="B108" s="380"/>
      <c r="C108" s="380"/>
      <c r="D108" s="380"/>
      <c r="E108" s="380"/>
      <c r="F108" s="380"/>
      <c r="G108" s="380"/>
      <c r="H108" s="380"/>
      <c r="I108" s="380"/>
      <c r="J108" s="380"/>
      <c r="K108" s="380"/>
      <c r="L108" s="380"/>
    </row>
    <row r="109" ht="15.6">
      <c r="A109" s="380"/>
      <c r="B109" s="380"/>
      <c r="C109" s="380"/>
      <c r="D109" s="380"/>
      <c r="E109" s="380"/>
      <c r="F109" s="380"/>
      <c r="G109" s="380"/>
      <c r="H109" s="380"/>
      <c r="I109" s="380"/>
      <c r="J109" s="380"/>
      <c r="K109" s="380"/>
      <c r="L109" s="380"/>
    </row>
    <row r="110" ht="15.6">
      <c r="A110" s="380"/>
      <c r="B110" s="380"/>
      <c r="C110" s="380"/>
      <c r="D110" s="380"/>
      <c r="E110" s="380"/>
      <c r="F110" s="380"/>
      <c r="G110" s="380"/>
      <c r="H110" s="380"/>
      <c r="I110" s="380"/>
      <c r="J110" s="380"/>
      <c r="K110" s="380"/>
      <c r="L110" s="380"/>
    </row>
    <row r="111" ht="15.6">
      <c r="A111" s="380"/>
      <c r="B111" s="380"/>
      <c r="C111" s="380"/>
      <c r="D111" s="380"/>
      <c r="E111" s="380"/>
      <c r="F111" s="380"/>
      <c r="G111" s="380"/>
      <c r="H111" s="380"/>
      <c r="I111" s="380"/>
      <c r="J111" s="380"/>
      <c r="K111" s="380"/>
      <c r="L111" s="380"/>
    </row>
    <row r="112" ht="15.6">
      <c r="A112" s="380"/>
      <c r="B112" s="380"/>
      <c r="C112" s="380"/>
      <c r="D112" s="380"/>
      <c r="E112" s="380"/>
      <c r="F112" s="380"/>
      <c r="G112" s="380"/>
      <c r="H112" s="380"/>
      <c r="I112" s="380"/>
      <c r="J112" s="380"/>
      <c r="K112" s="380"/>
      <c r="L112" s="380"/>
    </row>
    <row r="113" ht="15.6">
      <c r="A113" s="380"/>
      <c r="B113" s="380"/>
      <c r="C113" s="380"/>
      <c r="D113" s="380"/>
      <c r="E113" s="380"/>
      <c r="F113" s="380"/>
      <c r="G113" s="380"/>
      <c r="H113" s="380"/>
      <c r="I113" s="380"/>
      <c r="J113" s="380"/>
      <c r="K113" s="380"/>
      <c r="L113" s="380"/>
    </row>
    <row r="114" ht="15.6">
      <c r="A114" s="380"/>
      <c r="B114" s="380"/>
      <c r="C114" s="380"/>
      <c r="D114" s="380"/>
      <c r="E114" s="380"/>
      <c r="F114" s="380"/>
      <c r="G114" s="380"/>
      <c r="H114" s="380"/>
      <c r="I114" s="380"/>
      <c r="J114" s="380"/>
      <c r="K114" s="380"/>
      <c r="L114" s="380"/>
    </row>
    <row r="115" ht="15.6">
      <c r="A115" s="380"/>
      <c r="B115" s="380"/>
      <c r="C115" s="380"/>
      <c r="D115" s="380"/>
      <c r="E115" s="380"/>
      <c r="F115" s="380"/>
      <c r="G115" s="380"/>
      <c r="H115" s="380"/>
      <c r="I115" s="380"/>
      <c r="J115" s="380"/>
      <c r="K115" s="380"/>
      <c r="L115" s="380"/>
    </row>
    <row r="116" ht="15.6">
      <c r="A116" s="380"/>
      <c r="B116" s="380"/>
      <c r="C116" s="380"/>
      <c r="D116" s="380"/>
      <c r="E116" s="380"/>
      <c r="F116" s="380"/>
      <c r="G116" s="380"/>
      <c r="H116" s="380"/>
      <c r="I116" s="380"/>
      <c r="J116" s="380"/>
      <c r="K116" s="380"/>
      <c r="L116" s="380"/>
    </row>
    <row r="117" ht="15.6">
      <c r="A117" s="380"/>
      <c r="B117" s="380"/>
      <c r="C117" s="380"/>
      <c r="D117" s="380"/>
      <c r="E117" s="380"/>
      <c r="F117" s="380"/>
      <c r="G117" s="380"/>
      <c r="H117" s="380"/>
      <c r="I117" s="380"/>
      <c r="J117" s="380"/>
      <c r="K117" s="380"/>
      <c r="L117" s="380"/>
    </row>
    <row r="118" ht="15.6">
      <c r="A118" s="380"/>
      <c r="B118" s="380"/>
      <c r="C118" s="380"/>
      <c r="D118" s="380"/>
      <c r="E118" s="380"/>
      <c r="F118" s="380"/>
      <c r="G118" s="380"/>
      <c r="H118" s="380"/>
      <c r="I118" s="380"/>
      <c r="J118" s="380"/>
      <c r="K118" s="380"/>
      <c r="L118" s="380"/>
    </row>
    <row r="119" ht="15.6">
      <c r="A119" s="380"/>
      <c r="B119" s="380"/>
      <c r="C119" s="380"/>
      <c r="D119" s="380"/>
      <c r="E119" s="380"/>
      <c r="F119" s="380"/>
      <c r="G119" s="380"/>
      <c r="H119" s="380"/>
      <c r="I119" s="380"/>
      <c r="J119" s="380"/>
      <c r="K119" s="380"/>
      <c r="L119" s="380"/>
    </row>
    <row r="120" ht="15.6">
      <c r="A120" s="380"/>
      <c r="B120" s="380"/>
      <c r="C120" s="380"/>
      <c r="D120" s="380"/>
      <c r="E120" s="380"/>
      <c r="F120" s="380"/>
      <c r="G120" s="380"/>
      <c r="H120" s="380"/>
      <c r="I120" s="380"/>
      <c r="J120" s="380"/>
      <c r="K120" s="380"/>
      <c r="L120" s="380"/>
    </row>
    <row r="121" ht="15.6">
      <c r="A121" s="380"/>
      <c r="B121" s="380"/>
      <c r="C121" s="380"/>
      <c r="D121" s="380"/>
      <c r="E121" s="380"/>
      <c r="F121" s="380"/>
      <c r="G121" s="380"/>
      <c r="H121" s="380"/>
      <c r="I121" s="380"/>
      <c r="J121" s="380"/>
      <c r="K121" s="380"/>
      <c r="L121" s="380"/>
    </row>
    <row r="122" ht="15.6">
      <c r="A122" s="380"/>
      <c r="B122" s="380"/>
      <c r="C122" s="380"/>
      <c r="D122" s="380"/>
      <c r="E122" s="380"/>
      <c r="F122" s="380"/>
      <c r="G122" s="380"/>
      <c r="H122" s="380"/>
      <c r="I122" s="380"/>
      <c r="J122" s="380"/>
      <c r="K122" s="380"/>
      <c r="L122" s="380"/>
    </row>
    <row r="123" ht="15.6">
      <c r="A123" s="380"/>
      <c r="B123" s="380"/>
      <c r="C123" s="380"/>
      <c r="D123" s="380"/>
      <c r="E123" s="380"/>
      <c r="F123" s="380"/>
      <c r="G123" s="380"/>
      <c r="H123" s="380"/>
      <c r="I123" s="380"/>
      <c r="J123" s="380"/>
      <c r="K123" s="380"/>
      <c r="L123" s="380"/>
    </row>
    <row r="124" ht="15.6">
      <c r="A124" s="380"/>
      <c r="B124" s="380"/>
      <c r="C124" s="380"/>
      <c r="D124" s="380"/>
      <c r="E124" s="380"/>
      <c r="F124" s="380"/>
      <c r="G124" s="380"/>
      <c r="H124" s="380"/>
      <c r="I124" s="380"/>
      <c r="J124" s="380"/>
      <c r="K124" s="380"/>
      <c r="L124" s="380"/>
    </row>
    <row r="125" ht="15.6">
      <c r="A125" s="380"/>
      <c r="B125" s="380"/>
      <c r="C125" s="380"/>
      <c r="D125" s="380"/>
      <c r="E125" s="380"/>
      <c r="F125" s="380"/>
      <c r="G125" s="380"/>
      <c r="H125" s="380"/>
      <c r="I125" s="380"/>
      <c r="J125" s="380"/>
      <c r="K125" s="380"/>
      <c r="L125" s="380"/>
    </row>
    <row r="126" ht="15.6">
      <c r="A126" s="380"/>
      <c r="B126" s="380"/>
      <c r="C126" s="380"/>
      <c r="D126" s="380"/>
      <c r="E126" s="380"/>
      <c r="F126" s="380"/>
      <c r="G126" s="380"/>
      <c r="H126" s="380"/>
      <c r="I126" s="380"/>
      <c r="J126" s="380"/>
      <c r="K126" s="380"/>
      <c r="L126" s="380"/>
    </row>
    <row r="127" ht="15.6">
      <c r="A127" s="380"/>
      <c r="B127" s="380"/>
      <c r="C127" s="380"/>
      <c r="D127" s="380"/>
      <c r="E127" s="380"/>
      <c r="F127" s="380"/>
      <c r="G127" s="380"/>
      <c r="H127" s="380"/>
      <c r="I127" s="380"/>
      <c r="J127" s="380"/>
      <c r="K127" s="380"/>
      <c r="L127" s="380"/>
    </row>
    <row r="128" ht="15.6">
      <c r="A128" s="380"/>
      <c r="B128" s="380"/>
      <c r="C128" s="380"/>
      <c r="D128" s="380"/>
      <c r="E128" s="380"/>
      <c r="F128" s="380"/>
      <c r="G128" s="380"/>
      <c r="H128" s="380"/>
      <c r="I128" s="380"/>
      <c r="J128" s="380"/>
      <c r="K128" s="380"/>
      <c r="L128" s="380"/>
    </row>
    <row r="129" ht="15.6">
      <c r="A129" s="380"/>
      <c r="B129" s="380"/>
      <c r="C129" s="380"/>
      <c r="D129" s="380"/>
      <c r="E129" s="380"/>
      <c r="F129" s="380"/>
      <c r="G129" s="380"/>
      <c r="H129" s="380"/>
      <c r="I129" s="380"/>
      <c r="J129" s="380"/>
      <c r="K129" s="380"/>
      <c r="L129" s="380"/>
    </row>
    <row r="130" ht="15.6">
      <c r="A130" s="380"/>
      <c r="B130" s="380"/>
      <c r="C130" s="380"/>
      <c r="D130" s="380"/>
      <c r="E130" s="380"/>
      <c r="F130" s="380"/>
      <c r="G130" s="380"/>
      <c r="H130" s="380"/>
      <c r="I130" s="380"/>
      <c r="J130" s="380"/>
      <c r="K130" s="380"/>
      <c r="L130" s="380"/>
    </row>
    <row r="131" ht="15.6">
      <c r="A131" s="380"/>
      <c r="B131" s="380"/>
      <c r="C131" s="380"/>
      <c r="D131" s="380"/>
      <c r="E131" s="380"/>
      <c r="F131" s="380"/>
      <c r="G131" s="380"/>
      <c r="H131" s="380"/>
      <c r="I131" s="380"/>
      <c r="J131" s="380"/>
      <c r="K131" s="380"/>
      <c r="L131" s="380"/>
    </row>
    <row r="132" ht="15.6">
      <c r="A132" s="380"/>
      <c r="B132" s="380"/>
      <c r="C132" s="380"/>
      <c r="D132" s="380"/>
      <c r="E132" s="380"/>
      <c r="F132" s="380"/>
      <c r="G132" s="380"/>
      <c r="H132" s="380"/>
      <c r="I132" s="380"/>
      <c r="J132" s="380"/>
      <c r="K132" s="380"/>
      <c r="L132" s="380"/>
    </row>
    <row r="133" ht="15.6">
      <c r="A133" s="380"/>
      <c r="B133" s="380"/>
      <c r="C133" s="380"/>
      <c r="D133" s="380"/>
      <c r="E133" s="380"/>
      <c r="F133" s="380"/>
      <c r="G133" s="380"/>
      <c r="H133" s="380"/>
      <c r="I133" s="380"/>
      <c r="J133" s="380"/>
      <c r="K133" s="380"/>
      <c r="L133" s="380"/>
    </row>
    <row r="134" ht="15.6">
      <c r="A134" s="380"/>
      <c r="B134" s="380"/>
      <c r="C134" s="380"/>
      <c r="D134" s="380"/>
      <c r="E134" s="380"/>
      <c r="F134" s="380"/>
      <c r="G134" s="380"/>
      <c r="H134" s="380"/>
      <c r="I134" s="380"/>
      <c r="J134" s="380"/>
      <c r="K134" s="380"/>
      <c r="L134" s="380"/>
    </row>
    <row r="135" ht="15.6">
      <c r="A135" s="380"/>
      <c r="B135" s="380"/>
      <c r="C135" s="380"/>
      <c r="D135" s="380"/>
      <c r="E135" s="380"/>
      <c r="F135" s="380"/>
      <c r="G135" s="380"/>
      <c r="H135" s="380"/>
      <c r="I135" s="380"/>
      <c r="J135" s="380"/>
      <c r="K135" s="380"/>
      <c r="L135" s="380"/>
    </row>
    <row r="136" ht="15.6">
      <c r="A136" s="380"/>
      <c r="B136" s="380"/>
      <c r="C136" s="380"/>
      <c r="D136" s="380"/>
      <c r="E136" s="380"/>
      <c r="F136" s="380"/>
      <c r="G136" s="380"/>
      <c r="H136" s="380"/>
      <c r="I136" s="380"/>
      <c r="J136" s="380"/>
      <c r="K136" s="380"/>
      <c r="L136" s="380"/>
    </row>
    <row r="137" ht="15.6">
      <c r="A137" s="380"/>
      <c r="B137" s="380"/>
      <c r="C137" s="380"/>
      <c r="D137" s="380"/>
      <c r="E137" s="380"/>
      <c r="F137" s="380"/>
      <c r="G137" s="380"/>
      <c r="H137" s="380"/>
      <c r="I137" s="380"/>
      <c r="J137" s="380"/>
      <c r="K137" s="380"/>
      <c r="L137" s="380"/>
    </row>
    <row r="138" ht="15.6">
      <c r="A138" s="380"/>
      <c r="B138" s="380"/>
      <c r="C138" s="380"/>
      <c r="D138" s="380"/>
      <c r="E138" s="380"/>
      <c r="F138" s="380"/>
      <c r="G138" s="380"/>
      <c r="H138" s="380"/>
      <c r="I138" s="380"/>
      <c r="J138" s="380"/>
      <c r="K138" s="380"/>
      <c r="L138" s="380"/>
    </row>
    <row r="139" ht="15.6">
      <c r="A139" s="380"/>
      <c r="B139" s="380"/>
      <c r="C139" s="380"/>
      <c r="D139" s="380"/>
      <c r="E139" s="380"/>
      <c r="F139" s="380"/>
      <c r="G139" s="380"/>
      <c r="H139" s="380"/>
      <c r="I139" s="380"/>
      <c r="J139" s="380"/>
      <c r="K139" s="380"/>
      <c r="L139" s="380"/>
    </row>
    <row r="140" ht="15.6">
      <c r="A140" s="380"/>
      <c r="B140" s="380"/>
      <c r="C140" s="380"/>
      <c r="D140" s="380"/>
      <c r="E140" s="380"/>
      <c r="F140" s="380"/>
      <c r="G140" s="380"/>
      <c r="H140" s="380"/>
      <c r="I140" s="380"/>
      <c r="J140" s="380"/>
      <c r="K140" s="380"/>
      <c r="L140" s="380"/>
    </row>
    <row r="141" ht="15.6">
      <c r="A141" s="380"/>
      <c r="B141" s="380"/>
      <c r="C141" s="380"/>
      <c r="D141" s="380"/>
      <c r="E141" s="380"/>
      <c r="F141" s="380"/>
      <c r="G141" s="380"/>
      <c r="H141" s="380"/>
      <c r="I141" s="380"/>
      <c r="J141" s="380"/>
      <c r="K141" s="380"/>
      <c r="L141" s="380"/>
    </row>
    <row r="142" ht="15.6">
      <c r="A142" s="380"/>
      <c r="B142" s="380"/>
      <c r="C142" s="380"/>
      <c r="D142" s="380"/>
      <c r="E142" s="380"/>
      <c r="F142" s="380"/>
      <c r="G142" s="380"/>
      <c r="H142" s="380"/>
      <c r="I142" s="380"/>
      <c r="J142" s="380"/>
      <c r="K142" s="380"/>
      <c r="L142" s="380"/>
    </row>
    <row r="143" ht="15.6">
      <c r="A143" s="380"/>
      <c r="B143" s="380"/>
      <c r="C143" s="380"/>
      <c r="D143" s="380"/>
      <c r="E143" s="380"/>
      <c r="F143" s="380"/>
      <c r="G143" s="380"/>
      <c r="H143" s="380"/>
      <c r="I143" s="380"/>
      <c r="J143" s="380"/>
      <c r="K143" s="380"/>
      <c r="L143" s="380"/>
    </row>
    <row r="144" ht="15.6">
      <c r="A144" s="380"/>
      <c r="B144" s="380"/>
      <c r="C144" s="380"/>
      <c r="D144" s="380"/>
      <c r="E144" s="380"/>
      <c r="F144" s="380"/>
      <c r="G144" s="380"/>
      <c r="H144" s="380"/>
      <c r="I144" s="380"/>
      <c r="J144" s="380"/>
      <c r="K144" s="380"/>
      <c r="L144" s="380"/>
    </row>
    <row r="145" ht="15.6">
      <c r="A145" s="380"/>
      <c r="B145" s="380"/>
      <c r="C145" s="380"/>
      <c r="D145" s="380"/>
      <c r="E145" s="380"/>
      <c r="F145" s="380"/>
      <c r="G145" s="380"/>
      <c r="H145" s="380"/>
      <c r="I145" s="380"/>
      <c r="J145" s="380"/>
      <c r="K145" s="380"/>
      <c r="L145" s="380"/>
    </row>
    <row r="146" ht="15.6">
      <c r="A146" s="380"/>
      <c r="B146" s="380"/>
      <c r="C146" s="380"/>
      <c r="D146" s="380"/>
      <c r="E146" s="380"/>
      <c r="F146" s="380"/>
      <c r="G146" s="380"/>
      <c r="H146" s="380"/>
      <c r="I146" s="380"/>
      <c r="J146" s="380"/>
      <c r="K146" s="380"/>
      <c r="L146" s="380"/>
    </row>
    <row r="147" ht="15.6">
      <c r="A147" s="380"/>
      <c r="B147" s="380"/>
      <c r="C147" s="380"/>
      <c r="D147" s="380"/>
      <c r="E147" s="380"/>
      <c r="F147" s="380"/>
      <c r="G147" s="380"/>
      <c r="H147" s="380"/>
      <c r="I147" s="380"/>
      <c r="J147" s="380"/>
      <c r="K147" s="380"/>
      <c r="L147" s="380"/>
    </row>
    <row r="148" ht="15.6">
      <c r="A148" s="380"/>
      <c r="B148" s="380"/>
      <c r="C148" s="380"/>
      <c r="D148" s="380"/>
      <c r="E148" s="380"/>
      <c r="F148" s="380"/>
      <c r="G148" s="380"/>
      <c r="H148" s="380"/>
      <c r="I148" s="380"/>
      <c r="J148" s="380"/>
      <c r="K148" s="380"/>
      <c r="L148" s="380"/>
    </row>
    <row r="149" ht="15.6">
      <c r="A149" s="380"/>
      <c r="B149" s="380"/>
      <c r="C149" s="380"/>
      <c r="D149" s="380"/>
      <c r="E149" s="380"/>
      <c r="F149" s="380"/>
      <c r="G149" s="380"/>
      <c r="H149" s="380"/>
      <c r="I149" s="380"/>
      <c r="J149" s="380"/>
      <c r="K149" s="380"/>
      <c r="L149" s="380"/>
    </row>
    <row r="150" ht="15.6">
      <c r="A150" s="380"/>
      <c r="B150" s="380"/>
      <c r="C150" s="380"/>
      <c r="D150" s="380"/>
      <c r="E150" s="380"/>
      <c r="F150" s="380"/>
      <c r="G150" s="380"/>
      <c r="H150" s="380"/>
      <c r="I150" s="380"/>
      <c r="J150" s="380"/>
      <c r="K150" s="380"/>
      <c r="L150" s="380"/>
    </row>
    <row r="151" ht="15.6">
      <c r="A151" s="380"/>
      <c r="B151" s="380"/>
      <c r="C151" s="380"/>
      <c r="D151" s="380"/>
      <c r="E151" s="380"/>
      <c r="F151" s="380"/>
      <c r="G151" s="380"/>
      <c r="H151" s="380"/>
      <c r="I151" s="380"/>
      <c r="J151" s="380"/>
      <c r="K151" s="380"/>
      <c r="L151" s="380"/>
    </row>
    <row r="152" ht="15.6">
      <c r="A152" s="380"/>
      <c r="B152" s="380"/>
      <c r="C152" s="380"/>
      <c r="D152" s="380"/>
      <c r="E152" s="380"/>
      <c r="F152" s="380"/>
      <c r="G152" s="380"/>
      <c r="H152" s="380"/>
      <c r="I152" s="380"/>
      <c r="J152" s="380"/>
      <c r="K152" s="380"/>
      <c r="L152" s="380"/>
    </row>
    <row r="153" ht="15.6">
      <c r="A153" s="380"/>
      <c r="B153" s="380"/>
      <c r="C153" s="380"/>
      <c r="D153" s="380"/>
      <c r="E153" s="380"/>
      <c r="F153" s="380"/>
      <c r="G153" s="380"/>
      <c r="H153" s="380"/>
      <c r="I153" s="380"/>
      <c r="J153" s="380"/>
      <c r="K153" s="380"/>
      <c r="L153" s="380"/>
    </row>
    <row r="154" ht="15.6">
      <c r="A154" s="380"/>
      <c r="B154" s="380"/>
      <c r="C154" s="380"/>
      <c r="D154" s="380"/>
      <c r="E154" s="380"/>
      <c r="F154" s="380"/>
      <c r="G154" s="380"/>
      <c r="H154" s="380"/>
      <c r="I154" s="380"/>
      <c r="J154" s="380"/>
      <c r="K154" s="380"/>
      <c r="L154" s="380"/>
    </row>
    <row r="155" ht="15.6">
      <c r="A155" s="380"/>
      <c r="B155" s="380"/>
      <c r="C155" s="380"/>
      <c r="D155" s="380"/>
      <c r="E155" s="380"/>
      <c r="F155" s="380"/>
      <c r="G155" s="380"/>
      <c r="H155" s="380"/>
      <c r="I155" s="380"/>
      <c r="J155" s="380"/>
      <c r="K155" s="380"/>
      <c r="L155" s="380"/>
    </row>
    <row r="156" ht="15.6">
      <c r="A156" s="380"/>
      <c r="B156" s="380"/>
      <c r="C156" s="380"/>
      <c r="D156" s="380"/>
      <c r="E156" s="380"/>
      <c r="F156" s="380"/>
      <c r="G156" s="380"/>
      <c r="H156" s="380"/>
      <c r="I156" s="380"/>
      <c r="J156" s="380"/>
      <c r="K156" s="380"/>
      <c r="L156" s="380"/>
    </row>
    <row r="157" ht="15.6">
      <c r="A157" s="380"/>
      <c r="B157" s="380"/>
      <c r="C157" s="380"/>
      <c r="D157" s="380"/>
      <c r="E157" s="380"/>
      <c r="F157" s="380"/>
      <c r="G157" s="380"/>
      <c r="H157" s="380"/>
      <c r="I157" s="380"/>
      <c r="J157" s="380"/>
      <c r="K157" s="380"/>
      <c r="L157" s="380"/>
    </row>
    <row r="158" ht="15.6">
      <c r="A158" s="380"/>
      <c r="B158" s="380"/>
      <c r="C158" s="380"/>
      <c r="D158" s="380"/>
      <c r="E158" s="380"/>
      <c r="F158" s="380"/>
      <c r="G158" s="380"/>
      <c r="H158" s="380"/>
      <c r="I158" s="380"/>
      <c r="J158" s="380"/>
      <c r="K158" s="380"/>
      <c r="L158" s="380"/>
    </row>
    <row r="159" ht="15.6">
      <c r="A159" s="380"/>
      <c r="B159" s="380"/>
      <c r="C159" s="380"/>
      <c r="D159" s="380"/>
      <c r="E159" s="380"/>
      <c r="F159" s="380"/>
      <c r="G159" s="380"/>
      <c r="H159" s="380"/>
      <c r="I159" s="380"/>
      <c r="J159" s="380"/>
      <c r="K159" s="380"/>
      <c r="L159" s="380"/>
    </row>
    <row r="160" ht="15.6">
      <c r="A160" s="380"/>
      <c r="B160" s="380"/>
      <c r="C160" s="380"/>
      <c r="D160" s="380"/>
      <c r="E160" s="380"/>
      <c r="F160" s="380"/>
      <c r="G160" s="380"/>
      <c r="H160" s="380"/>
      <c r="I160" s="380"/>
      <c r="J160" s="380"/>
      <c r="K160" s="380"/>
      <c r="L160" s="380"/>
    </row>
    <row r="161" ht="15.6">
      <c r="A161" s="380"/>
      <c r="B161" s="380"/>
      <c r="C161" s="380"/>
      <c r="D161" s="380"/>
      <c r="E161" s="380"/>
      <c r="F161" s="380"/>
      <c r="G161" s="380"/>
      <c r="H161" s="380"/>
      <c r="I161" s="380"/>
      <c r="J161" s="380"/>
      <c r="K161" s="380"/>
      <c r="L161" s="380"/>
    </row>
    <row r="162" ht="15.6">
      <c r="A162" s="380"/>
      <c r="B162" s="380"/>
      <c r="C162" s="380"/>
      <c r="D162" s="380"/>
      <c r="E162" s="380"/>
      <c r="F162" s="380"/>
      <c r="G162" s="380"/>
      <c r="H162" s="380"/>
      <c r="I162" s="380"/>
      <c r="J162" s="380"/>
      <c r="K162" s="380"/>
      <c r="L162" s="380"/>
    </row>
    <row r="163" ht="15.6">
      <c r="A163" s="380"/>
      <c r="B163" s="380"/>
      <c r="C163" s="380"/>
      <c r="D163" s="380"/>
      <c r="E163" s="380"/>
      <c r="F163" s="380"/>
      <c r="G163" s="380"/>
      <c r="H163" s="380"/>
      <c r="I163" s="380"/>
      <c r="J163" s="380"/>
      <c r="K163" s="380"/>
      <c r="L163" s="380"/>
    </row>
    <row r="164" ht="15.6">
      <c r="A164" s="380"/>
      <c r="B164" s="380"/>
      <c r="C164" s="380"/>
      <c r="D164" s="380"/>
      <c r="E164" s="380"/>
      <c r="F164" s="380"/>
      <c r="G164" s="380"/>
      <c r="H164" s="380"/>
      <c r="I164" s="380"/>
      <c r="J164" s="380"/>
      <c r="K164" s="380"/>
      <c r="L164" s="380"/>
    </row>
    <row r="165" ht="15.6">
      <c r="A165" s="380"/>
      <c r="B165" s="380"/>
      <c r="C165" s="380"/>
      <c r="D165" s="380"/>
      <c r="E165" s="380"/>
      <c r="F165" s="380"/>
      <c r="G165" s="380"/>
      <c r="H165" s="380"/>
      <c r="I165" s="380"/>
      <c r="J165" s="380"/>
      <c r="K165" s="380"/>
      <c r="L165" s="380"/>
    </row>
    <row r="166" ht="15.6">
      <c r="A166" s="380"/>
      <c r="B166" s="380"/>
      <c r="C166" s="380"/>
      <c r="D166" s="380"/>
      <c r="E166" s="380"/>
      <c r="F166" s="380"/>
      <c r="G166" s="380"/>
      <c r="H166" s="380"/>
      <c r="I166" s="380"/>
      <c r="J166" s="380"/>
      <c r="K166" s="380"/>
      <c r="L166" s="380"/>
    </row>
    <row r="167" ht="15.6">
      <c r="A167" s="380"/>
      <c r="B167" s="380"/>
      <c r="C167" s="380"/>
      <c r="D167" s="380"/>
      <c r="E167" s="380"/>
      <c r="F167" s="380"/>
      <c r="G167" s="380"/>
      <c r="H167" s="380"/>
      <c r="I167" s="380"/>
      <c r="J167" s="380"/>
      <c r="K167" s="380"/>
      <c r="L167" s="380"/>
    </row>
    <row r="168" ht="15.6">
      <c r="A168" s="380"/>
      <c r="B168" s="380"/>
      <c r="C168" s="380"/>
      <c r="D168" s="380"/>
      <c r="E168" s="380"/>
      <c r="F168" s="380"/>
      <c r="G168" s="380"/>
      <c r="H168" s="380"/>
      <c r="I168" s="380"/>
      <c r="J168" s="380"/>
      <c r="K168" s="380"/>
      <c r="L168" s="380"/>
    </row>
    <row r="169" ht="15.6">
      <c r="A169" s="380"/>
      <c r="B169" s="380"/>
      <c r="C169" s="380"/>
      <c r="D169" s="380"/>
      <c r="E169" s="380"/>
      <c r="F169" s="380"/>
      <c r="G169" s="380"/>
      <c r="H169" s="380"/>
      <c r="I169" s="380"/>
      <c r="J169" s="380"/>
      <c r="K169" s="380"/>
      <c r="L169" s="380"/>
    </row>
    <row r="170" ht="15.6">
      <c r="A170" s="380"/>
      <c r="B170" s="380"/>
      <c r="C170" s="380"/>
      <c r="D170" s="380"/>
      <c r="E170" s="380"/>
      <c r="F170" s="380"/>
      <c r="G170" s="380"/>
      <c r="H170" s="380"/>
      <c r="I170" s="380"/>
      <c r="J170" s="380"/>
      <c r="K170" s="380"/>
      <c r="L170" s="380"/>
    </row>
    <row r="171" ht="15.6">
      <c r="A171" s="380"/>
      <c r="B171" s="380"/>
      <c r="C171" s="380"/>
      <c r="D171" s="380"/>
      <c r="E171" s="380"/>
      <c r="F171" s="380"/>
      <c r="G171" s="380"/>
      <c r="H171" s="380"/>
      <c r="I171" s="380"/>
      <c r="J171" s="380"/>
      <c r="K171" s="380"/>
      <c r="L171" s="380"/>
    </row>
    <row r="172" ht="15.6">
      <c r="A172" s="380"/>
      <c r="B172" s="380"/>
      <c r="C172" s="380"/>
      <c r="D172" s="380"/>
      <c r="E172" s="380"/>
      <c r="F172" s="380"/>
      <c r="G172" s="380"/>
      <c r="H172" s="380"/>
      <c r="I172" s="380"/>
      <c r="J172" s="380"/>
      <c r="K172" s="380"/>
      <c r="L172" s="380"/>
    </row>
    <row r="173" ht="15.6">
      <c r="A173" s="380"/>
      <c r="B173" s="380"/>
      <c r="C173" s="380"/>
      <c r="D173" s="380"/>
      <c r="E173" s="380"/>
      <c r="F173" s="380"/>
      <c r="G173" s="380"/>
      <c r="H173" s="380"/>
      <c r="I173" s="380"/>
      <c r="J173" s="380"/>
      <c r="K173" s="380"/>
      <c r="L173" s="380"/>
    </row>
    <row r="174" ht="15.6">
      <c r="A174" s="380"/>
      <c r="B174" s="380"/>
      <c r="C174" s="380"/>
      <c r="D174" s="380"/>
      <c r="E174" s="380"/>
      <c r="F174" s="380"/>
      <c r="G174" s="380"/>
      <c r="H174" s="380"/>
      <c r="I174" s="380"/>
      <c r="J174" s="380"/>
      <c r="K174" s="380"/>
      <c r="L174" s="380"/>
    </row>
    <row r="175" ht="15.6">
      <c r="A175" s="380"/>
      <c r="B175" s="380"/>
      <c r="C175" s="380"/>
      <c r="D175" s="380"/>
      <c r="E175" s="380"/>
      <c r="F175" s="380"/>
      <c r="G175" s="380"/>
      <c r="H175" s="380"/>
      <c r="I175" s="380"/>
      <c r="J175" s="380"/>
      <c r="K175" s="380"/>
      <c r="L175" s="380"/>
    </row>
    <row r="176" ht="15.6">
      <c r="A176" s="380"/>
      <c r="B176" s="380"/>
      <c r="C176" s="380"/>
      <c r="D176" s="380"/>
      <c r="E176" s="380"/>
      <c r="F176" s="380"/>
      <c r="G176" s="380"/>
      <c r="H176" s="380"/>
      <c r="I176" s="380"/>
      <c r="J176" s="380"/>
      <c r="K176" s="380"/>
      <c r="L176" s="380"/>
    </row>
    <row r="177" ht="15.6">
      <c r="A177" s="380"/>
      <c r="B177" s="380"/>
      <c r="C177" s="380"/>
      <c r="D177" s="380"/>
      <c r="E177" s="380"/>
      <c r="F177" s="380"/>
      <c r="G177" s="380"/>
      <c r="H177" s="380"/>
      <c r="I177" s="380"/>
      <c r="J177" s="380"/>
      <c r="K177" s="380"/>
      <c r="L177" s="380"/>
    </row>
    <row r="178" ht="15.6">
      <c r="A178" s="380"/>
      <c r="B178" s="380"/>
      <c r="C178" s="380"/>
      <c r="D178" s="380"/>
      <c r="E178" s="380"/>
      <c r="F178" s="380"/>
      <c r="G178" s="380"/>
      <c r="H178" s="380"/>
      <c r="I178" s="380"/>
      <c r="J178" s="380"/>
      <c r="K178" s="380"/>
      <c r="L178" s="380"/>
    </row>
    <row r="179" ht="15.6">
      <c r="A179" s="380"/>
      <c r="B179" s="380"/>
      <c r="C179" s="380"/>
      <c r="D179" s="380"/>
      <c r="E179" s="380"/>
      <c r="F179" s="380"/>
      <c r="G179" s="380"/>
      <c r="H179" s="380"/>
      <c r="I179" s="380"/>
      <c r="J179" s="380"/>
      <c r="K179" s="380"/>
      <c r="L179" s="380"/>
    </row>
    <row r="180" ht="15.6">
      <c r="A180" s="380"/>
      <c r="B180" s="380"/>
      <c r="C180" s="380"/>
      <c r="D180" s="380"/>
      <c r="E180" s="380"/>
      <c r="F180" s="380"/>
      <c r="G180" s="380"/>
      <c r="H180" s="380"/>
      <c r="I180" s="380"/>
      <c r="J180" s="380"/>
      <c r="K180" s="380"/>
      <c r="L180" s="380"/>
    </row>
    <row r="181" ht="15.6">
      <c r="A181" s="380"/>
      <c r="B181" s="380"/>
      <c r="C181" s="380"/>
      <c r="D181" s="380"/>
      <c r="E181" s="380"/>
      <c r="F181" s="380"/>
      <c r="G181" s="380"/>
      <c r="H181" s="380"/>
      <c r="I181" s="380"/>
      <c r="J181" s="380"/>
      <c r="K181" s="380"/>
      <c r="L181" s="380"/>
    </row>
    <row r="182" ht="15.6">
      <c r="A182" s="380"/>
      <c r="B182" s="380"/>
      <c r="C182" s="380"/>
      <c r="D182" s="380"/>
      <c r="E182" s="380"/>
      <c r="F182" s="380"/>
      <c r="G182" s="380"/>
      <c r="H182" s="380"/>
      <c r="I182" s="380"/>
      <c r="J182" s="380"/>
      <c r="K182" s="380"/>
      <c r="L182" s="380"/>
    </row>
    <row r="183" ht="15.6">
      <c r="A183" s="380"/>
      <c r="B183" s="380"/>
      <c r="C183" s="380"/>
      <c r="D183" s="380"/>
      <c r="E183" s="380"/>
      <c r="F183" s="380"/>
      <c r="G183" s="380"/>
      <c r="H183" s="380"/>
      <c r="I183" s="380"/>
      <c r="J183" s="380"/>
      <c r="K183" s="380"/>
      <c r="L183" s="380"/>
    </row>
    <row r="184" ht="15.6">
      <c r="A184" s="380"/>
      <c r="B184" s="380"/>
      <c r="C184" s="380"/>
      <c r="D184" s="380"/>
      <c r="E184" s="380"/>
      <c r="F184" s="380"/>
      <c r="G184" s="380"/>
      <c r="H184" s="380"/>
      <c r="I184" s="380"/>
      <c r="J184" s="380"/>
      <c r="K184" s="380"/>
      <c r="L184" s="380"/>
    </row>
    <row r="185" ht="15.6">
      <c r="A185" s="380"/>
      <c r="B185" s="380"/>
      <c r="C185" s="380"/>
      <c r="D185" s="380"/>
      <c r="E185" s="380"/>
      <c r="F185" s="380"/>
      <c r="G185" s="380"/>
      <c r="H185" s="380"/>
      <c r="I185" s="380"/>
      <c r="J185" s="380"/>
      <c r="K185" s="380"/>
      <c r="L185" s="380"/>
    </row>
    <row r="186" ht="15.6">
      <c r="A186" s="380"/>
      <c r="B186" s="380"/>
      <c r="C186" s="380"/>
      <c r="D186" s="380"/>
      <c r="E186" s="380"/>
      <c r="F186" s="380"/>
      <c r="G186" s="380"/>
      <c r="H186" s="380"/>
      <c r="I186" s="380"/>
      <c r="J186" s="380"/>
      <c r="K186" s="380"/>
      <c r="L186" s="380"/>
    </row>
    <row r="187" ht="15.6">
      <c r="A187" s="380"/>
      <c r="B187" s="380"/>
      <c r="C187" s="380"/>
      <c r="D187" s="380"/>
      <c r="E187" s="380"/>
      <c r="F187" s="380"/>
      <c r="G187" s="380"/>
      <c r="H187" s="380"/>
      <c r="I187" s="380"/>
      <c r="J187" s="380"/>
      <c r="K187" s="380"/>
      <c r="L187" s="380"/>
    </row>
    <row r="188" ht="15.6">
      <c r="A188" s="380"/>
      <c r="B188" s="380"/>
      <c r="C188" s="380"/>
      <c r="D188" s="380"/>
      <c r="E188" s="380"/>
      <c r="F188" s="380"/>
      <c r="G188" s="380"/>
      <c r="H188" s="380"/>
      <c r="I188" s="380"/>
      <c r="J188" s="380"/>
      <c r="K188" s="380"/>
      <c r="L188" s="380"/>
    </row>
    <row r="189" ht="15.6">
      <c r="A189" s="380"/>
      <c r="B189" s="380"/>
      <c r="C189" s="380"/>
      <c r="D189" s="380"/>
      <c r="E189" s="380"/>
      <c r="F189" s="380"/>
      <c r="G189" s="380"/>
      <c r="H189" s="380"/>
      <c r="I189" s="380"/>
      <c r="J189" s="380"/>
      <c r="K189" s="380"/>
      <c r="L189" s="380"/>
    </row>
    <row r="190" ht="15.6">
      <c r="A190" s="380"/>
      <c r="B190" s="380"/>
      <c r="C190" s="380"/>
      <c r="D190" s="380"/>
      <c r="E190" s="380"/>
      <c r="F190" s="380"/>
      <c r="G190" s="380"/>
      <c r="H190" s="380"/>
      <c r="I190" s="380"/>
      <c r="J190" s="380"/>
      <c r="K190" s="380"/>
      <c r="L190" s="380"/>
    </row>
    <row r="191" ht="15.6">
      <c r="A191" s="380"/>
      <c r="B191" s="380"/>
      <c r="C191" s="380"/>
      <c r="D191" s="380"/>
      <c r="E191" s="380"/>
      <c r="F191" s="380"/>
      <c r="G191" s="380"/>
      <c r="H191" s="380"/>
      <c r="I191" s="380"/>
      <c r="J191" s="380"/>
      <c r="K191" s="380"/>
      <c r="L191" s="380"/>
    </row>
    <row r="192" ht="15.6">
      <c r="A192" s="380"/>
      <c r="B192" s="380"/>
      <c r="C192" s="380"/>
      <c r="D192" s="380"/>
      <c r="E192" s="380"/>
      <c r="F192" s="380"/>
      <c r="G192" s="380"/>
      <c r="H192" s="380"/>
      <c r="I192" s="380"/>
      <c r="J192" s="380"/>
      <c r="K192" s="380"/>
      <c r="L192" s="380"/>
    </row>
    <row r="193" ht="15.6">
      <c r="A193" s="380"/>
      <c r="B193" s="380"/>
      <c r="C193" s="380"/>
      <c r="D193" s="380"/>
      <c r="E193" s="380"/>
      <c r="F193" s="380"/>
      <c r="G193" s="380"/>
      <c r="H193" s="380"/>
      <c r="I193" s="380"/>
      <c r="J193" s="380"/>
      <c r="K193" s="380"/>
      <c r="L193" s="380"/>
    </row>
    <row r="194" ht="15.6">
      <c r="A194" s="380"/>
      <c r="B194" s="380"/>
      <c r="C194" s="380"/>
      <c r="D194" s="380"/>
      <c r="E194" s="380"/>
      <c r="F194" s="380"/>
      <c r="G194" s="380"/>
      <c r="H194" s="380"/>
      <c r="I194" s="380"/>
      <c r="J194" s="380"/>
      <c r="K194" s="380"/>
      <c r="L194" s="380"/>
    </row>
    <row r="195" ht="15.6">
      <c r="A195" s="380"/>
      <c r="B195" s="380"/>
      <c r="C195" s="380"/>
      <c r="D195" s="380"/>
      <c r="E195" s="380"/>
      <c r="F195" s="380"/>
      <c r="G195" s="380"/>
      <c r="H195" s="380"/>
      <c r="I195" s="380"/>
      <c r="J195" s="380"/>
      <c r="K195" s="380"/>
      <c r="L195" s="380"/>
    </row>
    <row r="196" ht="15.6">
      <c r="A196" s="380"/>
      <c r="B196" s="380"/>
      <c r="C196" s="380"/>
      <c r="D196" s="380"/>
      <c r="E196" s="380"/>
      <c r="F196" s="380"/>
      <c r="G196" s="380"/>
      <c r="H196" s="380"/>
      <c r="I196" s="380"/>
      <c r="J196" s="380"/>
      <c r="K196" s="380"/>
      <c r="L196" s="380"/>
    </row>
    <row r="197" ht="15.6">
      <c r="A197" s="380"/>
      <c r="B197" s="380"/>
      <c r="C197" s="380"/>
      <c r="D197" s="380"/>
      <c r="E197" s="380"/>
      <c r="F197" s="380"/>
      <c r="G197" s="380"/>
      <c r="H197" s="380"/>
      <c r="I197" s="380"/>
      <c r="J197" s="380"/>
      <c r="K197" s="380"/>
      <c r="L197" s="380"/>
    </row>
    <row r="198" ht="15.6">
      <c r="A198" s="380"/>
      <c r="B198" s="380"/>
      <c r="C198" s="380"/>
      <c r="D198" s="380"/>
      <c r="E198" s="380"/>
      <c r="F198" s="380"/>
      <c r="G198" s="380"/>
      <c r="H198" s="380"/>
      <c r="I198" s="380"/>
      <c r="J198" s="380"/>
      <c r="K198" s="380"/>
      <c r="L198" s="380"/>
    </row>
    <row r="199" ht="15.6">
      <c r="A199" s="380"/>
      <c r="B199" s="380"/>
      <c r="C199" s="380"/>
      <c r="D199" s="380"/>
      <c r="E199" s="380"/>
      <c r="F199" s="380"/>
      <c r="G199" s="380"/>
      <c r="H199" s="380"/>
      <c r="I199" s="380"/>
      <c r="J199" s="380"/>
      <c r="K199" s="380"/>
      <c r="L199" s="380"/>
    </row>
    <row r="200" ht="15.6">
      <c r="A200" s="380"/>
      <c r="B200" s="380"/>
      <c r="C200" s="380"/>
      <c r="D200" s="380"/>
      <c r="E200" s="380"/>
      <c r="F200" s="380"/>
      <c r="G200" s="380"/>
      <c r="H200" s="380"/>
      <c r="I200" s="380"/>
      <c r="J200" s="380"/>
      <c r="K200" s="380"/>
      <c r="L200" s="380"/>
    </row>
    <row r="201" ht="15.6">
      <c r="A201" s="380"/>
      <c r="B201" s="380"/>
      <c r="C201" s="380"/>
      <c r="D201" s="380"/>
      <c r="E201" s="380"/>
      <c r="F201" s="380"/>
      <c r="G201" s="380"/>
      <c r="H201" s="380"/>
      <c r="I201" s="380"/>
      <c r="J201" s="380"/>
      <c r="K201" s="380"/>
      <c r="L201" s="380"/>
    </row>
    <row r="202" ht="15.6">
      <c r="A202" s="380"/>
      <c r="B202" s="380"/>
      <c r="C202" s="380"/>
      <c r="D202" s="380"/>
      <c r="E202" s="380"/>
      <c r="F202" s="380"/>
      <c r="G202" s="380"/>
      <c r="H202" s="380"/>
      <c r="I202" s="380"/>
      <c r="J202" s="380"/>
      <c r="K202" s="380"/>
      <c r="L202" s="380"/>
    </row>
    <row r="203" ht="15.6">
      <c r="A203" s="380"/>
      <c r="B203" s="380"/>
      <c r="C203" s="380"/>
      <c r="D203" s="380"/>
      <c r="E203" s="380"/>
      <c r="F203" s="380"/>
      <c r="G203" s="380"/>
      <c r="H203" s="380"/>
      <c r="I203" s="380"/>
      <c r="J203" s="380"/>
      <c r="K203" s="380"/>
      <c r="L203" s="380"/>
    </row>
    <row r="204" ht="15.6">
      <c r="A204" s="380"/>
      <c r="B204" s="380"/>
      <c r="C204" s="380"/>
      <c r="D204" s="380"/>
      <c r="E204" s="380"/>
      <c r="F204" s="380"/>
      <c r="G204" s="380"/>
      <c r="H204" s="380"/>
      <c r="I204" s="380"/>
      <c r="J204" s="380"/>
      <c r="K204" s="380"/>
      <c r="L204" s="380"/>
    </row>
    <row r="205" ht="15.6">
      <c r="A205" s="380"/>
      <c r="B205" s="380"/>
      <c r="C205" s="380"/>
      <c r="D205" s="380"/>
      <c r="E205" s="380"/>
      <c r="F205" s="380"/>
      <c r="G205" s="380"/>
      <c r="H205" s="380"/>
      <c r="I205" s="380"/>
      <c r="J205" s="380"/>
      <c r="K205" s="380"/>
      <c r="L205" s="380"/>
    </row>
    <row r="206" ht="15.6">
      <c r="A206" s="380"/>
      <c r="B206" s="380"/>
      <c r="C206" s="380"/>
      <c r="D206" s="380"/>
      <c r="E206" s="380"/>
      <c r="F206" s="380"/>
      <c r="G206" s="380"/>
      <c r="H206" s="380"/>
      <c r="I206" s="380"/>
      <c r="J206" s="380"/>
      <c r="K206" s="380"/>
      <c r="L206" s="380"/>
    </row>
    <row r="207" ht="15.6">
      <c r="A207" s="380"/>
      <c r="B207" s="380"/>
      <c r="C207" s="380"/>
      <c r="D207" s="380"/>
      <c r="E207" s="380"/>
      <c r="F207" s="380"/>
      <c r="G207" s="380"/>
      <c r="H207" s="380"/>
      <c r="I207" s="380"/>
      <c r="J207" s="380"/>
      <c r="K207" s="380"/>
      <c r="L207" s="380"/>
    </row>
    <row r="208" ht="15.6">
      <c r="A208" s="380"/>
      <c r="B208" s="380"/>
      <c r="C208" s="380"/>
      <c r="D208" s="380"/>
      <c r="E208" s="380"/>
      <c r="F208" s="380"/>
      <c r="G208" s="380"/>
      <c r="H208" s="380"/>
      <c r="I208" s="380"/>
      <c r="J208" s="380"/>
      <c r="K208" s="380"/>
      <c r="L208" s="380"/>
    </row>
    <row r="209" ht="15.6">
      <c r="A209" s="380"/>
      <c r="B209" s="380"/>
      <c r="C209" s="380"/>
      <c r="D209" s="380"/>
      <c r="E209" s="380"/>
      <c r="F209" s="380"/>
      <c r="G209" s="380"/>
      <c r="H209" s="380"/>
      <c r="I209" s="380"/>
      <c r="J209" s="380"/>
      <c r="K209" s="380"/>
      <c r="L209" s="380"/>
    </row>
    <row r="210" ht="15.6">
      <c r="A210" s="380"/>
      <c r="B210" s="380"/>
      <c r="C210" s="380"/>
      <c r="D210" s="380"/>
      <c r="E210" s="380"/>
      <c r="F210" s="380"/>
      <c r="G210" s="380"/>
      <c r="H210" s="380"/>
      <c r="I210" s="380"/>
      <c r="J210" s="380"/>
      <c r="K210" s="380"/>
      <c r="L210" s="380"/>
    </row>
    <row r="211" ht="15.6">
      <c r="A211" s="380"/>
      <c r="B211" s="380"/>
      <c r="C211" s="380"/>
      <c r="D211" s="380"/>
      <c r="E211" s="380"/>
      <c r="F211" s="380"/>
      <c r="G211" s="380"/>
      <c r="H211" s="380"/>
      <c r="I211" s="380"/>
      <c r="J211" s="380"/>
      <c r="K211" s="380"/>
      <c r="L211" s="380"/>
    </row>
    <row r="212" ht="15.6">
      <c r="A212" s="380"/>
      <c r="B212" s="380"/>
      <c r="C212" s="380"/>
      <c r="D212" s="380"/>
      <c r="E212" s="380"/>
      <c r="F212" s="380"/>
      <c r="G212" s="380"/>
      <c r="H212" s="380"/>
      <c r="I212" s="380"/>
      <c r="J212" s="380"/>
      <c r="K212" s="380"/>
      <c r="L212" s="380"/>
    </row>
    <row r="213" ht="15.6">
      <c r="A213" s="380"/>
      <c r="B213" s="380"/>
      <c r="C213" s="380"/>
      <c r="D213" s="380"/>
      <c r="E213" s="380"/>
      <c r="F213" s="380"/>
      <c r="G213" s="380"/>
      <c r="H213" s="380"/>
      <c r="I213" s="380"/>
      <c r="J213" s="380"/>
      <c r="K213" s="380"/>
      <c r="L213" s="380"/>
    </row>
    <row r="214" ht="15.6">
      <c r="A214" s="380"/>
      <c r="B214" s="380"/>
      <c r="C214" s="380"/>
      <c r="D214" s="380"/>
      <c r="E214" s="380"/>
      <c r="F214" s="380"/>
      <c r="G214" s="380"/>
      <c r="H214" s="380"/>
      <c r="I214" s="380"/>
      <c r="J214" s="380"/>
      <c r="K214" s="380"/>
      <c r="L214" s="380"/>
    </row>
    <row r="215" ht="15.6">
      <c r="A215" s="380"/>
      <c r="B215" s="380"/>
      <c r="C215" s="380"/>
      <c r="D215" s="380"/>
      <c r="E215" s="380"/>
      <c r="F215" s="380"/>
      <c r="G215" s="380"/>
      <c r="H215" s="380"/>
      <c r="I215" s="380"/>
      <c r="J215" s="380"/>
      <c r="K215" s="380"/>
      <c r="L215" s="380"/>
    </row>
    <row r="216" ht="15.6">
      <c r="A216" s="380"/>
      <c r="B216" s="380"/>
      <c r="C216" s="380"/>
      <c r="D216" s="380"/>
      <c r="E216" s="380"/>
      <c r="F216" s="380"/>
      <c r="G216" s="380"/>
      <c r="H216" s="380"/>
      <c r="I216" s="380"/>
      <c r="J216" s="380"/>
      <c r="K216" s="380"/>
      <c r="L216" s="380"/>
    </row>
    <row r="217" ht="15.6">
      <c r="A217" s="380"/>
      <c r="B217" s="380"/>
      <c r="C217" s="380"/>
      <c r="D217" s="380"/>
      <c r="E217" s="380"/>
      <c r="F217" s="380"/>
      <c r="G217" s="380"/>
      <c r="H217" s="380"/>
      <c r="I217" s="380"/>
      <c r="J217" s="380"/>
      <c r="K217" s="380"/>
      <c r="L217" s="380"/>
    </row>
    <row r="218" ht="15.6">
      <c r="A218" s="380"/>
      <c r="B218" s="380"/>
      <c r="C218" s="380"/>
      <c r="D218" s="380"/>
      <c r="E218" s="380"/>
      <c r="F218" s="380"/>
      <c r="G218" s="380"/>
      <c r="H218" s="380"/>
      <c r="I218" s="380"/>
      <c r="J218" s="380"/>
      <c r="K218" s="380"/>
      <c r="L218" s="380"/>
    </row>
    <row r="219" ht="15.6">
      <c r="A219" s="380"/>
      <c r="B219" s="380"/>
      <c r="C219" s="380"/>
      <c r="D219" s="380"/>
      <c r="E219" s="380"/>
      <c r="F219" s="380"/>
      <c r="G219" s="380"/>
      <c r="H219" s="380"/>
      <c r="I219" s="380"/>
      <c r="J219" s="380"/>
      <c r="K219" s="380"/>
      <c r="L219" s="380"/>
    </row>
    <row r="220" ht="15.6">
      <c r="A220" s="380"/>
      <c r="B220" s="380"/>
      <c r="C220" s="380"/>
      <c r="D220" s="380"/>
      <c r="E220" s="380"/>
      <c r="F220" s="380"/>
      <c r="G220" s="380"/>
      <c r="H220" s="380"/>
      <c r="I220" s="380"/>
      <c r="J220" s="380"/>
      <c r="K220" s="380"/>
      <c r="L220" s="380"/>
    </row>
    <row r="221" ht="15.6">
      <c r="A221" s="380"/>
      <c r="B221" s="380"/>
      <c r="C221" s="380"/>
      <c r="D221" s="380"/>
      <c r="E221" s="380"/>
      <c r="F221" s="380"/>
      <c r="G221" s="380"/>
      <c r="H221" s="380"/>
      <c r="I221" s="380"/>
      <c r="J221" s="380"/>
      <c r="K221" s="380"/>
      <c r="L221" s="380"/>
    </row>
    <row r="222" ht="15.6">
      <c r="A222" s="380"/>
      <c r="B222" s="380"/>
      <c r="C222" s="380"/>
      <c r="D222" s="380"/>
      <c r="E222" s="380"/>
      <c r="F222" s="380"/>
      <c r="G222" s="380"/>
      <c r="H222" s="380"/>
      <c r="I222" s="380"/>
      <c r="J222" s="380"/>
      <c r="K222" s="380"/>
      <c r="L222" s="380"/>
    </row>
    <row r="223" ht="15.6">
      <c r="A223" s="380"/>
      <c r="B223" s="380"/>
      <c r="C223" s="380"/>
      <c r="D223" s="380"/>
      <c r="E223" s="380"/>
      <c r="F223" s="380"/>
      <c r="G223" s="380"/>
      <c r="H223" s="380"/>
      <c r="I223" s="380"/>
      <c r="J223" s="380"/>
      <c r="K223" s="380"/>
      <c r="L223" s="380"/>
    </row>
    <row r="224" ht="15.6">
      <c r="A224" s="380"/>
      <c r="B224" s="380"/>
      <c r="C224" s="380"/>
      <c r="D224" s="380"/>
      <c r="E224" s="380"/>
      <c r="F224" s="380"/>
      <c r="G224" s="380"/>
      <c r="H224" s="380"/>
      <c r="I224" s="380"/>
      <c r="J224" s="380"/>
      <c r="K224" s="380"/>
      <c r="L224" s="380"/>
    </row>
    <row r="225" ht="15.6">
      <c r="A225" s="380"/>
      <c r="B225" s="380"/>
      <c r="C225" s="380"/>
      <c r="D225" s="380"/>
      <c r="E225" s="380"/>
      <c r="F225" s="380"/>
      <c r="G225" s="380"/>
      <c r="H225" s="380"/>
      <c r="I225" s="380"/>
      <c r="J225" s="380"/>
      <c r="K225" s="380"/>
      <c r="L225" s="380"/>
    </row>
    <row r="226" ht="15.6">
      <c r="A226" s="380"/>
      <c r="B226" s="380"/>
      <c r="C226" s="380"/>
      <c r="D226" s="380"/>
      <c r="E226" s="380"/>
      <c r="F226" s="380"/>
      <c r="G226" s="380"/>
      <c r="H226" s="380"/>
      <c r="I226" s="380"/>
      <c r="J226" s="380"/>
      <c r="K226" s="380"/>
      <c r="L226" s="380"/>
    </row>
    <row r="227" ht="15.6">
      <c r="A227" s="380"/>
      <c r="B227" s="380"/>
      <c r="C227" s="380"/>
      <c r="D227" s="380"/>
      <c r="E227" s="380"/>
      <c r="F227" s="380"/>
      <c r="G227" s="380"/>
      <c r="H227" s="380"/>
      <c r="I227" s="380"/>
      <c r="J227" s="380"/>
      <c r="K227" s="380"/>
      <c r="L227" s="380"/>
    </row>
    <row r="228" ht="15.6">
      <c r="A228" s="380"/>
      <c r="B228" s="380"/>
      <c r="C228" s="380"/>
      <c r="D228" s="380"/>
      <c r="E228" s="380"/>
      <c r="F228" s="380"/>
      <c r="G228" s="380"/>
      <c r="H228" s="380"/>
      <c r="I228" s="380"/>
      <c r="J228" s="380"/>
      <c r="K228" s="380"/>
      <c r="L228" s="380"/>
    </row>
    <row r="229" ht="15.6">
      <c r="A229" s="380"/>
      <c r="B229" s="380"/>
      <c r="C229" s="380"/>
      <c r="D229" s="380"/>
      <c r="E229" s="380"/>
      <c r="F229" s="380"/>
      <c r="G229" s="380"/>
      <c r="H229" s="380"/>
      <c r="I229" s="380"/>
      <c r="J229" s="380"/>
      <c r="K229" s="380"/>
      <c r="L229" s="380"/>
    </row>
    <row r="230" ht="15.6">
      <c r="A230" s="380"/>
      <c r="B230" s="380"/>
      <c r="C230" s="380"/>
      <c r="D230" s="380"/>
      <c r="E230" s="380"/>
      <c r="F230" s="380"/>
      <c r="G230" s="380"/>
      <c r="H230" s="380"/>
      <c r="I230" s="380"/>
      <c r="J230" s="380"/>
      <c r="K230" s="380"/>
      <c r="L230" s="380"/>
    </row>
    <row r="231" ht="15.6">
      <c r="A231" s="380"/>
      <c r="B231" s="380"/>
      <c r="C231" s="380"/>
      <c r="D231" s="380"/>
      <c r="E231" s="380"/>
      <c r="F231" s="380"/>
      <c r="G231" s="380"/>
      <c r="H231" s="380"/>
      <c r="I231" s="380"/>
      <c r="J231" s="380"/>
      <c r="K231" s="380"/>
      <c r="L231" s="380"/>
    </row>
    <row r="232" ht="15.6">
      <c r="A232" s="380"/>
      <c r="B232" s="380"/>
      <c r="C232" s="380"/>
      <c r="D232" s="380"/>
      <c r="E232" s="380"/>
      <c r="F232" s="380"/>
      <c r="G232" s="380"/>
      <c r="H232" s="380"/>
      <c r="I232" s="380"/>
      <c r="J232" s="380"/>
      <c r="K232" s="380"/>
      <c r="L232" s="380"/>
    </row>
    <row r="233" ht="15.6">
      <c r="A233" s="380"/>
      <c r="B233" s="380"/>
      <c r="C233" s="380"/>
      <c r="D233" s="380"/>
      <c r="E233" s="380"/>
      <c r="F233" s="380"/>
      <c r="G233" s="380"/>
      <c r="H233" s="380"/>
      <c r="I233" s="380"/>
      <c r="J233" s="380"/>
      <c r="K233" s="380"/>
      <c r="L233" s="380"/>
    </row>
    <row r="234" ht="15.6">
      <c r="A234" s="380"/>
      <c r="B234" s="380"/>
      <c r="C234" s="380"/>
      <c r="D234" s="380"/>
      <c r="E234" s="380"/>
      <c r="F234" s="380"/>
      <c r="G234" s="380"/>
      <c r="H234" s="380"/>
      <c r="I234" s="380"/>
      <c r="J234" s="380"/>
      <c r="K234" s="380"/>
      <c r="L234" s="380"/>
    </row>
    <row r="235" ht="15.6">
      <c r="A235" s="380"/>
      <c r="B235" s="380"/>
      <c r="C235" s="380"/>
      <c r="D235" s="380"/>
      <c r="E235" s="380"/>
      <c r="F235" s="380"/>
      <c r="G235" s="380"/>
      <c r="H235" s="380"/>
      <c r="I235" s="380"/>
      <c r="J235" s="380"/>
      <c r="K235" s="380"/>
      <c r="L235" s="380"/>
    </row>
    <row r="236" ht="15.6">
      <c r="A236" s="380"/>
      <c r="B236" s="380"/>
      <c r="C236" s="380"/>
      <c r="D236" s="380"/>
      <c r="E236" s="380"/>
      <c r="F236" s="380"/>
      <c r="G236" s="380"/>
      <c r="H236" s="380"/>
      <c r="I236" s="380"/>
      <c r="J236" s="380"/>
      <c r="K236" s="380"/>
      <c r="L236" s="380"/>
    </row>
    <row r="237" ht="15.6">
      <c r="A237" s="380"/>
      <c r="B237" s="380"/>
      <c r="C237" s="380"/>
      <c r="D237" s="380"/>
      <c r="E237" s="380"/>
      <c r="F237" s="380"/>
      <c r="G237" s="380"/>
      <c r="H237" s="380"/>
      <c r="I237" s="380"/>
      <c r="J237" s="380"/>
      <c r="K237" s="380"/>
      <c r="L237" s="380"/>
    </row>
    <row r="238" ht="15.6">
      <c r="A238" s="380"/>
      <c r="B238" s="380"/>
      <c r="C238" s="380"/>
      <c r="D238" s="380"/>
      <c r="E238" s="380"/>
      <c r="F238" s="380"/>
      <c r="G238" s="380"/>
      <c r="H238" s="380"/>
      <c r="I238" s="380"/>
      <c r="J238" s="380"/>
      <c r="K238" s="380"/>
      <c r="L238" s="380"/>
    </row>
    <row r="239" ht="15.6">
      <c r="A239" s="380"/>
      <c r="B239" s="380"/>
      <c r="C239" s="380"/>
      <c r="D239" s="380"/>
      <c r="E239" s="380"/>
      <c r="F239" s="380"/>
      <c r="G239" s="380"/>
      <c r="H239" s="380"/>
      <c r="I239" s="380"/>
      <c r="J239" s="380"/>
      <c r="K239" s="380"/>
      <c r="L239" s="380"/>
    </row>
    <row r="240" ht="15.6">
      <c r="A240" s="380"/>
      <c r="B240" s="380"/>
      <c r="C240" s="380"/>
      <c r="D240" s="380"/>
      <c r="E240" s="380"/>
      <c r="F240" s="380"/>
      <c r="G240" s="380"/>
      <c r="H240" s="380"/>
      <c r="I240" s="380"/>
      <c r="J240" s="380"/>
      <c r="K240" s="380"/>
      <c r="L240" s="380"/>
    </row>
    <row r="241" ht="15.6">
      <c r="A241" s="380"/>
      <c r="B241" s="380"/>
      <c r="C241" s="380"/>
      <c r="D241" s="380"/>
      <c r="E241" s="380"/>
      <c r="F241" s="380"/>
      <c r="G241" s="380"/>
      <c r="H241" s="380"/>
      <c r="I241" s="380"/>
      <c r="J241" s="380"/>
      <c r="K241" s="380"/>
      <c r="L241" s="380"/>
    </row>
    <row r="242" ht="15.6">
      <c r="A242" s="380"/>
      <c r="B242" s="380"/>
      <c r="C242" s="380"/>
      <c r="D242" s="380"/>
      <c r="E242" s="380"/>
      <c r="F242" s="380"/>
      <c r="G242" s="380"/>
      <c r="H242" s="380"/>
      <c r="I242" s="380"/>
      <c r="J242" s="380"/>
      <c r="K242" s="380"/>
      <c r="L242" s="380"/>
    </row>
    <row r="243" ht="15.6">
      <c r="A243" s="380"/>
      <c r="B243" s="380"/>
      <c r="C243" s="380"/>
      <c r="D243" s="380"/>
      <c r="E243" s="380"/>
      <c r="F243" s="380"/>
      <c r="G243" s="380"/>
      <c r="H243" s="380"/>
      <c r="I243" s="380"/>
      <c r="J243" s="380"/>
      <c r="K243" s="380"/>
      <c r="L243" s="380"/>
    </row>
    <row r="244" ht="15.6">
      <c r="A244" s="380"/>
      <c r="B244" s="380"/>
      <c r="C244" s="380"/>
      <c r="D244" s="380"/>
      <c r="E244" s="380"/>
      <c r="F244" s="380"/>
      <c r="G244" s="380"/>
      <c r="H244" s="380"/>
      <c r="I244" s="380"/>
      <c r="J244" s="380"/>
      <c r="K244" s="380"/>
      <c r="L244" s="380"/>
    </row>
    <row r="245" ht="15.6">
      <c r="A245" s="380"/>
      <c r="B245" s="380"/>
      <c r="C245" s="380"/>
      <c r="D245" s="380"/>
      <c r="E245" s="380"/>
      <c r="F245" s="380"/>
      <c r="G245" s="380"/>
      <c r="H245" s="380"/>
      <c r="I245" s="380"/>
      <c r="J245" s="380"/>
      <c r="K245" s="380"/>
      <c r="L245" s="380"/>
    </row>
    <row r="246" ht="15.6">
      <c r="A246" s="380"/>
      <c r="B246" s="380"/>
      <c r="C246" s="380"/>
      <c r="D246" s="380"/>
      <c r="E246" s="380"/>
      <c r="F246" s="380"/>
      <c r="G246" s="380"/>
      <c r="H246" s="380"/>
      <c r="I246" s="380"/>
      <c r="J246" s="380"/>
      <c r="K246" s="380"/>
      <c r="L246" s="380"/>
    </row>
    <row r="247" ht="15.6">
      <c r="A247" s="380"/>
      <c r="B247" s="380"/>
      <c r="C247" s="380"/>
      <c r="D247" s="380"/>
      <c r="E247" s="380"/>
      <c r="F247" s="380"/>
      <c r="G247" s="380"/>
      <c r="H247" s="380"/>
      <c r="I247" s="380"/>
      <c r="J247" s="380"/>
      <c r="K247" s="380"/>
      <c r="L247" s="380"/>
    </row>
    <row r="248" ht="15.6">
      <c r="A248" s="380"/>
      <c r="B248" s="380"/>
      <c r="C248" s="380"/>
      <c r="D248" s="380"/>
      <c r="E248" s="380"/>
      <c r="F248" s="380"/>
      <c r="G248" s="380"/>
      <c r="H248" s="380"/>
      <c r="I248" s="380"/>
      <c r="J248" s="380"/>
      <c r="K248" s="380"/>
      <c r="L248" s="380"/>
    </row>
    <row r="249" ht="15.6">
      <c r="A249" s="380"/>
      <c r="B249" s="380"/>
      <c r="C249" s="380"/>
      <c r="D249" s="380"/>
      <c r="E249" s="380"/>
      <c r="F249" s="380"/>
      <c r="G249" s="380"/>
      <c r="H249" s="380"/>
      <c r="I249" s="380"/>
      <c r="J249" s="380"/>
      <c r="K249" s="380"/>
      <c r="L249" s="380"/>
    </row>
    <row r="250" ht="15.6">
      <c r="A250" s="380"/>
      <c r="B250" s="380"/>
      <c r="C250" s="380"/>
      <c r="D250" s="380"/>
      <c r="E250" s="380"/>
      <c r="F250" s="380"/>
      <c r="G250" s="380"/>
      <c r="H250" s="380"/>
      <c r="I250" s="380"/>
      <c r="J250" s="380"/>
      <c r="K250" s="380"/>
      <c r="L250" s="380"/>
    </row>
    <row r="251" ht="15.6">
      <c r="A251" s="380"/>
      <c r="B251" s="380"/>
      <c r="C251" s="380"/>
      <c r="D251" s="380"/>
      <c r="E251" s="380"/>
      <c r="F251" s="380"/>
      <c r="G251" s="380"/>
      <c r="H251" s="380"/>
      <c r="I251" s="380"/>
      <c r="J251" s="380"/>
      <c r="K251" s="380"/>
      <c r="L251" s="380"/>
    </row>
    <row r="252" ht="15.6">
      <c r="A252" s="380"/>
      <c r="B252" s="380"/>
      <c r="C252" s="380"/>
      <c r="D252" s="380"/>
      <c r="E252" s="380"/>
      <c r="F252" s="380"/>
      <c r="G252" s="380"/>
      <c r="H252" s="380"/>
      <c r="I252" s="380"/>
      <c r="J252" s="380"/>
      <c r="K252" s="380"/>
      <c r="L252" s="380"/>
    </row>
    <row r="253" ht="15.6">
      <c r="A253" s="380"/>
      <c r="B253" s="380"/>
      <c r="C253" s="380"/>
      <c r="D253" s="380"/>
      <c r="E253" s="380"/>
      <c r="F253" s="380"/>
      <c r="G253" s="380"/>
      <c r="H253" s="380"/>
      <c r="I253" s="380"/>
      <c r="J253" s="380"/>
      <c r="K253" s="380"/>
      <c r="L253" s="380"/>
    </row>
    <row r="254" ht="15.6">
      <c r="A254" s="380"/>
      <c r="B254" s="380"/>
      <c r="C254" s="380"/>
      <c r="D254" s="380"/>
      <c r="E254" s="380"/>
      <c r="F254" s="380"/>
      <c r="G254" s="380"/>
      <c r="H254" s="380"/>
      <c r="I254" s="380"/>
      <c r="J254" s="380"/>
      <c r="K254" s="380"/>
      <c r="L254" s="380"/>
    </row>
    <row r="255" ht="15.6">
      <c r="A255" s="380"/>
      <c r="B255" s="380"/>
      <c r="C255" s="380"/>
      <c r="D255" s="380"/>
      <c r="E255" s="380"/>
      <c r="F255" s="380"/>
      <c r="G255" s="380"/>
      <c r="H255" s="380"/>
      <c r="I255" s="380"/>
      <c r="J255" s="380"/>
      <c r="K255" s="380"/>
      <c r="L255" s="380"/>
    </row>
    <row r="256" ht="15.6">
      <c r="A256" s="380"/>
      <c r="B256" s="380"/>
      <c r="C256" s="380"/>
      <c r="D256" s="380"/>
      <c r="E256" s="380"/>
      <c r="F256" s="380"/>
      <c r="G256" s="380"/>
      <c r="H256" s="380"/>
      <c r="I256" s="380"/>
      <c r="J256" s="380"/>
      <c r="K256" s="380"/>
      <c r="L256" s="380"/>
    </row>
    <row r="257" ht="15.6">
      <c r="A257" s="380"/>
      <c r="B257" s="380"/>
      <c r="C257" s="380"/>
      <c r="D257" s="380"/>
      <c r="E257" s="380"/>
      <c r="F257" s="380"/>
      <c r="G257" s="380"/>
      <c r="H257" s="380"/>
      <c r="I257" s="380"/>
      <c r="J257" s="380"/>
      <c r="K257" s="380"/>
      <c r="L257" s="380"/>
    </row>
    <row r="258" ht="15.6">
      <c r="A258" s="380"/>
      <c r="B258" s="380"/>
      <c r="C258" s="380"/>
      <c r="D258" s="380"/>
      <c r="E258" s="380"/>
      <c r="F258" s="380"/>
      <c r="G258" s="380"/>
      <c r="H258" s="380"/>
      <c r="I258" s="380"/>
      <c r="J258" s="380"/>
      <c r="K258" s="380"/>
      <c r="L258" s="380"/>
    </row>
    <row r="259" ht="15.6">
      <c r="A259" s="380"/>
      <c r="B259" s="380"/>
      <c r="C259" s="380"/>
      <c r="D259" s="380"/>
      <c r="E259" s="380"/>
      <c r="F259" s="380"/>
      <c r="G259" s="380"/>
      <c r="H259" s="380"/>
      <c r="I259" s="380"/>
      <c r="J259" s="380"/>
      <c r="K259" s="380"/>
      <c r="L259" s="380"/>
    </row>
    <row r="260" ht="15.6">
      <c r="A260" s="380"/>
      <c r="B260" s="380"/>
      <c r="C260" s="380"/>
      <c r="D260" s="380"/>
      <c r="E260" s="380"/>
      <c r="F260" s="380"/>
      <c r="G260" s="380"/>
      <c r="H260" s="380"/>
      <c r="I260" s="380"/>
      <c r="J260" s="380"/>
      <c r="K260" s="380"/>
      <c r="L260" s="380"/>
    </row>
    <row r="261" ht="15.6">
      <c r="A261" s="380"/>
      <c r="B261" s="380"/>
      <c r="C261" s="380"/>
      <c r="D261" s="380"/>
      <c r="E261" s="380"/>
      <c r="F261" s="380"/>
      <c r="G261" s="380"/>
      <c r="H261" s="380"/>
      <c r="I261" s="380"/>
      <c r="J261" s="380"/>
      <c r="K261" s="380"/>
      <c r="L261" s="380"/>
    </row>
    <row r="262" ht="15.6">
      <c r="A262" s="380"/>
      <c r="B262" s="380"/>
      <c r="C262" s="380"/>
      <c r="D262" s="380"/>
      <c r="E262" s="380"/>
      <c r="F262" s="380"/>
      <c r="G262" s="380"/>
      <c r="H262" s="380"/>
      <c r="I262" s="380"/>
      <c r="J262" s="380"/>
      <c r="K262" s="380"/>
      <c r="L262" s="380"/>
    </row>
    <row r="263" ht="15.6">
      <c r="A263" s="380"/>
      <c r="B263" s="380"/>
      <c r="C263" s="380"/>
      <c r="D263" s="380"/>
      <c r="E263" s="380"/>
      <c r="F263" s="380"/>
      <c r="G263" s="380"/>
      <c r="H263" s="380"/>
      <c r="I263" s="380"/>
      <c r="J263" s="380"/>
      <c r="K263" s="380"/>
      <c r="L263" s="380"/>
    </row>
    <row r="264" ht="15.6">
      <c r="A264" s="380"/>
      <c r="B264" s="380"/>
      <c r="C264" s="380"/>
      <c r="D264" s="380"/>
      <c r="E264" s="380"/>
      <c r="F264" s="380"/>
      <c r="G264" s="380"/>
      <c r="H264" s="380"/>
      <c r="I264" s="380"/>
      <c r="J264" s="380"/>
      <c r="K264" s="380"/>
      <c r="L264" s="380"/>
    </row>
    <row r="265" ht="15.6">
      <c r="A265" s="380"/>
      <c r="B265" s="380"/>
      <c r="C265" s="380"/>
      <c r="D265" s="380"/>
      <c r="E265" s="380"/>
      <c r="F265" s="380"/>
      <c r="G265" s="380"/>
      <c r="H265" s="380"/>
      <c r="I265" s="380"/>
      <c r="J265" s="380"/>
      <c r="K265" s="380"/>
      <c r="L265" s="380"/>
    </row>
    <row r="266" ht="15.6">
      <c r="A266" s="380"/>
      <c r="B266" s="380"/>
      <c r="C266" s="380"/>
      <c r="D266" s="380"/>
      <c r="E266" s="380"/>
      <c r="F266" s="380"/>
      <c r="G266" s="380"/>
      <c r="H266" s="380"/>
      <c r="I266" s="380"/>
      <c r="J266" s="380"/>
      <c r="K266" s="380"/>
      <c r="L266" s="380"/>
    </row>
    <row r="267" ht="15.6">
      <c r="A267" s="380"/>
      <c r="B267" s="380"/>
      <c r="C267" s="380"/>
      <c r="D267" s="380"/>
      <c r="E267" s="380"/>
      <c r="F267" s="380"/>
      <c r="G267" s="380"/>
      <c r="H267" s="380"/>
      <c r="I267" s="380"/>
      <c r="J267" s="380"/>
      <c r="K267" s="380"/>
      <c r="L267" s="380"/>
    </row>
    <row r="268" ht="15.6">
      <c r="A268" s="380"/>
      <c r="B268" s="380"/>
      <c r="C268" s="380"/>
      <c r="D268" s="380"/>
      <c r="E268" s="380"/>
      <c r="F268" s="380"/>
      <c r="G268" s="380"/>
      <c r="H268" s="380"/>
      <c r="I268" s="380"/>
      <c r="J268" s="380"/>
      <c r="K268" s="380"/>
      <c r="L268" s="380"/>
    </row>
    <row r="269" ht="15.6">
      <c r="A269" s="380"/>
      <c r="B269" s="380"/>
      <c r="C269" s="380"/>
      <c r="D269" s="380"/>
      <c r="E269" s="380"/>
      <c r="F269" s="380"/>
      <c r="G269" s="380"/>
      <c r="H269" s="380"/>
      <c r="I269" s="380"/>
      <c r="J269" s="380"/>
      <c r="K269" s="380"/>
      <c r="L269" s="380"/>
    </row>
    <row r="270" ht="15.6">
      <c r="A270" s="380"/>
      <c r="B270" s="380"/>
      <c r="C270" s="380"/>
      <c r="D270" s="380"/>
      <c r="E270" s="380"/>
      <c r="F270" s="380"/>
      <c r="G270" s="380"/>
      <c r="H270" s="380"/>
      <c r="I270" s="380"/>
      <c r="J270" s="380"/>
      <c r="K270" s="380"/>
      <c r="L270" s="380"/>
    </row>
    <row r="271" ht="15.6">
      <c r="A271" s="380"/>
      <c r="B271" s="380"/>
      <c r="C271" s="380"/>
      <c r="D271" s="380"/>
      <c r="E271" s="380"/>
      <c r="F271" s="380"/>
      <c r="G271" s="380"/>
      <c r="H271" s="380"/>
      <c r="I271" s="380"/>
      <c r="J271" s="380"/>
      <c r="K271" s="380"/>
      <c r="L271" s="380"/>
    </row>
    <row r="272" ht="15.6">
      <c r="A272" s="380"/>
      <c r="B272" s="380"/>
      <c r="C272" s="380"/>
      <c r="D272" s="380"/>
      <c r="E272" s="380"/>
      <c r="F272" s="380"/>
      <c r="G272" s="380"/>
      <c r="H272" s="380"/>
      <c r="I272" s="380"/>
      <c r="J272" s="380"/>
      <c r="K272" s="380"/>
      <c r="L272" s="380"/>
    </row>
    <row r="273" ht="15.6">
      <c r="A273" s="380"/>
      <c r="B273" s="380"/>
      <c r="C273" s="380"/>
      <c r="D273" s="380"/>
      <c r="E273" s="380"/>
      <c r="F273" s="380"/>
      <c r="G273" s="380"/>
      <c r="H273" s="380"/>
      <c r="I273" s="380"/>
      <c r="J273" s="380"/>
      <c r="K273" s="380"/>
      <c r="L273" s="380"/>
    </row>
    <row r="274" ht="15.6">
      <c r="A274" s="380"/>
      <c r="B274" s="380"/>
      <c r="C274" s="380"/>
      <c r="D274" s="380"/>
      <c r="E274" s="380"/>
      <c r="F274" s="380"/>
      <c r="G274" s="380"/>
      <c r="H274" s="380"/>
      <c r="I274" s="380"/>
      <c r="J274" s="380"/>
      <c r="K274" s="380"/>
      <c r="L274" s="380"/>
    </row>
    <row r="275" ht="15.6">
      <c r="A275" s="380"/>
      <c r="B275" s="380"/>
      <c r="C275" s="380"/>
      <c r="D275" s="380"/>
      <c r="E275" s="380"/>
      <c r="F275" s="380"/>
      <c r="G275" s="380"/>
      <c r="H275" s="380"/>
      <c r="I275" s="380"/>
      <c r="J275" s="380"/>
      <c r="K275" s="380"/>
      <c r="L275" s="380"/>
    </row>
    <row r="276" ht="15.6">
      <c r="A276" s="380"/>
      <c r="B276" s="380"/>
      <c r="C276" s="380"/>
      <c r="D276" s="380"/>
      <c r="E276" s="380"/>
      <c r="F276" s="380"/>
      <c r="G276" s="380"/>
      <c r="H276" s="380"/>
      <c r="I276" s="380"/>
      <c r="J276" s="380"/>
      <c r="K276" s="380"/>
      <c r="L276" s="380"/>
    </row>
    <row r="277" ht="15.6">
      <c r="A277" s="380"/>
      <c r="B277" s="380"/>
      <c r="C277" s="380"/>
      <c r="D277" s="380"/>
      <c r="E277" s="380"/>
      <c r="F277" s="380"/>
      <c r="G277" s="380"/>
      <c r="H277" s="380"/>
      <c r="I277" s="380"/>
      <c r="J277" s="380"/>
      <c r="K277" s="380"/>
      <c r="L277" s="380"/>
    </row>
    <row r="278" ht="15.6">
      <c r="A278" s="380"/>
      <c r="B278" s="380"/>
      <c r="C278" s="380"/>
      <c r="D278" s="380"/>
      <c r="E278" s="380"/>
      <c r="F278" s="380"/>
      <c r="G278" s="380"/>
      <c r="H278" s="380"/>
      <c r="I278" s="380"/>
      <c r="J278" s="380"/>
      <c r="K278" s="380"/>
      <c r="L278" s="380"/>
    </row>
    <row r="279" ht="15.6">
      <c r="A279" s="380"/>
      <c r="B279" s="380"/>
      <c r="C279" s="380"/>
      <c r="D279" s="380"/>
      <c r="E279" s="380"/>
    </row>
    <row r="280" ht="15.6">
      <c r="A280" s="380"/>
      <c r="B280" s="380"/>
      <c r="C280" s="380"/>
      <c r="D280" s="380"/>
      <c r="E280" s="380"/>
    </row>
    <row r="281" ht="15.6">
      <c r="A281" s="380"/>
      <c r="B281" s="380"/>
      <c r="C281" s="380"/>
      <c r="D281" s="380"/>
      <c r="E281" s="380"/>
    </row>
  </sheetData>
  <mergeCells count="6">
    <mergeCell ref="A2:E2"/>
    <mergeCell ref="A3:E3"/>
    <mergeCell ref="A7:D7"/>
    <mergeCell ref="A12:A15"/>
    <mergeCell ref="A16:A18"/>
    <mergeCell ref="F22:G25"/>
  </mergeCells>
  <printOptions headings="0" gridLines="0"/>
  <pageMargins left="0.69999999999999996" right="0.69999999999999996" top="0.75" bottom="0.75" header="0.29999999999999999" footer="0.29999999999999999"/>
  <pageSetup paperSize="9" scale="82" fitToWidth="1" fitToHeight="0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3C003D-00DE-4CCD-A78E-00C9007400B9}" type="list" allowBlank="1" errorStyle="stop" imeMode="noControl" operator="between" showDropDown="0" showErrorMessage="1" showInputMessage="1">
          <x14:formula1>
            <xm:f>ВЛ</xm:f>
          </x14:formula1>
          <xm:sqref>F8 F65544 F131080 F196616 F262152 F327688 F393224 F458760 F524296 F589832 F655368 F720904 F786440 F851976 F917512 F983048</xm:sqref>
        </x14:dataValidation>
        <x14:dataValidation xr:uid="{00460074-0038-4075-8A83-0090005500C1}" type="list" allowBlank="1" errorStyle="stop" imeMode="noControl" operator="between" showDropDown="0" showErrorMessage="1" showInputMessage="1">
          <x14:formula1>
            <xm:f>Кпол</xm:f>
          </x14:formula1>
          <xm:sqref>J8 J65544 J131080 J196616 J262152 J327688 J393224 J458760 J524296 J589832 J655368 J720904 J786440 J851976 J917512 J983048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1">
    <outlinePr applyStyles="0" summaryBelow="1" summaryRight="1" showOutlineSymbols="1"/>
    <pageSetUpPr autoPageBreaks="1" fitToPage="1"/>
  </sheetPr>
  <sheetViews>
    <sheetView showRuler="1" view="pageBreakPreview" topLeftCell="A45" zoomScale="86" workbookViewId="0">
      <selection activeCell="G46" activeCellId="0" sqref="G46"/>
    </sheetView>
  </sheetViews>
  <sheetFormatPr defaultRowHeight="14.25"/>
  <cols>
    <col customWidth="1" min="1" max="1" style="780" width="3.5546875"/>
    <col customWidth="1" min="2" max="2" style="780" width="20.33203125"/>
    <col customWidth="1" min="3" max="3" style="780" width="42.33203125"/>
    <col customWidth="1" min="4" max="4" style="780" width="13"/>
    <col customWidth="1" min="5" max="5" style="780" width="11.5546875"/>
    <col customWidth="1" min="6" max="6" style="780" width="13.33203125"/>
    <col customWidth="1" min="7" max="7" style="780" width="10.88671875"/>
    <col customWidth="1" min="8" max="8" style="780" width="19.6640625"/>
    <col customWidth="1" min="10" max="10" width="14.44140625"/>
    <col customWidth="1" min="12" max="12" width="11.44140625"/>
    <col customWidth="1" min="14" max="14" width="10.5546875"/>
  </cols>
  <sheetData>
    <row r="1">
      <c r="G1" s="781" t="str">
        <f>CONCATENATE('титул '!L7)</f>
        <v>481-ЭМ</v>
      </c>
      <c r="H1" s="781"/>
    </row>
    <row r="2">
      <c r="A2" s="782" t="s">
        <v>1410</v>
      </c>
      <c r="B2" s="783"/>
      <c r="C2" s="783"/>
      <c r="D2" s="783"/>
      <c r="E2" s="783"/>
      <c r="F2" s="783"/>
    </row>
    <row r="4">
      <c r="A4" s="780" t="s">
        <v>1411</v>
      </c>
      <c r="C4" s="780"/>
    </row>
    <row r="6">
      <c r="A6" s="780" t="s">
        <v>1412</v>
      </c>
      <c r="D6" s="784" t="s">
        <v>1413</v>
      </c>
      <c r="E6" s="785">
        <f>H64</f>
        <v>286.42000000000002</v>
      </c>
      <c r="F6" s="784" t="s">
        <v>464</v>
      </c>
      <c r="G6" s="780" t="s">
        <v>1414</v>
      </c>
    </row>
    <row r="7">
      <c r="D7" s="780"/>
      <c r="E7" s="781"/>
      <c r="F7" s="780"/>
    </row>
    <row r="8">
      <c r="D8" s="780"/>
      <c r="E8" s="781"/>
      <c r="F8" s="780"/>
    </row>
    <row r="9">
      <c r="A9" s="786" t="s">
        <v>1415</v>
      </c>
      <c r="B9" s="786"/>
      <c r="C9" s="786"/>
      <c r="D9" s="787"/>
      <c r="E9" s="788"/>
      <c r="F9" s="787" t="s">
        <v>464</v>
      </c>
      <c r="K9" s="59"/>
    </row>
    <row r="10">
      <c r="D10" s="780"/>
      <c r="E10" s="780"/>
      <c r="F10" s="780"/>
    </row>
    <row r="11">
      <c r="A11" s="784"/>
      <c r="B11" s="784"/>
      <c r="C11" s="784"/>
      <c r="D11" s="784"/>
      <c r="E11" s="784"/>
      <c r="F11" s="784"/>
    </row>
    <row r="12">
      <c r="B12" s="786" t="s">
        <v>1416</v>
      </c>
      <c r="I12" t="s">
        <v>1417</v>
      </c>
      <c r="J12" t="e">
        <f>'ПНР влз'!#REF!</f>
        <v>#NAME?</v>
      </c>
    </row>
    <row r="13" ht="37.5" customHeight="1">
      <c r="A13" s="780" t="s">
        <v>1418</v>
      </c>
      <c r="I13" t="s">
        <v>1419</v>
      </c>
      <c r="J13" t="e">
        <f>'ПНР сп'!#REF!</f>
        <v>#NAME?</v>
      </c>
    </row>
    <row r="14" ht="15">
      <c r="I14" t="s">
        <v>1420</v>
      </c>
      <c r="J14" s="552">
        <v>0</v>
      </c>
      <c r="K14" t="s">
        <v>1421</v>
      </c>
      <c r="L14" s="552">
        <v>0</v>
      </c>
      <c r="M14" t="s">
        <v>1422</v>
      </c>
      <c r="N14" s="608">
        <v>0</v>
      </c>
    </row>
    <row r="15">
      <c r="A15" s="789" t="s">
        <v>1423</v>
      </c>
      <c r="B15" s="789"/>
      <c r="C15" s="789"/>
      <c r="D15" s="789"/>
      <c r="E15" s="789"/>
      <c r="F15" s="789"/>
      <c r="G15" s="789"/>
      <c r="H15" s="789"/>
      <c r="I15" t="s">
        <v>1424</v>
      </c>
      <c r="J15">
        <v>0</v>
      </c>
    </row>
    <row r="17" ht="48.75" customHeight="1">
      <c r="A17" s="790" t="str">
        <f>'титул '!K14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</c>
      <c r="B17" s="790"/>
      <c r="C17" s="790"/>
      <c r="D17" s="790"/>
      <c r="E17" s="790"/>
      <c r="F17" s="790"/>
      <c r="G17" s="790"/>
      <c r="H17" s="790"/>
    </row>
    <row r="18">
      <c r="A18" s="791"/>
      <c r="B18" s="791"/>
      <c r="C18" s="791"/>
      <c r="D18" s="791"/>
      <c r="E18" s="791"/>
      <c r="F18" s="791"/>
      <c r="G18" s="791"/>
      <c r="H18" s="791"/>
      <c r="J18">
        <v>0</v>
      </c>
      <c r="L18">
        <v>0</v>
      </c>
      <c r="N18" t="s">
        <v>1425</v>
      </c>
      <c r="P18" t="s">
        <v>1426</v>
      </c>
      <c r="Q18" t="s">
        <v>1427</v>
      </c>
      <c r="R18" t="s">
        <v>1428</v>
      </c>
      <c r="S18" t="s">
        <v>1429</v>
      </c>
    </row>
    <row r="19">
      <c r="A19" s="786" t="s">
        <v>1430</v>
      </c>
      <c r="C19" s="786"/>
      <c r="H19" s="792" t="s">
        <v>1431</v>
      </c>
      <c r="I19" t="s">
        <v>1432</v>
      </c>
      <c r="J19" t="e">
        <f>'ВЛЗ-10кВ '!#REF!</f>
        <v>#NAME?</v>
      </c>
      <c r="L19">
        <v>0</v>
      </c>
      <c r="N19" t="e">
        <f>'демонтаж влз'!#REF!</f>
        <v>#NAME?</v>
      </c>
      <c r="P19" s="552">
        <v>0</v>
      </c>
      <c r="Q19">
        <v>0</v>
      </c>
      <c r="R19" s="552">
        <v>0</v>
      </c>
      <c r="S19">
        <v>0</v>
      </c>
    </row>
    <row r="20">
      <c r="A20" s="793" t="s">
        <v>93</v>
      </c>
      <c r="B20" s="794" t="s">
        <v>1433</v>
      </c>
      <c r="C20" s="794" t="s">
        <v>1434</v>
      </c>
      <c r="D20" s="794" t="s">
        <v>507</v>
      </c>
      <c r="E20" s="794"/>
      <c r="F20" s="794"/>
      <c r="G20" s="794"/>
      <c r="H20" s="793" t="s">
        <v>1435</v>
      </c>
      <c r="I20" t="s">
        <v>1436</v>
      </c>
      <c r="J20" t="e">
        <f>КТП!#REF!</f>
        <v>#NAME?</v>
      </c>
      <c r="K20" t="s">
        <v>1437</v>
      </c>
      <c r="L20" t="e">
        <f>КТП!#REF!+КТП!#REF!</f>
        <v>#NAME?</v>
      </c>
    </row>
    <row r="21" ht="25.5">
      <c r="A21" s="795"/>
      <c r="B21" s="794"/>
      <c r="C21" s="794"/>
      <c r="D21" s="794" t="s">
        <v>1438</v>
      </c>
      <c r="E21" s="794" t="s">
        <v>1439</v>
      </c>
      <c r="F21" s="794" t="s">
        <v>1440</v>
      </c>
      <c r="G21" s="794" t="s">
        <v>1441</v>
      </c>
      <c r="H21" s="795"/>
      <c r="I21" s="796" t="s">
        <v>1399</v>
      </c>
      <c r="J21">
        <v>0</v>
      </c>
      <c r="K21" s="797"/>
      <c r="L21">
        <v>0</v>
      </c>
    </row>
    <row r="22" ht="18.75" customHeight="1">
      <c r="A22" s="798">
        <v>1</v>
      </c>
      <c r="B22" s="798">
        <v>2</v>
      </c>
      <c r="C22" s="798">
        <v>3</v>
      </c>
      <c r="D22" s="798">
        <v>4</v>
      </c>
      <c r="E22" s="798">
        <v>5</v>
      </c>
      <c r="F22" s="798">
        <v>6</v>
      </c>
      <c r="G22" s="798">
        <v>7</v>
      </c>
      <c r="H22" s="798">
        <v>8</v>
      </c>
      <c r="I22" t="s">
        <v>1442</v>
      </c>
      <c r="J22">
        <v>0</v>
      </c>
    </row>
    <row r="23" ht="20.25" customHeight="1">
      <c r="C23" s="799" t="s">
        <v>1443</v>
      </c>
      <c r="I23" t="s">
        <v>1444</v>
      </c>
      <c r="J23">
        <v>0</v>
      </c>
      <c r="L23">
        <v>0</v>
      </c>
    </row>
    <row r="24" ht="29.25" customHeight="1">
      <c r="A24" s="800">
        <v>1</v>
      </c>
      <c r="B24" s="801" t="s">
        <v>1445</v>
      </c>
      <c r="C24" s="802" t="s">
        <v>1446</v>
      </c>
      <c r="D24" s="803"/>
      <c r="E24" s="803"/>
      <c r="F24" s="803"/>
      <c r="G24" s="803">
        <f>ROUND(P19/1000,2)</f>
        <v>0</v>
      </c>
      <c r="H24" s="803">
        <f t="shared" ref="H24:H52" si="15">SUM(D24:G24)</f>
        <v>0</v>
      </c>
      <c r="I24" t="s">
        <v>1447</v>
      </c>
      <c r="J24">
        <v>0</v>
      </c>
      <c r="L24">
        <v>0</v>
      </c>
    </row>
    <row r="25" s="1" customFormat="1" ht="29.25" customHeight="1">
      <c r="A25" s="800"/>
      <c r="B25" s="801" t="s">
        <v>1445</v>
      </c>
      <c r="C25" s="802" t="s">
        <v>1448</v>
      </c>
      <c r="D25" s="803">
        <f>ROUND('демонтаж влз'!G54/1000,2)</f>
        <v>0.20000000000000001</v>
      </c>
      <c r="E25" s="803"/>
      <c r="F25" s="803"/>
      <c r="G25" s="803"/>
      <c r="H25" s="803">
        <f t="shared" si="15"/>
        <v>0.20000000000000001</v>
      </c>
    </row>
    <row r="26" s="1" customFormat="1" ht="29.25" customHeight="1">
      <c r="A26" s="800"/>
      <c r="B26" s="804" t="s">
        <v>1445</v>
      </c>
      <c r="C26" s="802" t="s">
        <v>1449</v>
      </c>
      <c r="D26" s="803">
        <f>ROUND('демонтаж тп'!G81/1000,2)</f>
        <v>1.5700000000000001</v>
      </c>
      <c r="E26" s="803"/>
      <c r="F26" s="803"/>
      <c r="G26" s="803"/>
      <c r="H26" s="803">
        <f t="shared" si="15"/>
        <v>1.5700000000000001</v>
      </c>
    </row>
    <row r="27" s="1" customFormat="1" ht="29.25" customHeight="1">
      <c r="A27" s="800">
        <v>2</v>
      </c>
      <c r="B27" s="804" t="s">
        <v>7</v>
      </c>
      <c r="C27" s="802" t="s">
        <v>1450</v>
      </c>
      <c r="D27" s="803">
        <f>ROUND('демонтаж вли'!G82/1000,2)</f>
        <v>0.33000000000000002</v>
      </c>
      <c r="E27" s="803"/>
      <c r="F27" s="803"/>
      <c r="G27" s="803"/>
      <c r="H27" s="803">
        <f t="shared" si="15"/>
        <v>0.33000000000000002</v>
      </c>
    </row>
    <row r="28" s="1" customFormat="1" ht="29.25" hidden="1" customHeight="1">
      <c r="A28" s="800">
        <v>3</v>
      </c>
      <c r="B28" s="801" t="s">
        <v>1451</v>
      </c>
      <c r="C28" s="802" t="s">
        <v>1452</v>
      </c>
      <c r="D28" s="803">
        <f>ROUND(S19/1000,2)</f>
        <v>0</v>
      </c>
      <c r="E28" s="803"/>
      <c r="F28" s="803"/>
      <c r="G28" s="803"/>
      <c r="H28" s="803">
        <f t="shared" si="15"/>
        <v>0</v>
      </c>
    </row>
    <row r="29">
      <c r="A29" s="805"/>
      <c r="B29" s="805" t="s">
        <v>1453</v>
      </c>
      <c r="C29" s="805"/>
      <c r="D29" s="806">
        <f>SUM(D24:D28)</f>
        <v>2.1000000000000001</v>
      </c>
      <c r="E29" s="806"/>
      <c r="F29" s="806"/>
      <c r="G29" s="806">
        <f>G24+G27</f>
        <v>0</v>
      </c>
      <c r="H29" s="806">
        <f t="shared" si="15"/>
        <v>2.1000000000000001</v>
      </c>
    </row>
    <row r="30">
      <c r="D30" s="803"/>
      <c r="E30" s="803"/>
      <c r="F30" s="803"/>
      <c r="G30" s="803"/>
      <c r="H30" s="803"/>
    </row>
    <row r="31" ht="14.25" customHeight="1">
      <c r="C31" s="799" t="s">
        <v>1454</v>
      </c>
      <c r="D31" s="803"/>
      <c r="E31" s="803"/>
      <c r="F31" s="803"/>
      <c r="G31" s="803"/>
      <c r="H31" s="803"/>
    </row>
    <row r="32" s="1" customFormat="1" ht="14.25" hidden="1" customHeight="1">
      <c r="A32" s="780"/>
      <c r="B32" s="801" t="s">
        <v>1455</v>
      </c>
      <c r="C32" s="807" t="s">
        <v>1456</v>
      </c>
      <c r="D32" s="803">
        <f>ROUND((J18-L18)/1000,2)</f>
        <v>0</v>
      </c>
      <c r="E32" s="803"/>
      <c r="F32" s="803">
        <f>ROUND(L18/1000,2)</f>
        <v>0</v>
      </c>
      <c r="G32" s="803"/>
      <c r="H32" s="803">
        <f t="shared" si="15"/>
        <v>0</v>
      </c>
    </row>
    <row r="33">
      <c r="A33" s="800">
        <v>4</v>
      </c>
      <c r="B33" s="801" t="s">
        <v>1455</v>
      </c>
      <c r="C33" s="808" t="s">
        <v>1457</v>
      </c>
      <c r="D33" s="803">
        <f>ROUND('ВЛЗ-10кВ '!G89/1000,2)</f>
        <v>6.4500000000000002</v>
      </c>
      <c r="E33" s="803"/>
      <c r="F33" s="803">
        <f>ROUND(0/1000,2)</f>
        <v>0</v>
      </c>
      <c r="G33" s="803"/>
      <c r="H33" s="803">
        <f t="shared" si="15"/>
        <v>6.4500000000000002</v>
      </c>
    </row>
    <row r="34" s="1" customFormat="1">
      <c r="A34" s="800"/>
      <c r="B34" s="804" t="s">
        <v>11</v>
      </c>
      <c r="C34" s="808" t="s">
        <v>1458</v>
      </c>
      <c r="D34" s="803">
        <f>ROUND((КТП!G230-КТП!G180)/1000,2)</f>
        <v>29.98</v>
      </c>
      <c r="E34" s="803"/>
      <c r="F34" s="803">
        <f>ROUND((КТП!G180)/1000,2)</f>
        <v>181.68000000000001</v>
      </c>
      <c r="G34" s="803"/>
      <c r="H34" s="803">
        <f t="shared" si="15"/>
        <v>211.66</v>
      </c>
    </row>
    <row r="35">
      <c r="A35" s="800">
        <v>5</v>
      </c>
      <c r="B35" s="804" t="s">
        <v>13</v>
      </c>
      <c r="C35" s="808" t="s">
        <v>1459</v>
      </c>
      <c r="D35" s="803">
        <f>ROUND(('ВЛИ-0,38кВ'!G110)/1000,2)</f>
        <v>17.900000000000002</v>
      </c>
      <c r="E35" s="803"/>
      <c r="F35" s="803">
        <f>ROUND(L21/1000,2)</f>
        <v>0</v>
      </c>
      <c r="G35" s="803"/>
      <c r="H35" s="803">
        <f t="shared" si="15"/>
        <v>17.900000000000002</v>
      </c>
    </row>
    <row r="36" s="1" customFormat="1" hidden="1">
      <c r="A36" s="800">
        <v>4</v>
      </c>
      <c r="B36" s="804" t="s">
        <v>16</v>
      </c>
      <c r="C36" s="808" t="s">
        <v>1460</v>
      </c>
      <c r="D36" s="803">
        <f>ROUND((0)/1000,2)</f>
        <v>0</v>
      </c>
      <c r="E36" s="803"/>
      <c r="F36" s="803">
        <f>ROUND(0/1000,2)</f>
        <v>0</v>
      </c>
      <c r="G36" s="803"/>
      <c r="H36" s="803">
        <f t="shared" si="15"/>
        <v>0</v>
      </c>
    </row>
    <row r="37" s="1" customFormat="1" hidden="1">
      <c r="A37" s="800">
        <v>6</v>
      </c>
      <c r="B37" s="809" t="s">
        <v>1461</v>
      </c>
      <c r="C37" s="810" t="s">
        <v>1462</v>
      </c>
      <c r="D37" s="803">
        <f>ROUND((J24-L21)/1000,2)</f>
        <v>0</v>
      </c>
      <c r="E37" s="803"/>
      <c r="F37" s="811">
        <f>ROUND(L21/1000,2)</f>
        <v>0</v>
      </c>
      <c r="G37" s="803"/>
      <c r="H37" s="803">
        <f t="shared" si="15"/>
        <v>0</v>
      </c>
    </row>
    <row r="38">
      <c r="A38" s="812"/>
      <c r="B38" s="784" t="s">
        <v>1463</v>
      </c>
      <c r="C38" s="805"/>
      <c r="D38" s="806">
        <f>SUM(D32:D37)</f>
        <v>54.329999999999998</v>
      </c>
      <c r="E38" s="806">
        <f>E33+E35</f>
        <v>0</v>
      </c>
      <c r="F38" s="806">
        <f>SUM(F32:F37)</f>
        <v>181.68000000000001</v>
      </c>
      <c r="G38" s="806"/>
      <c r="H38" s="806">
        <f>SUM(H32:H35)</f>
        <v>236.00999999999999</v>
      </c>
    </row>
    <row r="39">
      <c r="A39" s="812"/>
      <c r="B39" s="805" t="s">
        <v>1464</v>
      </c>
      <c r="C39" s="805"/>
      <c r="D39" s="806">
        <f>D29+D38</f>
        <v>56.43</v>
      </c>
      <c r="E39" s="806">
        <f>E29+E38</f>
        <v>0</v>
      </c>
      <c r="F39" s="806">
        <f>F29+F38</f>
        <v>181.68000000000001</v>
      </c>
      <c r="G39" s="806">
        <f>G29+G38</f>
        <v>0</v>
      </c>
      <c r="H39" s="806">
        <f t="shared" si="15"/>
        <v>238.11000000000001</v>
      </c>
    </row>
    <row r="40">
      <c r="A40" s="807"/>
      <c r="B40" s="813"/>
      <c r="C40" s="780"/>
      <c r="D40" s="803"/>
      <c r="E40" s="803"/>
      <c r="F40" s="803"/>
      <c r="G40" s="803"/>
      <c r="H40" s="803"/>
    </row>
    <row r="41" ht="14.25" customHeight="1">
      <c r="A41" s="807"/>
      <c r="B41" s="814"/>
      <c r="C41" s="799" t="s">
        <v>1465</v>
      </c>
      <c r="D41" s="803"/>
      <c r="E41" s="803"/>
      <c r="F41" s="803"/>
      <c r="G41" s="803"/>
      <c r="H41" s="803"/>
      <c r="J41">
        <v>0</v>
      </c>
    </row>
    <row r="42" ht="22.5">
      <c r="A42" s="815">
        <v>7</v>
      </c>
      <c r="B42" s="801" t="s">
        <v>1466</v>
      </c>
      <c r="C42" s="808" t="s">
        <v>1467</v>
      </c>
      <c r="D42" s="816">
        <f>ROUND(D39*J41,2)</f>
        <v>0</v>
      </c>
      <c r="E42" s="816">
        <f>ROUND(E39*J41,2)</f>
        <v>0</v>
      </c>
      <c r="F42" s="816"/>
      <c r="G42" s="816"/>
      <c r="H42" s="803">
        <f t="shared" si="15"/>
        <v>0</v>
      </c>
    </row>
    <row r="43" ht="34.200000000000003" hidden="1">
      <c r="A43" s="800">
        <v>4</v>
      </c>
      <c r="B43" s="801" t="s">
        <v>1468</v>
      </c>
      <c r="C43" s="802" t="s">
        <v>1469</v>
      </c>
      <c r="D43" s="803"/>
      <c r="E43" s="803"/>
      <c r="F43" s="803"/>
      <c r="G43" s="803">
        <f>ROUND(H39*0.01*0,2)</f>
        <v>0</v>
      </c>
      <c r="H43" s="803">
        <f t="shared" si="15"/>
        <v>0</v>
      </c>
    </row>
    <row r="44" s="1" customFormat="1">
      <c r="A44" s="800"/>
      <c r="B44" s="801" t="s">
        <v>1470</v>
      </c>
      <c r="C44" s="802" t="s">
        <v>1471</v>
      </c>
      <c r="D44" s="803"/>
      <c r="E44" s="803"/>
      <c r="F44" s="803"/>
      <c r="G44" s="803">
        <f>ROUND('ПНР влз'!G44/1000,2)</f>
        <v>0.089999999999999997</v>
      </c>
      <c r="H44" s="803">
        <f t="shared" si="15"/>
        <v>0.089999999999999997</v>
      </c>
    </row>
    <row r="45" s="1" customFormat="1">
      <c r="A45" s="800">
        <v>8</v>
      </c>
      <c r="B45" s="804" t="s">
        <v>19</v>
      </c>
      <c r="C45" s="802" t="s">
        <v>1472</v>
      </c>
      <c r="D45" s="803"/>
      <c r="E45" s="803"/>
      <c r="F45" s="803"/>
      <c r="G45" s="803">
        <f>ROUND('ПНР ТП'!G62/1000,2)</f>
        <v>0.35999999999999999</v>
      </c>
      <c r="H45" s="811">
        <f t="shared" si="15"/>
        <v>0.35999999999999999</v>
      </c>
    </row>
    <row r="46" s="1" customFormat="1">
      <c r="A46" s="800"/>
      <c r="B46" s="804" t="s">
        <v>20</v>
      </c>
      <c r="C46" s="802" t="s">
        <v>1471</v>
      </c>
      <c r="D46" s="803"/>
      <c r="E46" s="803"/>
      <c r="F46" s="803"/>
      <c r="G46" s="803">
        <f>ROUND('ПНР вли'!G43/1000,2)</f>
        <v>0.23000000000000001</v>
      </c>
      <c r="H46" s="811">
        <f t="shared" si="15"/>
        <v>0.23000000000000001</v>
      </c>
    </row>
    <row r="47" ht="22.800000000000001" hidden="1">
      <c r="A47" s="800">
        <v>9</v>
      </c>
      <c r="B47" s="801" t="s">
        <v>1473</v>
      </c>
      <c r="C47" s="802" t="s">
        <v>1474</v>
      </c>
      <c r="D47" s="803"/>
      <c r="E47" s="803"/>
      <c r="F47" s="803"/>
      <c r="G47" s="803">
        <f>ROUND(J15/1000,2)</f>
        <v>0</v>
      </c>
      <c r="H47" s="811">
        <f t="shared" si="15"/>
        <v>0</v>
      </c>
    </row>
    <row r="48">
      <c r="A48" s="817"/>
      <c r="B48" s="805" t="s">
        <v>1475</v>
      </c>
      <c r="C48" s="805"/>
      <c r="D48" s="806">
        <f>D42+D43+D47</f>
        <v>0</v>
      </c>
      <c r="E48" s="806">
        <f>E42+E43+E47</f>
        <v>0</v>
      </c>
      <c r="F48" s="806">
        <f>F42+F43+F47</f>
        <v>0</v>
      </c>
      <c r="G48" s="806">
        <f>SUM(G43:G47)</f>
        <v>0.67999999999999994</v>
      </c>
      <c r="H48" s="811">
        <f>SUM(H42:H47)</f>
        <v>0.67999999999999994</v>
      </c>
    </row>
    <row r="49">
      <c r="A49" s="817"/>
      <c r="B49" s="818" t="s">
        <v>1476</v>
      </c>
      <c r="C49" s="818"/>
      <c r="D49" s="806">
        <f>D39+D48</f>
        <v>56.43</v>
      </c>
      <c r="E49" s="806">
        <f>E39+E48</f>
        <v>0</v>
      </c>
      <c r="F49" s="806">
        <f>F39+F48</f>
        <v>181.68000000000001</v>
      </c>
      <c r="G49" s="806">
        <f>G39+G48</f>
        <v>0.67999999999999994</v>
      </c>
      <c r="H49" s="806">
        <f t="shared" si="15"/>
        <v>238.79000000000002</v>
      </c>
    </row>
    <row r="50">
      <c r="A50" s="800"/>
      <c r="D50" s="803"/>
      <c r="E50" s="803"/>
      <c r="F50" s="803"/>
      <c r="G50" s="803"/>
      <c r="H50" s="803"/>
    </row>
    <row r="51">
      <c r="A51" s="800"/>
      <c r="B51" s="780"/>
      <c r="C51" s="799" t="s">
        <v>1477</v>
      </c>
      <c r="D51" s="803"/>
      <c r="E51" s="803"/>
      <c r="F51" s="803"/>
      <c r="G51" s="803"/>
      <c r="H51" s="803"/>
    </row>
    <row r="52" ht="33.75" customHeight="1">
      <c r="A52" s="800">
        <v>11</v>
      </c>
      <c r="B52" s="801" t="s">
        <v>1478</v>
      </c>
      <c r="C52" s="802" t="s">
        <v>1479</v>
      </c>
      <c r="D52" s="803"/>
      <c r="E52" s="803"/>
      <c r="F52" s="803"/>
      <c r="G52" s="803">
        <f ca="1">ROUND((H49+H61)*0.0393,2)</f>
        <v>10.32</v>
      </c>
      <c r="H52" s="803">
        <f t="shared" si="15"/>
        <v>10.32</v>
      </c>
    </row>
    <row r="53" s="1" customFormat="1" ht="42.75" customHeight="1">
      <c r="A53" s="800">
        <v>12</v>
      </c>
      <c r="B53" s="801" t="s">
        <v>1480</v>
      </c>
      <c r="C53" s="802" t="s">
        <v>1481</v>
      </c>
      <c r="D53" s="803"/>
      <c r="E53" s="803"/>
      <c r="F53" s="803"/>
      <c r="G53" s="803">
        <f>ROUND(H49*0.0214,2)</f>
        <v>5.1100000000000003</v>
      </c>
      <c r="H53" s="811">
        <f>G53</f>
        <v>5.1100000000000003</v>
      </c>
    </row>
    <row r="54">
      <c r="A54" s="817"/>
      <c r="B54" s="805" t="s">
        <v>1482</v>
      </c>
      <c r="C54" s="805"/>
      <c r="D54" s="806"/>
      <c r="E54" s="806"/>
      <c r="F54" s="806"/>
      <c r="G54" s="806">
        <f ca="1">G52+G53</f>
        <v>15.43</v>
      </c>
      <c r="H54" s="806">
        <f t="shared" ref="H54:H64" si="16">SUM(D54:G54)</f>
        <v>15.43</v>
      </c>
    </row>
    <row r="55">
      <c r="A55" s="817"/>
      <c r="B55" s="818" t="s">
        <v>1483</v>
      </c>
      <c r="C55" s="818"/>
      <c r="D55" s="806">
        <f>D49+D54</f>
        <v>56.43</v>
      </c>
      <c r="E55" s="806">
        <f>E49+E54</f>
        <v>0</v>
      </c>
      <c r="F55" s="806">
        <f>F49+F54</f>
        <v>181.68000000000001</v>
      </c>
      <c r="G55" s="806">
        <f>G49+G54</f>
        <v>16.109999999999999</v>
      </c>
      <c r="H55" s="806">
        <f t="shared" si="16"/>
        <v>254.22000000000003</v>
      </c>
    </row>
    <row r="56">
      <c r="A56" s="800"/>
      <c r="D56" s="803"/>
      <c r="E56" s="803"/>
      <c r="F56" s="803"/>
      <c r="G56" s="803"/>
      <c r="H56" s="803"/>
    </row>
    <row r="57">
      <c r="A57" s="800"/>
      <c r="C57" s="799" t="s">
        <v>1484</v>
      </c>
      <c r="D57" s="803"/>
      <c r="E57" s="803"/>
      <c r="F57" s="803"/>
      <c r="G57" s="803"/>
      <c r="H57" s="803"/>
    </row>
    <row r="58" ht="36" customHeight="1">
      <c r="A58" s="800">
        <v>13</v>
      </c>
      <c r="B58" s="804" t="s">
        <v>1485</v>
      </c>
      <c r="C58" s="802" t="s">
        <v>1486</v>
      </c>
      <c r="D58" s="803"/>
      <c r="E58" s="803"/>
      <c r="F58" s="803"/>
      <c r="G58" s="819">
        <f>ROUND('ПиР 2025'!F77/1000,2)</f>
        <v>20.050000000000001</v>
      </c>
      <c r="H58" s="803">
        <f t="shared" si="16"/>
        <v>20.050000000000001</v>
      </c>
      <c r="J58" s="552">
        <v>118589.44</v>
      </c>
    </row>
    <row r="59" ht="22.5">
      <c r="A59" s="800">
        <v>11</v>
      </c>
      <c r="B59" s="801" t="s">
        <v>1487</v>
      </c>
      <c r="C59" s="820" t="s">
        <v>1488</v>
      </c>
      <c r="D59" s="821"/>
      <c r="E59" s="821"/>
      <c r="F59" s="821"/>
      <c r="G59" s="821">
        <f>ROUND('Геодезия (2)'!E45/6.4/1000,2)</f>
        <v>3.8100000000000001</v>
      </c>
      <c r="H59" s="803">
        <f t="shared" si="16"/>
        <v>3.8100000000000001</v>
      </c>
    </row>
    <row r="60" ht="22.800000000000001" hidden="1">
      <c r="A60" s="800">
        <v>9</v>
      </c>
      <c r="B60" s="822"/>
      <c r="C60" s="802" t="s">
        <v>1489</v>
      </c>
      <c r="D60" s="803"/>
      <c r="E60" s="803"/>
      <c r="F60" s="803"/>
      <c r="G60" s="803">
        <f>ROUND((G58+G59)*0.3375*0,2)</f>
        <v>0</v>
      </c>
      <c r="H60" s="811">
        <f t="shared" si="16"/>
        <v>0</v>
      </c>
      <c r="O60" t="s">
        <v>1490</v>
      </c>
    </row>
    <row r="61">
      <c r="A61" s="817"/>
      <c r="B61" s="805" t="s">
        <v>1491</v>
      </c>
      <c r="C61" s="805"/>
      <c r="D61" s="806"/>
      <c r="E61" s="806"/>
      <c r="F61" s="806"/>
      <c r="G61" s="806">
        <f>G58+G60+G59</f>
        <v>23.859999999999999</v>
      </c>
      <c r="H61" s="806">
        <f t="shared" si="16"/>
        <v>23.859999999999999</v>
      </c>
    </row>
    <row r="62">
      <c r="A62" s="817"/>
      <c r="B62" s="805" t="s">
        <v>1492</v>
      </c>
      <c r="C62" s="805"/>
      <c r="D62" s="806">
        <f>D49</f>
        <v>56.43</v>
      </c>
      <c r="E62" s="806">
        <f>E49</f>
        <v>0</v>
      </c>
      <c r="F62" s="806">
        <f>F49</f>
        <v>181.68000000000001</v>
      </c>
      <c r="G62" s="806">
        <f>G55+G61</f>
        <v>39.969999999999999</v>
      </c>
      <c r="H62" s="806">
        <f t="shared" si="16"/>
        <v>278.08000000000004</v>
      </c>
    </row>
    <row r="63" ht="33.75" customHeight="1">
      <c r="A63" s="800">
        <v>14</v>
      </c>
      <c r="B63" s="801" t="s">
        <v>1493</v>
      </c>
      <c r="C63" s="802" t="s">
        <v>1494</v>
      </c>
      <c r="D63" s="803">
        <f>ROUND(D62*0.03,2)</f>
        <v>1.6899999999999999</v>
      </c>
      <c r="E63" s="803">
        <f>ROUND(E62*0.01605,2)</f>
        <v>0</v>
      </c>
      <c r="F63" s="803">
        <f>ROUND(F62*0.03,2)</f>
        <v>5.4500000000000002</v>
      </c>
      <c r="G63" s="803">
        <f>ROUND(G62*0.03,2)</f>
        <v>1.2</v>
      </c>
      <c r="H63" s="803">
        <f t="shared" si="16"/>
        <v>8.3399999999999999</v>
      </c>
    </row>
    <row r="64">
      <c r="A64" s="823"/>
      <c r="B64" s="824" t="s">
        <v>1495</v>
      </c>
      <c r="C64" s="824"/>
      <c r="D64" s="825">
        <f>D62+D63</f>
        <v>58.119999999999997</v>
      </c>
      <c r="E64" s="825">
        <f>E62+E63</f>
        <v>0</v>
      </c>
      <c r="F64" s="825">
        <f>F62+F63</f>
        <v>187.13</v>
      </c>
      <c r="G64" s="825">
        <f>G62+G63</f>
        <v>41.170000000000002</v>
      </c>
      <c r="H64" s="825">
        <f t="shared" si="16"/>
        <v>286.42000000000002</v>
      </c>
    </row>
    <row r="65">
      <c r="C65" s="826"/>
    </row>
    <row r="66">
      <c r="A66" s="827" t="s">
        <v>1496</v>
      </c>
      <c r="B66" s="827"/>
      <c r="C66" s="827"/>
      <c r="D66" s="784" t="s">
        <v>1497</v>
      </c>
      <c r="E66" s="784"/>
      <c r="F66" s="828" t="s">
        <v>1498</v>
      </c>
      <c r="G66" s="828"/>
      <c r="H66" s="828"/>
    </row>
    <row r="67">
      <c r="C67" s="829"/>
      <c r="D67" s="830" t="s">
        <v>1499</v>
      </c>
      <c r="E67" s="830"/>
      <c r="F67" s="831" t="s">
        <v>1500</v>
      </c>
      <c r="G67" s="831"/>
      <c r="H67" s="831"/>
    </row>
    <row r="68">
      <c r="A68" s="832"/>
      <c r="B68" s="832"/>
      <c r="C68" s="832"/>
      <c r="D68" s="832"/>
      <c r="E68" s="832"/>
      <c r="F68" s="832"/>
      <c r="G68" s="832"/>
      <c r="H68" s="832"/>
    </row>
    <row r="69">
      <c r="A69" s="827" t="s">
        <v>1501</v>
      </c>
      <c r="B69" s="827"/>
      <c r="C69" s="827"/>
      <c r="D69" s="784" t="s">
        <v>1497</v>
      </c>
      <c r="E69" s="784"/>
      <c r="F69" s="828" t="s">
        <v>1502</v>
      </c>
      <c r="G69" s="828"/>
      <c r="H69" s="828"/>
    </row>
    <row r="70">
      <c r="C70" s="829"/>
      <c r="D70" s="830" t="s">
        <v>1499</v>
      </c>
      <c r="E70" s="830"/>
      <c r="F70" s="831" t="s">
        <v>1500</v>
      </c>
      <c r="G70" s="831"/>
      <c r="H70" s="831"/>
    </row>
    <row r="71">
      <c r="A71" s="792"/>
      <c r="B71" s="792"/>
    </row>
    <row r="72">
      <c r="A72" s="792" t="s">
        <v>1503</v>
      </c>
      <c r="B72" s="792"/>
      <c r="C72" s="833"/>
      <c r="D72" s="784" t="s">
        <v>1497</v>
      </c>
      <c r="E72" s="784"/>
      <c r="F72" s="834"/>
      <c r="G72" s="834"/>
      <c r="H72" s="834"/>
    </row>
    <row r="73">
      <c r="C73" s="829" t="s">
        <v>1504</v>
      </c>
      <c r="D73" s="830" t="s">
        <v>1499</v>
      </c>
      <c r="E73" s="830"/>
      <c r="F73" s="831" t="s">
        <v>1500</v>
      </c>
      <c r="G73" s="831"/>
      <c r="H73" s="831"/>
    </row>
  </sheetData>
  <mergeCells count="24">
    <mergeCell ref="G1:H1"/>
    <mergeCell ref="A2:F2"/>
    <mergeCell ref="A15:H15"/>
    <mergeCell ref="A17:H17"/>
    <mergeCell ref="A18:H18"/>
    <mergeCell ref="A20:A21"/>
    <mergeCell ref="B20:B21"/>
    <mergeCell ref="C20:C21"/>
    <mergeCell ref="D20:G20"/>
    <mergeCell ref="H20:H21"/>
    <mergeCell ref="B64:C64"/>
    <mergeCell ref="A66:C66"/>
    <mergeCell ref="F66:H66"/>
    <mergeCell ref="D67:E67"/>
    <mergeCell ref="F67:H67"/>
    <mergeCell ref="A68:B68"/>
    <mergeCell ref="A69:C69"/>
    <mergeCell ref="F69:H69"/>
    <mergeCell ref="D70:E70"/>
    <mergeCell ref="F70:H70"/>
    <mergeCell ref="A72:B72"/>
    <mergeCell ref="F72:H72"/>
    <mergeCell ref="D73:E73"/>
    <mergeCell ref="F73:H73"/>
  </mergeCells>
  <printOptions headings="0" gridLines="0"/>
  <pageMargins left="0.27000000000000002" right="0.31496062992125984" top="0.47244094488188981" bottom="0.32000000000000001" header="0" footer="0"/>
  <pageSetup paperSize="9" scale="64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2">
    <outlinePr applyStyles="0" summaryBelow="1" summaryRight="1" showOutlineSymbols="1"/>
    <pageSetUpPr autoPageBreaks="1" fitToPage="1"/>
  </sheetPr>
  <sheetViews>
    <sheetView showRuler="1" view="pageBreakPreview" topLeftCell="A48" zoomScale="86" workbookViewId="0">
      <selection activeCell="G65" activeCellId="0" sqref="G65"/>
    </sheetView>
  </sheetViews>
  <sheetFormatPr defaultRowHeight="14.25"/>
  <cols>
    <col customWidth="1" min="1" max="1" style="780" width="3.5546875"/>
    <col customWidth="1" min="2" max="2" style="780" width="19.33203125"/>
    <col customWidth="1" min="3" max="3" style="780" width="41.88671875"/>
    <col customWidth="1" min="4" max="4" style="780" width="13"/>
    <col customWidth="1" min="5" max="5" style="780" width="11.5546875"/>
    <col customWidth="1" min="6" max="6" style="780" width="13.33203125"/>
    <col customWidth="1" min="7" max="7" style="780" width="10.88671875"/>
    <col customWidth="1" min="8" max="8" style="780" width="13.6640625"/>
    <col customWidth="1" min="9" max="10" width="11.44140625"/>
    <col customWidth="1" min="11" max="11" width="13"/>
    <col customWidth="1" min="12" max="12" width="11.6640625"/>
    <col customWidth="1" min="13" max="13" width="9.109375"/>
    <col customWidth="1" min="14" max="14" width="12"/>
    <col customWidth="1" min="15" max="15" width="9.88671875"/>
  </cols>
  <sheetData>
    <row r="1">
      <c r="G1" s="781" t="str">
        <f>CONCATENATE('титул '!L7)</f>
        <v>481-ЭМ</v>
      </c>
      <c r="H1" s="781"/>
    </row>
    <row r="2">
      <c r="A2" s="782" t="s">
        <v>1505</v>
      </c>
      <c r="B2" s="783"/>
      <c r="C2" s="783"/>
      <c r="D2" s="783"/>
      <c r="E2" s="783"/>
      <c r="F2" s="783"/>
    </row>
    <row r="4">
      <c r="A4" s="780" t="s">
        <v>1506</v>
      </c>
      <c r="C4" s="780"/>
    </row>
    <row r="6">
      <c r="A6" s="780" t="s">
        <v>1412</v>
      </c>
      <c r="D6" s="784" t="s">
        <v>1413</v>
      </c>
      <c r="E6" s="785">
        <f>H65</f>
        <v>2422.9400000000001</v>
      </c>
      <c r="F6" s="784" t="s">
        <v>464</v>
      </c>
      <c r="G6" s="780" t="s">
        <v>1507</v>
      </c>
    </row>
    <row r="7">
      <c r="D7" s="780"/>
      <c r="E7" s="781"/>
      <c r="F7" s="780"/>
    </row>
    <row r="8">
      <c r="D8" s="780"/>
      <c r="E8" s="781"/>
      <c r="F8" s="780"/>
    </row>
    <row r="9">
      <c r="A9" s="786" t="s">
        <v>1415</v>
      </c>
      <c r="B9" s="786"/>
      <c r="C9" s="786"/>
      <c r="D9" s="787"/>
      <c r="E9" s="788"/>
      <c r="F9" s="787" t="s">
        <v>464</v>
      </c>
      <c r="K9" s="59"/>
    </row>
    <row r="10">
      <c r="D10" s="780"/>
      <c r="E10" s="780"/>
      <c r="F10" s="780"/>
    </row>
    <row r="11">
      <c r="A11" s="784"/>
      <c r="B11" s="784"/>
      <c r="C11" s="784"/>
      <c r="D11" s="784"/>
      <c r="E11" s="784"/>
      <c r="F11" s="784"/>
    </row>
    <row r="12">
      <c r="B12" s="786" t="s">
        <v>1416</v>
      </c>
      <c r="I12" t="s">
        <v>1417</v>
      </c>
      <c r="J12" t="e">
        <f>'ПНР влз'!#REF!</f>
        <v>#NAME?</v>
      </c>
    </row>
    <row r="13" ht="37.5" customHeight="1">
      <c r="A13" s="780" t="s">
        <v>1418</v>
      </c>
      <c r="I13" t="s">
        <v>1508</v>
      </c>
      <c r="J13" t="e">
        <f>'ПНР сп'!#REF!</f>
        <v>#NAME?</v>
      </c>
    </row>
    <row r="14" ht="15">
      <c r="I14" t="s">
        <v>1509</v>
      </c>
      <c r="J14">
        <v>0</v>
      </c>
      <c r="K14" t="s">
        <v>1510</v>
      </c>
      <c r="L14" s="552">
        <v>0</v>
      </c>
      <c r="M14" t="s">
        <v>1511</v>
      </c>
      <c r="N14" s="608">
        <v>0</v>
      </c>
    </row>
    <row r="15">
      <c r="A15" s="789" t="s">
        <v>1423</v>
      </c>
      <c r="B15" s="789"/>
      <c r="C15" s="789"/>
      <c r="D15" s="789"/>
      <c r="E15" s="789"/>
      <c r="F15" s="789"/>
      <c r="G15" s="789"/>
      <c r="H15" s="789"/>
      <c r="I15" t="s">
        <v>1424</v>
      </c>
      <c r="J15">
        <v>0</v>
      </c>
    </row>
    <row r="17" ht="43.5" customHeight="1">
      <c r="A17" s="790" t="str">
        <f>CONCATENATE('титул '!K14,'титул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 </v>
      </c>
      <c r="B17" s="790"/>
      <c r="C17" s="790"/>
      <c r="D17" s="790"/>
      <c r="E17" s="790"/>
      <c r="F17" s="790"/>
      <c r="G17" s="790"/>
      <c r="H17" s="790"/>
    </row>
    <row r="18">
      <c r="A18" s="791"/>
      <c r="B18" s="791"/>
      <c r="C18" s="791"/>
      <c r="D18" s="791"/>
      <c r="E18" s="791"/>
      <c r="F18" s="791"/>
      <c r="G18" s="791"/>
      <c r="H18" s="791"/>
      <c r="J18">
        <v>0</v>
      </c>
      <c r="L18">
        <v>0</v>
      </c>
      <c r="N18" t="s">
        <v>1425</v>
      </c>
      <c r="O18" t="s">
        <v>1426</v>
      </c>
      <c r="P18" t="s">
        <v>1427</v>
      </c>
      <c r="Q18" t="s">
        <v>1428</v>
      </c>
      <c r="R18" t="s">
        <v>1429</v>
      </c>
    </row>
    <row r="19">
      <c r="A19" s="835" t="str">
        <f>CONCATENATE("Составлен в ценах по состоянию на"," ",'титул '!R17," ",'титул '!O19,'титул '!P19)</f>
        <v xml:space="preserve">Составлен в ценах по состоянию на март 2025г.</v>
      </c>
      <c r="B19" s="835"/>
      <c r="C19" s="835"/>
      <c r="D19" s="835"/>
      <c r="E19" s="835"/>
      <c r="H19" s="792" t="s">
        <v>1431</v>
      </c>
      <c r="I19" s="1" t="s">
        <v>1432</v>
      </c>
      <c r="J19" t="e">
        <f>'ВЛЗ-10кВ '!#REF!</f>
        <v>#NAME?</v>
      </c>
      <c r="K19" t="s">
        <v>1512</v>
      </c>
      <c r="L19">
        <v>0</v>
      </c>
      <c r="N19" t="e">
        <f>'демонтаж влз'!#REF!</f>
        <v>#NAME?</v>
      </c>
      <c r="O19" s="552">
        <v>0</v>
      </c>
      <c r="P19">
        <v>0</v>
      </c>
      <c r="Q19">
        <v>0</v>
      </c>
      <c r="R19">
        <v>0</v>
      </c>
    </row>
    <row r="20">
      <c r="A20" s="793" t="s">
        <v>93</v>
      </c>
      <c r="B20" s="794" t="s">
        <v>1433</v>
      </c>
      <c r="C20" s="794" t="s">
        <v>1434</v>
      </c>
      <c r="D20" s="794" t="s">
        <v>507</v>
      </c>
      <c r="E20" s="794"/>
      <c r="F20" s="794"/>
      <c r="G20" s="794"/>
      <c r="H20" s="793" t="s">
        <v>1435</v>
      </c>
      <c r="I20" s="1" t="s">
        <v>1513</v>
      </c>
      <c r="J20" t="e">
        <f>КТП!#REF!</f>
        <v>#NAME?</v>
      </c>
      <c r="K20" t="s">
        <v>1437</v>
      </c>
      <c r="L20" t="e">
        <f>КТП!#REF!+КТП!#REF!</f>
        <v>#NAME?</v>
      </c>
    </row>
    <row r="21" ht="25.5">
      <c r="A21" s="795"/>
      <c r="B21" s="794"/>
      <c r="C21" s="794"/>
      <c r="D21" s="794" t="s">
        <v>1438</v>
      </c>
      <c r="E21" s="794" t="s">
        <v>1439</v>
      </c>
      <c r="F21" s="794" t="s">
        <v>1440</v>
      </c>
      <c r="G21" s="794" t="s">
        <v>1441</v>
      </c>
      <c r="H21" s="795"/>
      <c r="I21" s="796" t="s">
        <v>1514</v>
      </c>
      <c r="J21">
        <v>0</v>
      </c>
      <c r="K21" s="797"/>
      <c r="L21">
        <v>0</v>
      </c>
    </row>
    <row r="22" ht="15.75" customHeight="1">
      <c r="A22" s="798">
        <v>1</v>
      </c>
      <c r="B22" s="798">
        <v>2</v>
      </c>
      <c r="C22" s="798">
        <v>3</v>
      </c>
      <c r="D22" s="798">
        <v>4</v>
      </c>
      <c r="E22" s="798">
        <v>5</v>
      </c>
      <c r="F22" s="798">
        <v>6</v>
      </c>
      <c r="G22" s="798">
        <v>7</v>
      </c>
      <c r="H22" s="798">
        <v>8</v>
      </c>
      <c r="I22" s="1" t="s">
        <v>1442</v>
      </c>
      <c r="J22">
        <v>0</v>
      </c>
    </row>
    <row r="23" ht="17.25" customHeight="1">
      <c r="C23" s="799" t="s">
        <v>1443</v>
      </c>
      <c r="I23" s="1" t="s">
        <v>1444</v>
      </c>
      <c r="J23">
        <v>0</v>
      </c>
      <c r="L23">
        <v>0</v>
      </c>
    </row>
    <row r="24" ht="30" customHeight="1">
      <c r="A24" s="800">
        <v>1</v>
      </c>
      <c r="B24" s="801" t="s">
        <v>1445</v>
      </c>
      <c r="C24" s="802" t="s">
        <v>1446</v>
      </c>
      <c r="D24" s="803"/>
      <c r="E24" s="803"/>
      <c r="F24" s="803"/>
      <c r="G24" s="803">
        <f>ROUND(O19/1000,2)</f>
        <v>0</v>
      </c>
      <c r="H24" s="803">
        <f t="shared" ref="H24:H53" si="17">SUM(D24:G24)</f>
        <v>0</v>
      </c>
      <c r="I24" s="1" t="s">
        <v>1515</v>
      </c>
      <c r="J24">
        <v>0</v>
      </c>
      <c r="L24">
        <v>0</v>
      </c>
    </row>
    <row r="25" s="1" customFormat="1" ht="30" customHeight="1">
      <c r="A25" s="800"/>
      <c r="B25" s="801" t="s">
        <v>1445</v>
      </c>
      <c r="C25" s="802" t="s">
        <v>1516</v>
      </c>
      <c r="D25" s="803">
        <f>ROUND('демонтаж влз'!I54/1000,2)</f>
        <v>6.9199999999999999</v>
      </c>
      <c r="E25" s="803"/>
      <c r="F25" s="803"/>
      <c r="G25" s="803"/>
      <c r="H25" s="803">
        <f t="shared" si="17"/>
        <v>6.9199999999999999</v>
      </c>
      <c r="I25" s="1"/>
    </row>
    <row r="26" s="1" customFormat="1" ht="30" customHeight="1">
      <c r="A26" s="800"/>
      <c r="B26" s="801" t="s">
        <v>1445</v>
      </c>
      <c r="C26" s="802" t="s">
        <v>1449</v>
      </c>
      <c r="D26" s="803">
        <f>ROUND('демонтаж тп'!I81/1000,2)</f>
        <v>53.230000000000004</v>
      </c>
      <c r="E26" s="803"/>
      <c r="F26" s="803"/>
      <c r="G26" s="803"/>
      <c r="H26" s="803">
        <f t="shared" si="17"/>
        <v>53.230000000000004</v>
      </c>
      <c r="I26" s="1"/>
    </row>
    <row r="27" s="1" customFormat="1" ht="30" customHeight="1">
      <c r="A27" s="800">
        <v>2</v>
      </c>
      <c r="B27" s="804" t="s">
        <v>7</v>
      </c>
      <c r="C27" s="802" t="s">
        <v>1452</v>
      </c>
      <c r="D27" s="803">
        <f>ROUND('демонтаж вли'!I82/1000,2)</f>
        <v>13.49</v>
      </c>
      <c r="E27" s="803"/>
      <c r="F27" s="803"/>
      <c r="G27" s="803"/>
      <c r="H27" s="803">
        <f t="shared" si="17"/>
        <v>13.49</v>
      </c>
    </row>
    <row r="28" s="1" customFormat="1" ht="30" hidden="1" customHeight="1">
      <c r="A28" s="800">
        <v>3</v>
      </c>
      <c r="B28" s="801" t="s">
        <v>1451</v>
      </c>
      <c r="C28" s="802" t="s">
        <v>1452</v>
      </c>
      <c r="D28" s="803">
        <f>ROUND(R19/1000,2)</f>
        <v>0</v>
      </c>
      <c r="E28" s="803"/>
      <c r="F28" s="803"/>
      <c r="G28" s="803"/>
      <c r="H28" s="811">
        <f t="shared" si="17"/>
        <v>0</v>
      </c>
    </row>
    <row r="29" ht="15" customHeight="1">
      <c r="A29" s="805"/>
      <c r="B29" s="805" t="s">
        <v>1453</v>
      </c>
      <c r="C29" s="805"/>
      <c r="D29" s="806">
        <f>SUM(D24:D28)</f>
        <v>73.640000000000001</v>
      </c>
      <c r="E29" s="806"/>
      <c r="F29" s="806"/>
      <c r="G29" s="806">
        <f>G24+G27</f>
        <v>0</v>
      </c>
      <c r="H29" s="806">
        <f t="shared" si="17"/>
        <v>73.640000000000001</v>
      </c>
    </row>
    <row r="30" ht="15" customHeight="1">
      <c r="D30" s="803"/>
      <c r="E30" s="803"/>
      <c r="F30" s="803"/>
      <c r="G30" s="803"/>
      <c r="H30" s="803"/>
    </row>
    <row r="31" ht="14.25" customHeight="1">
      <c r="C31" s="799" t="s">
        <v>1454</v>
      </c>
      <c r="D31" s="803"/>
      <c r="E31" s="803"/>
      <c r="F31" s="803"/>
      <c r="G31" s="803"/>
      <c r="H31" s="803"/>
    </row>
    <row r="32" s="1" customFormat="1" ht="14.25" hidden="1" customHeight="1">
      <c r="A32" s="780"/>
      <c r="B32" s="801" t="s">
        <v>1455</v>
      </c>
      <c r="C32" s="807" t="s">
        <v>1456</v>
      </c>
      <c r="D32" s="803">
        <f>ROUND((J18-L18)/1000,2)</f>
        <v>0</v>
      </c>
      <c r="E32" s="803"/>
      <c r="F32" s="803">
        <f>ROUND(L18/1000,2)</f>
        <v>0</v>
      </c>
      <c r="G32" s="803"/>
      <c r="H32" s="803">
        <f t="shared" si="17"/>
        <v>0</v>
      </c>
    </row>
    <row r="33">
      <c r="A33" s="800">
        <v>4</v>
      </c>
      <c r="B33" s="801" t="s">
        <v>1455</v>
      </c>
      <c r="C33" s="808" t="s">
        <v>1457</v>
      </c>
      <c r="D33" s="803">
        <f>ROUND(('ВЛЗ-10кВ '!I89)/1000,2)</f>
        <v>70.620000000000005</v>
      </c>
      <c r="E33" s="803"/>
      <c r="F33" s="803">
        <f>ROUND(0/1000,2)</f>
        <v>0</v>
      </c>
      <c r="G33" s="803"/>
      <c r="H33" s="803">
        <f t="shared" si="17"/>
        <v>70.620000000000005</v>
      </c>
    </row>
    <row r="34" s="1" customFormat="1">
      <c r="A34" s="800"/>
      <c r="B34" s="809" t="s">
        <v>11</v>
      </c>
      <c r="C34" s="808" t="s">
        <v>1458</v>
      </c>
      <c r="D34" s="803">
        <f>ROUND((КТП!I230-КТП!I180)/1000,2)</f>
        <v>443.31999999999999</v>
      </c>
      <c r="E34" s="803"/>
      <c r="F34" s="803">
        <f>ROUND((КТП!I180)/1000,2)</f>
        <v>1246.3199999999999</v>
      </c>
      <c r="G34" s="803"/>
      <c r="H34" s="803">
        <f t="shared" si="17"/>
        <v>1689.6399999999999</v>
      </c>
    </row>
    <row r="35" ht="30" hidden="1" customHeight="1">
      <c r="A35" s="800">
        <v>5</v>
      </c>
      <c r="B35" s="809" t="s">
        <v>1517</v>
      </c>
      <c r="C35" s="808" t="s">
        <v>941</v>
      </c>
      <c r="D35" s="803">
        <f>ROUND((J21-L21)/1000,2)</f>
        <v>0</v>
      </c>
      <c r="E35" s="803"/>
      <c r="F35" s="803">
        <f>ROUND(L21/1000,2)</f>
        <v>0</v>
      </c>
      <c r="G35" s="803"/>
      <c r="H35" s="803">
        <f t="shared" si="17"/>
        <v>0</v>
      </c>
    </row>
    <row r="36" s="1" customFormat="1">
      <c r="A36" s="800">
        <v>5</v>
      </c>
      <c r="B36" s="804" t="s">
        <v>13</v>
      </c>
      <c r="C36" s="808" t="s">
        <v>1518</v>
      </c>
      <c r="D36" s="803">
        <f>ROUND(('ВЛИ-0,38кВ'!I110)/1000,2)</f>
        <v>199.64000000000001</v>
      </c>
      <c r="E36" s="803"/>
      <c r="F36" s="803">
        <f>ROUND(L23/1000,2)</f>
        <v>0</v>
      </c>
      <c r="G36" s="803"/>
      <c r="H36" s="803">
        <f t="shared" si="17"/>
        <v>199.64000000000001</v>
      </c>
    </row>
    <row r="37" s="1" customFormat="1" hidden="1">
      <c r="A37" s="800">
        <v>6</v>
      </c>
      <c r="B37" s="809" t="s">
        <v>16</v>
      </c>
      <c r="C37" s="802" t="s">
        <v>1460</v>
      </c>
      <c r="D37" s="803">
        <f>ROUND((0)/1000,2)</f>
        <v>0</v>
      </c>
      <c r="E37" s="803"/>
      <c r="F37" s="811">
        <f>ROUND(0/1000,2)</f>
        <v>0</v>
      </c>
      <c r="G37" s="803"/>
      <c r="H37" s="803">
        <f t="shared" si="17"/>
        <v>0</v>
      </c>
    </row>
    <row r="38">
      <c r="A38" s="812"/>
      <c r="B38" s="784" t="s">
        <v>1463</v>
      </c>
      <c r="C38" s="805"/>
      <c r="D38" s="806">
        <f>SUM(D32:D37)</f>
        <v>713.58000000000004</v>
      </c>
      <c r="E38" s="806">
        <f>E33+E35</f>
        <v>0</v>
      </c>
      <c r="F38" s="806">
        <f>SUM(F32:F37)</f>
        <v>1246.3199999999999</v>
      </c>
      <c r="G38" s="806"/>
      <c r="H38" s="806">
        <f t="shared" si="17"/>
        <v>1959.9000000000001</v>
      </c>
    </row>
    <row r="39">
      <c r="A39" s="812"/>
      <c r="B39" s="805" t="s">
        <v>1464</v>
      </c>
      <c r="C39" s="805"/>
      <c r="D39" s="806">
        <f>D29+D38</f>
        <v>787.22000000000003</v>
      </c>
      <c r="E39" s="806">
        <f>E29+E38</f>
        <v>0</v>
      </c>
      <c r="F39" s="806">
        <f>F29+F38</f>
        <v>1246.3199999999999</v>
      </c>
      <c r="G39" s="806">
        <f>G29+G38</f>
        <v>0</v>
      </c>
      <c r="H39" s="806">
        <f t="shared" si="17"/>
        <v>2033.54</v>
      </c>
    </row>
    <row r="40">
      <c r="A40" s="807"/>
      <c r="B40" s="813"/>
      <c r="C40" s="780"/>
      <c r="D40" s="803"/>
      <c r="E40" s="803"/>
      <c r="F40" s="803"/>
      <c r="G40" s="803"/>
      <c r="H40" s="803"/>
    </row>
    <row r="41" ht="13.5" customHeight="1">
      <c r="A41" s="807"/>
      <c r="B41" s="814"/>
      <c r="C41" s="799" t="s">
        <v>1465</v>
      </c>
      <c r="D41" s="803"/>
      <c r="E41" s="803"/>
      <c r="F41" s="803"/>
      <c r="G41" s="803"/>
      <c r="H41" s="803"/>
      <c r="I41" s="836" t="s">
        <v>1519</v>
      </c>
      <c r="J41">
        <v>0</v>
      </c>
    </row>
    <row r="42" ht="22.5">
      <c r="A42" s="815">
        <v>7</v>
      </c>
      <c r="B42" s="801" t="s">
        <v>1466</v>
      </c>
      <c r="C42" s="808" t="s">
        <v>1467</v>
      </c>
      <c r="D42" s="816">
        <f>ROUND((D39)*J41,2)</f>
        <v>0</v>
      </c>
      <c r="E42" s="816">
        <f>ROUND(E39*J41,2)</f>
        <v>0</v>
      </c>
      <c r="F42" s="816"/>
      <c r="G42" s="816"/>
      <c r="H42" s="803">
        <f t="shared" si="17"/>
        <v>0</v>
      </c>
    </row>
    <row r="43" ht="34.200000000000003" hidden="1">
      <c r="A43" s="800">
        <v>4</v>
      </c>
      <c r="B43" s="801" t="s">
        <v>1468</v>
      </c>
      <c r="C43" s="802" t="s">
        <v>1469</v>
      </c>
      <c r="D43" s="803"/>
      <c r="E43" s="803"/>
      <c r="F43" s="803"/>
      <c r="G43" s="803">
        <f>ROUND(H39*0.01*0,2)</f>
        <v>0</v>
      </c>
      <c r="H43" s="803">
        <f t="shared" si="17"/>
        <v>0</v>
      </c>
    </row>
    <row r="44" s="1" customFormat="1">
      <c r="A44" s="800"/>
      <c r="B44" s="804" t="s">
        <v>1470</v>
      </c>
      <c r="C44" s="802" t="s">
        <v>1472</v>
      </c>
      <c r="D44" s="803"/>
      <c r="E44" s="803"/>
      <c r="F44" s="803"/>
      <c r="G44" s="803">
        <f>ROUND('ПНР влз'!I44/1000,2)</f>
        <v>4.5</v>
      </c>
      <c r="H44" s="803">
        <f t="shared" si="17"/>
        <v>4.5</v>
      </c>
    </row>
    <row r="45" s="1" customFormat="1">
      <c r="A45" s="800">
        <v>8</v>
      </c>
      <c r="B45" s="804" t="s">
        <v>19</v>
      </c>
      <c r="C45" s="802" t="s">
        <v>1471</v>
      </c>
      <c r="D45" s="803"/>
      <c r="E45" s="803"/>
      <c r="F45" s="803"/>
      <c r="G45" s="803">
        <f>ROUND('ПНР ТП'!I62/1000,2)</f>
        <v>18.449999999999999</v>
      </c>
      <c r="H45" s="811">
        <f t="shared" si="17"/>
        <v>18.449999999999999</v>
      </c>
    </row>
    <row r="46" s="1" customFormat="1" ht="22.800000000000001" hidden="1">
      <c r="A46" s="800"/>
      <c r="B46" s="804" t="s">
        <v>1470</v>
      </c>
      <c r="C46" s="802" t="s">
        <v>1520</v>
      </c>
      <c r="D46" s="803"/>
      <c r="E46" s="803"/>
      <c r="F46" s="803"/>
      <c r="G46" s="803">
        <f t="shared" ref="G46:G47" si="18">ROUND(J14/1000,2)</f>
        <v>0</v>
      </c>
      <c r="H46" s="811">
        <f t="shared" si="17"/>
        <v>0</v>
      </c>
    </row>
    <row r="47" ht="22.800000000000001" hidden="1">
      <c r="A47" s="800">
        <v>9</v>
      </c>
      <c r="B47" s="804" t="s">
        <v>1473</v>
      </c>
      <c r="C47" s="802" t="s">
        <v>1474</v>
      </c>
      <c r="D47" s="803"/>
      <c r="E47" s="803"/>
      <c r="F47" s="803"/>
      <c r="G47" s="803">
        <f t="shared" si="18"/>
        <v>0</v>
      </c>
      <c r="H47" s="811">
        <f t="shared" si="17"/>
        <v>0</v>
      </c>
    </row>
    <row r="48" s="1" customFormat="1">
      <c r="A48" s="800">
        <v>10</v>
      </c>
      <c r="B48" s="804" t="s">
        <v>20</v>
      </c>
      <c r="C48" s="802" t="s">
        <v>1471</v>
      </c>
      <c r="D48" s="803"/>
      <c r="E48" s="803"/>
      <c r="F48" s="803"/>
      <c r="G48" s="803">
        <f>ROUND('ПНР вли'!I43/1000,2)</f>
        <v>11.870000000000001</v>
      </c>
      <c r="H48" s="811">
        <f t="shared" si="17"/>
        <v>11.870000000000001</v>
      </c>
    </row>
    <row r="49">
      <c r="A49" s="817"/>
      <c r="B49" s="805" t="s">
        <v>1475</v>
      </c>
      <c r="C49" s="805"/>
      <c r="D49" s="806">
        <f>D42+D43+D47</f>
        <v>0</v>
      </c>
      <c r="E49" s="806">
        <f>E42+E43+E47</f>
        <v>0</v>
      </c>
      <c r="F49" s="806">
        <f>F42+F43+F47</f>
        <v>0</v>
      </c>
      <c r="G49" s="806">
        <f>SUM(G43:G48)</f>
        <v>34.82</v>
      </c>
      <c r="H49" s="811">
        <f t="shared" si="17"/>
        <v>34.82</v>
      </c>
    </row>
    <row r="50">
      <c r="A50" s="817"/>
      <c r="B50" s="818" t="s">
        <v>1476</v>
      </c>
      <c r="C50" s="818"/>
      <c r="D50" s="806">
        <f>D39+D49</f>
        <v>787.22000000000003</v>
      </c>
      <c r="E50" s="806">
        <f>E39+E49</f>
        <v>0</v>
      </c>
      <c r="F50" s="806">
        <f>F39+F49</f>
        <v>1246.3199999999999</v>
      </c>
      <c r="G50" s="806">
        <f>G39+G49</f>
        <v>34.82</v>
      </c>
      <c r="H50" s="806">
        <f t="shared" si="17"/>
        <v>2068.3600000000001</v>
      </c>
    </row>
    <row r="51">
      <c r="A51" s="800"/>
      <c r="D51" s="803"/>
      <c r="E51" s="803"/>
      <c r="F51" s="803"/>
      <c r="G51" s="803"/>
      <c r="H51" s="803"/>
    </row>
    <row r="52">
      <c r="A52" s="800"/>
      <c r="B52" s="780"/>
      <c r="C52" s="799" t="s">
        <v>1477</v>
      </c>
      <c r="D52" s="803"/>
      <c r="E52" s="803"/>
      <c r="F52" s="803"/>
      <c r="G52" s="803"/>
      <c r="H52" s="803"/>
    </row>
    <row r="53" ht="22.5">
      <c r="A53" s="800">
        <v>11</v>
      </c>
      <c r="B53" s="801" t="s">
        <v>1478</v>
      </c>
      <c r="C53" s="802" t="s">
        <v>1479</v>
      </c>
      <c r="D53" s="803"/>
      <c r="E53" s="803"/>
      <c r="F53" s="803"/>
      <c r="G53" s="803">
        <f ca="1">ROUND((H50+H62)*0.0393,2)</f>
        <v>87.280000000000001</v>
      </c>
      <c r="H53" s="803">
        <f t="shared" si="17"/>
        <v>87.280000000000001</v>
      </c>
    </row>
    <row r="54" s="1" customFormat="1" ht="43.5" customHeight="1">
      <c r="A54" s="800">
        <v>12</v>
      </c>
      <c r="B54" s="801" t="s">
        <v>1480</v>
      </c>
      <c r="C54" s="802" t="s">
        <v>1481</v>
      </c>
      <c r="D54" s="803"/>
      <c r="E54" s="803"/>
      <c r="F54" s="803"/>
      <c r="G54" s="803">
        <f>ROUND(H50*0.0214,2)</f>
        <v>44.259999999999998</v>
      </c>
      <c r="H54" s="811">
        <f>G54</f>
        <v>44.259999999999998</v>
      </c>
    </row>
    <row r="55">
      <c r="A55" s="817"/>
      <c r="B55" s="805" t="s">
        <v>1482</v>
      </c>
      <c r="C55" s="805"/>
      <c r="D55" s="806"/>
      <c r="E55" s="806"/>
      <c r="F55" s="806"/>
      <c r="G55" s="806">
        <f ca="1">G53+G54</f>
        <v>131.53999999999999</v>
      </c>
      <c r="H55" s="806">
        <f t="shared" ref="H55:H65" si="19">SUM(D55:G55)</f>
        <v>131.53999999999999</v>
      </c>
    </row>
    <row r="56">
      <c r="A56" s="817"/>
      <c r="B56" s="818" t="s">
        <v>1483</v>
      </c>
      <c r="C56" s="818"/>
      <c r="D56" s="806">
        <f>D50+D55</f>
        <v>787.22000000000003</v>
      </c>
      <c r="E56" s="806">
        <f>E50+E55</f>
        <v>0</v>
      </c>
      <c r="F56" s="806">
        <f>F50+F55</f>
        <v>1246.3199999999999</v>
      </c>
      <c r="G56" s="806">
        <f>G50+G55</f>
        <v>166.35999999999999</v>
      </c>
      <c r="H56" s="806">
        <f t="shared" si="19"/>
        <v>2199.9000000000001</v>
      </c>
    </row>
    <row r="57">
      <c r="A57" s="800"/>
      <c r="D57" s="803"/>
      <c r="E57" s="803"/>
      <c r="F57" s="803"/>
      <c r="G57" s="803"/>
      <c r="H57" s="803"/>
    </row>
    <row r="58">
      <c r="A58" s="800"/>
      <c r="C58" s="799" t="s">
        <v>1484</v>
      </c>
      <c r="D58" s="803"/>
      <c r="E58" s="803"/>
      <c r="F58" s="803"/>
      <c r="G58" s="803"/>
      <c r="H58" s="803"/>
      <c r="K58" s="1">
        <f>0.87943372*0.97</f>
        <v>0.85305070839999997</v>
      </c>
    </row>
    <row r="59" ht="34.5" customHeight="1">
      <c r="A59" s="800">
        <v>13</v>
      </c>
      <c r="B59" s="804" t="s">
        <v>1485</v>
      </c>
      <c r="C59" s="802" t="s">
        <v>1486</v>
      </c>
      <c r="D59" s="803"/>
      <c r="E59" s="803"/>
      <c r="F59" s="803"/>
      <c r="G59" s="837">
        <f>ROUND('ПиР 2025'!F75/1000,2)</f>
        <v>128.11000000000001</v>
      </c>
      <c r="H59" s="803">
        <f t="shared" si="19"/>
        <v>128.11000000000001</v>
      </c>
    </row>
    <row r="60" ht="22.5">
      <c r="A60" s="800">
        <v>11</v>
      </c>
      <c r="B60" s="801" t="s">
        <v>1487</v>
      </c>
      <c r="C60" s="820" t="s">
        <v>1521</v>
      </c>
      <c r="D60" s="821"/>
      <c r="E60" s="821"/>
      <c r="F60" s="821"/>
      <c r="G60" s="821">
        <f>ROUND('Геодезия (2)'!E45/1000,2)</f>
        <v>24.359999999999999</v>
      </c>
      <c r="H60" s="803">
        <f t="shared" si="19"/>
        <v>24.359999999999999</v>
      </c>
    </row>
    <row r="61" ht="22.800000000000001" hidden="1">
      <c r="A61" s="800">
        <v>9</v>
      </c>
      <c r="B61" s="822"/>
      <c r="C61" s="802" t="s">
        <v>1489</v>
      </c>
      <c r="D61" s="803"/>
      <c r="E61" s="803"/>
      <c r="F61" s="803"/>
      <c r="G61" s="803">
        <f>ROUND(('[4]Файл загрузки'!G87+G60)*0.3375*0,2)</f>
        <v>0</v>
      </c>
      <c r="H61" s="811">
        <f t="shared" si="19"/>
        <v>0</v>
      </c>
    </row>
    <row r="62">
      <c r="A62" s="817"/>
      <c r="B62" s="805" t="s">
        <v>1491</v>
      </c>
      <c r="C62" s="805"/>
      <c r="D62" s="806"/>
      <c r="E62" s="806"/>
      <c r="F62" s="806"/>
      <c r="G62" s="806">
        <f>SUM(G59:G61)</f>
        <v>152.47000000000003</v>
      </c>
      <c r="H62" s="806">
        <f t="shared" si="19"/>
        <v>152.47000000000003</v>
      </c>
    </row>
    <row r="63">
      <c r="A63" s="817"/>
      <c r="B63" s="805" t="s">
        <v>1492</v>
      </c>
      <c r="C63" s="805"/>
      <c r="D63" s="806">
        <f>D50</f>
        <v>787.22000000000003</v>
      </c>
      <c r="E63" s="806">
        <f>E50</f>
        <v>0</v>
      </c>
      <c r="F63" s="806">
        <f>F50</f>
        <v>1246.3199999999999</v>
      </c>
      <c r="G63" s="806">
        <f>G56+G62</f>
        <v>318.83000000000004</v>
      </c>
      <c r="H63" s="806">
        <f t="shared" si="19"/>
        <v>2352.3699999999999</v>
      </c>
    </row>
    <row r="64" ht="35.25" customHeight="1">
      <c r="A64" s="800">
        <v>14</v>
      </c>
      <c r="B64" s="801" t="s">
        <v>1493</v>
      </c>
      <c r="C64" s="802" t="s">
        <v>1494</v>
      </c>
      <c r="D64" s="803">
        <f>ROUND(D63*0.03,2)</f>
        <v>23.620000000000001</v>
      </c>
      <c r="E64" s="803">
        <f>ROUND(E63*0.01605,2)</f>
        <v>0</v>
      </c>
      <c r="F64" s="803">
        <f>ROUND(F63*0.03,2)</f>
        <v>37.390000000000001</v>
      </c>
      <c r="G64" s="803">
        <f>ROUND(G63*0.03,2)</f>
        <v>9.5600000000000005</v>
      </c>
      <c r="H64" s="803">
        <f t="shared" si="19"/>
        <v>70.570000000000007</v>
      </c>
      <c r="K64" s="552">
        <v>118589.44</v>
      </c>
    </row>
    <row r="65" ht="27.75" customHeight="1">
      <c r="A65" s="823"/>
      <c r="B65" s="824" t="str">
        <f>CONCATENATE("Итого по сводному сметному расчету в ценах  на "," ",'титул '!R17," ",'титул '!O19,'титул '!P19)</f>
        <v xml:space="preserve">Итого по сводному сметному расчету в ценах  на  март 2025г.</v>
      </c>
      <c r="C65" s="824"/>
      <c r="D65" s="825">
        <f>D63+D64</f>
        <v>810.84000000000003</v>
      </c>
      <c r="E65" s="825">
        <f>E63+E64</f>
        <v>0</v>
      </c>
      <c r="F65" s="825">
        <f>F63+F64</f>
        <v>1283.71</v>
      </c>
      <c r="G65" s="825">
        <f>G63+G64</f>
        <v>328.39000000000004</v>
      </c>
      <c r="H65" s="825">
        <f t="shared" si="19"/>
        <v>2422.9400000000001</v>
      </c>
    </row>
    <row r="66" s="1" customFormat="1" ht="27.75" customHeight="1">
      <c r="A66" s="805">
        <v>15</v>
      </c>
      <c r="B66" s="838" t="s">
        <v>1522</v>
      </c>
      <c r="C66" s="838" t="s">
        <v>1523</v>
      </c>
      <c r="D66" s="825">
        <f>ROUND(D65*0.22,2)</f>
        <v>178.38</v>
      </c>
      <c r="E66" s="825">
        <f>ROUND(E65*0.22,2)</f>
        <v>0</v>
      </c>
      <c r="F66" s="825">
        <f>ROUND(F65*0.22,2)</f>
        <v>282.42000000000002</v>
      </c>
      <c r="G66" s="825">
        <f>ROUND(G65*0.22,2)</f>
        <v>72.25</v>
      </c>
      <c r="H66" s="825">
        <f>ROUND(H65*0.22,2)</f>
        <v>533.04999999999995</v>
      </c>
    </row>
    <row r="67" s="1" customFormat="1" ht="27.75" customHeight="1">
      <c r="A67" s="823"/>
      <c r="B67" s="824"/>
      <c r="C67" s="824" t="s">
        <v>1524</v>
      </c>
      <c r="D67" s="825">
        <f>D65+D66</f>
        <v>989.22000000000003</v>
      </c>
      <c r="E67" s="825">
        <f>E65+E66</f>
        <v>0</v>
      </c>
      <c r="F67" s="825">
        <f>F65+F66</f>
        <v>1566.1300000000001</v>
      </c>
      <c r="G67" s="825">
        <f>G65+G66</f>
        <v>400.64000000000004</v>
      </c>
      <c r="H67" s="825">
        <f>H65+H66</f>
        <v>2955.9899999999998</v>
      </c>
    </row>
    <row r="68">
      <c r="C68" s="826"/>
    </row>
    <row r="69">
      <c r="A69" s="827" t="s">
        <v>1496</v>
      </c>
      <c r="B69" s="827"/>
      <c r="C69" s="827"/>
      <c r="D69" s="784" t="s">
        <v>1497</v>
      </c>
      <c r="E69" s="784"/>
      <c r="F69" s="828" t="s">
        <v>1498</v>
      </c>
      <c r="G69" s="828"/>
      <c r="H69" s="828"/>
    </row>
    <row r="70">
      <c r="C70" s="829"/>
      <c r="D70" s="830" t="s">
        <v>1499</v>
      </c>
      <c r="E70" s="830"/>
      <c r="F70" s="831" t="s">
        <v>1500</v>
      </c>
      <c r="G70" s="831"/>
      <c r="H70" s="831"/>
    </row>
    <row r="71">
      <c r="A71" s="832"/>
      <c r="B71" s="832"/>
      <c r="C71" s="832"/>
      <c r="D71" s="832"/>
      <c r="E71" s="832"/>
      <c r="F71" s="832"/>
      <c r="G71" s="832"/>
      <c r="H71" s="832"/>
    </row>
    <row r="72">
      <c r="A72" s="827" t="s">
        <v>1501</v>
      </c>
      <c r="B72" s="827"/>
      <c r="C72" s="827"/>
      <c r="D72" s="784" t="s">
        <v>1497</v>
      </c>
      <c r="E72" s="784"/>
      <c r="F72" s="828" t="s">
        <v>1502</v>
      </c>
      <c r="G72" s="828"/>
      <c r="H72" s="828"/>
    </row>
    <row r="73">
      <c r="C73" s="829"/>
      <c r="D73" s="830" t="s">
        <v>1499</v>
      </c>
      <c r="E73" s="830"/>
      <c r="F73" s="831" t="s">
        <v>1500</v>
      </c>
      <c r="G73" s="831"/>
      <c r="H73" s="831"/>
    </row>
    <row r="74">
      <c r="A74" s="792"/>
      <c r="B74" s="792"/>
    </row>
    <row r="75">
      <c r="A75" s="792" t="s">
        <v>1503</v>
      </c>
      <c r="B75" s="792"/>
      <c r="C75" s="833"/>
      <c r="D75" s="784" t="s">
        <v>1497</v>
      </c>
      <c r="E75" s="784"/>
      <c r="F75" s="834"/>
      <c r="G75" s="834"/>
      <c r="H75" s="834"/>
    </row>
    <row r="76">
      <c r="C76" s="829" t="s">
        <v>1504</v>
      </c>
      <c r="D76" s="830" t="s">
        <v>1499</v>
      </c>
      <c r="E76" s="830"/>
      <c r="F76" s="831" t="s">
        <v>1500</v>
      </c>
      <c r="G76" s="831"/>
      <c r="H76" s="831"/>
    </row>
  </sheetData>
  <mergeCells count="25">
    <mergeCell ref="G1:H1"/>
    <mergeCell ref="A2:F2"/>
    <mergeCell ref="A15:H15"/>
    <mergeCell ref="A17:H17"/>
    <mergeCell ref="A18:H18"/>
    <mergeCell ref="A19:E19"/>
    <mergeCell ref="A20:A21"/>
    <mergeCell ref="B20:B21"/>
    <mergeCell ref="C20:C21"/>
    <mergeCell ref="D20:G20"/>
    <mergeCell ref="H20:H21"/>
    <mergeCell ref="B65:C65"/>
    <mergeCell ref="A69:C69"/>
    <mergeCell ref="F69:H69"/>
    <mergeCell ref="D70:E70"/>
    <mergeCell ref="F70:H70"/>
    <mergeCell ref="A71:B71"/>
    <mergeCell ref="A72:C72"/>
    <mergeCell ref="F72:H72"/>
    <mergeCell ref="D73:E73"/>
    <mergeCell ref="F73:H73"/>
    <mergeCell ref="A75:B75"/>
    <mergeCell ref="F75:H75"/>
    <mergeCell ref="D76:E76"/>
    <mergeCell ref="F76:H76"/>
  </mergeCells>
  <printOptions headings="0" gridLines="0"/>
  <pageMargins left="0.38000000000000006" right="0.23000000000000004" top="0.35433070866141736" bottom="0.35433070866141736" header="0.18000000000000005" footer="0"/>
  <pageSetup paperSize="9" scale="62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24" zoomScale="91" workbookViewId="0">
      <selection activeCell="G47" activeCellId="0" sqref="G47"/>
    </sheetView>
  </sheetViews>
  <sheetFormatPr defaultColWidth="9.109375" defaultRowHeight="14.25"/>
  <cols>
    <col customWidth="1" min="1" max="1" style="780" width="3.5546875"/>
    <col customWidth="1" min="2" max="2" style="780" width="19.6640625"/>
    <col customWidth="1" min="3" max="3" style="780" width="39.88671875"/>
    <col customWidth="1" min="4" max="4" style="780" width="13"/>
    <col customWidth="1" min="5" max="5" style="780" width="12.6640625"/>
    <col customWidth="1" min="6" max="6" style="780" width="13.33203125"/>
    <col customWidth="1" min="7" max="7" style="780" width="12.33203125"/>
    <col customWidth="1" min="8" max="8" style="780" width="13.6640625"/>
    <col customWidth="1" min="9" max="10" style="1" width="11.44140625"/>
    <col customWidth="1" min="11" max="11" style="1" width="12.44140625"/>
    <col customWidth="1" min="12" max="12" style="1" width="11.6640625"/>
    <col customWidth="1" min="13" max="13" style="1" width="9.109375"/>
    <col customWidth="1" min="14" max="14" style="1" width="12"/>
    <col customWidth="1" min="15" max="15" style="1" width="9.88671875"/>
    <col min="16" max="16384" style="1" width="9.109375"/>
  </cols>
  <sheetData>
    <row r="1">
      <c r="G1" s="781" t="str">
        <f>CONCATENATE('титул '!L7)</f>
        <v>481-ЭМ</v>
      </c>
      <c r="H1" s="781"/>
    </row>
    <row r="2">
      <c r="A2" s="782" t="s">
        <v>1525</v>
      </c>
      <c r="B2" s="783"/>
      <c r="C2" s="783"/>
      <c r="D2" s="783"/>
      <c r="E2" s="783"/>
      <c r="F2" s="783"/>
    </row>
    <row r="4">
      <c r="A4" s="780" t="s">
        <v>1506</v>
      </c>
      <c r="C4" s="780"/>
    </row>
    <row r="6">
      <c r="A6" s="780" t="s">
        <v>1412</v>
      </c>
      <c r="D6" s="784" t="s">
        <v>1413</v>
      </c>
      <c r="E6" s="785">
        <f>H66</f>
        <v>2422951.6499999999</v>
      </c>
      <c r="F6" s="784" t="s">
        <v>464</v>
      </c>
      <c r="G6" s="780" t="s">
        <v>1507</v>
      </c>
    </row>
    <row r="7">
      <c r="D7" s="780"/>
      <c r="E7" s="781"/>
      <c r="F7" s="780"/>
    </row>
    <row r="8">
      <c r="D8" s="780"/>
      <c r="E8" s="781"/>
      <c r="F8" s="780"/>
    </row>
    <row r="9">
      <c r="A9" s="786" t="s">
        <v>1415</v>
      </c>
      <c r="B9" s="786"/>
      <c r="C9" s="786"/>
      <c r="D9" s="787"/>
      <c r="E9" s="788"/>
      <c r="F9" s="787" t="s">
        <v>464</v>
      </c>
      <c r="K9" s="59"/>
    </row>
    <row r="10">
      <c r="D10" s="780"/>
      <c r="E10" s="780"/>
      <c r="F10" s="780"/>
    </row>
    <row r="11">
      <c r="A11" s="784"/>
      <c r="B11" s="784"/>
      <c r="C11" s="784"/>
      <c r="D11" s="784"/>
      <c r="E11" s="784"/>
      <c r="F11" s="784"/>
    </row>
    <row r="12">
      <c r="B12" s="786" t="s">
        <v>1416</v>
      </c>
    </row>
    <row r="13" ht="37.5" customHeight="1">
      <c r="A13" s="780" t="s">
        <v>1418</v>
      </c>
      <c r="I13" s="1" t="s">
        <v>1432</v>
      </c>
      <c r="J13" s="1" t="e">
        <f>'ПНР влз'!#REF!</f>
        <v>#NAME?</v>
      </c>
    </row>
    <row r="14" ht="15">
      <c r="I14" s="1" t="s">
        <v>1526</v>
      </c>
      <c r="J14" s="1" t="e">
        <f>'ПНР сп'!#REF!</f>
        <v>#NAME?</v>
      </c>
      <c r="K14" s="1" t="s">
        <v>1510</v>
      </c>
      <c r="L14" s="552">
        <v>0</v>
      </c>
      <c r="M14" s="1" t="s">
        <v>1511</v>
      </c>
      <c r="N14" s="608">
        <v>0</v>
      </c>
    </row>
    <row r="15">
      <c r="A15" s="789" t="s">
        <v>1423</v>
      </c>
      <c r="B15" s="789"/>
      <c r="C15" s="789"/>
      <c r="D15" s="789"/>
      <c r="E15" s="789"/>
      <c r="F15" s="789"/>
      <c r="G15" s="789"/>
      <c r="H15" s="789"/>
      <c r="I15" s="1" t="s">
        <v>1527</v>
      </c>
      <c r="J15" s="1">
        <v>0</v>
      </c>
    </row>
    <row r="16">
      <c r="I16" s="1" t="s">
        <v>1424</v>
      </c>
      <c r="J16" s="1">
        <v>0</v>
      </c>
    </row>
    <row r="17" ht="46.5" customHeight="1">
      <c r="A17" s="790" t="str">
        <f>CONCATENATE('титул '!M13,'титул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 </v>
      </c>
      <c r="B17" s="790"/>
      <c r="C17" s="790"/>
      <c r="D17" s="790"/>
      <c r="E17" s="790"/>
      <c r="F17" s="790"/>
      <c r="G17" s="790"/>
      <c r="H17" s="790"/>
    </row>
    <row r="18">
      <c r="A18" s="791"/>
      <c r="B18" s="791"/>
      <c r="C18" s="791"/>
      <c r="D18" s="791"/>
      <c r="E18" s="791"/>
      <c r="F18" s="791"/>
      <c r="G18" s="791"/>
      <c r="H18" s="791"/>
      <c r="J18" s="1">
        <v>0</v>
      </c>
      <c r="L18" s="1">
        <v>0</v>
      </c>
      <c r="N18" s="1" t="s">
        <v>1425</v>
      </c>
      <c r="O18" s="1" t="s">
        <v>1426</v>
      </c>
      <c r="P18" s="1" t="s">
        <v>1427</v>
      </c>
      <c r="Q18" s="1" t="s">
        <v>1428</v>
      </c>
      <c r="R18" s="1" t="s">
        <v>1429</v>
      </c>
    </row>
    <row r="19">
      <c r="A19" s="835" t="str">
        <f>CONCATENATE("Составлен в ценах по состоянию на"," ",'титул '!R17," ",'титул '!O19,'титул '!P19)</f>
        <v xml:space="preserve">Составлен в ценах по состоянию на март 2025г.</v>
      </c>
      <c r="B19" s="835"/>
      <c r="C19" s="835"/>
      <c r="D19" s="835"/>
      <c r="E19" s="835"/>
      <c r="H19" s="792" t="s">
        <v>1431</v>
      </c>
      <c r="I19" s="1" t="s">
        <v>1432</v>
      </c>
      <c r="J19" s="1" t="e">
        <f>'ВЛЗ-10кВ '!#REF!</f>
        <v>#NAME?</v>
      </c>
      <c r="K19" s="1" t="s">
        <v>1512</v>
      </c>
      <c r="L19" s="1">
        <v>0</v>
      </c>
      <c r="N19" s="1" t="e">
        <f>'демонтаж влз'!#REF!</f>
        <v>#NAME?</v>
      </c>
      <c r="O19" s="552">
        <v>0</v>
      </c>
      <c r="P19" s="1">
        <v>0</v>
      </c>
      <c r="Q19" s="1">
        <v>0</v>
      </c>
      <c r="R19" s="1">
        <v>0</v>
      </c>
    </row>
    <row r="20">
      <c r="A20" s="793" t="s">
        <v>93</v>
      </c>
      <c r="B20" s="794" t="s">
        <v>1433</v>
      </c>
      <c r="C20" s="794" t="s">
        <v>1434</v>
      </c>
      <c r="D20" s="794" t="s">
        <v>507</v>
      </c>
      <c r="E20" s="794"/>
      <c r="F20" s="794"/>
      <c r="G20" s="794"/>
      <c r="H20" s="793" t="s">
        <v>1435</v>
      </c>
      <c r="I20" s="1" t="s">
        <v>1513</v>
      </c>
      <c r="J20" s="1" t="e">
        <f>КТП!#REF!</f>
        <v>#NAME?</v>
      </c>
      <c r="K20" s="1" t="s">
        <v>1437</v>
      </c>
      <c r="L20" s="1" t="e">
        <f>КТП!#REF!+КТП!#REF!</f>
        <v>#NAME?</v>
      </c>
    </row>
    <row r="21" ht="25.5">
      <c r="A21" s="795"/>
      <c r="B21" s="794"/>
      <c r="C21" s="794"/>
      <c r="D21" s="794" t="s">
        <v>1438</v>
      </c>
      <c r="E21" s="794" t="s">
        <v>1439</v>
      </c>
      <c r="F21" s="794" t="s">
        <v>1440</v>
      </c>
      <c r="G21" s="794" t="s">
        <v>1441</v>
      </c>
      <c r="H21" s="795"/>
      <c r="I21" s="796" t="s">
        <v>1528</v>
      </c>
      <c r="J21" s="552">
        <v>0</v>
      </c>
      <c r="K21" s="797"/>
      <c r="L21" s="1">
        <v>0</v>
      </c>
    </row>
    <row r="22" ht="15.75" customHeight="1">
      <c r="A22" s="798">
        <v>1</v>
      </c>
      <c r="B22" s="798">
        <v>2</v>
      </c>
      <c r="C22" s="798">
        <v>3</v>
      </c>
      <c r="D22" s="798">
        <v>4</v>
      </c>
      <c r="E22" s="798">
        <v>5</v>
      </c>
      <c r="F22" s="798">
        <v>6</v>
      </c>
      <c r="G22" s="798">
        <v>7</v>
      </c>
      <c r="H22" s="798">
        <v>8</v>
      </c>
      <c r="I22" s="1" t="s">
        <v>1442</v>
      </c>
      <c r="J22" s="1">
        <v>0</v>
      </c>
    </row>
    <row r="23" ht="18" customHeight="1">
      <c r="C23" s="799" t="s">
        <v>1443</v>
      </c>
      <c r="I23" s="1" t="s">
        <v>1444</v>
      </c>
      <c r="J23" s="1">
        <v>0</v>
      </c>
      <c r="L23" s="1">
        <v>0</v>
      </c>
    </row>
    <row r="24" ht="33" customHeight="1">
      <c r="A24" s="800">
        <v>1</v>
      </c>
      <c r="B24" s="801" t="s">
        <v>1445</v>
      </c>
      <c r="C24" s="802" t="s">
        <v>1446</v>
      </c>
      <c r="D24" s="803"/>
      <c r="E24" s="803"/>
      <c r="F24" s="803"/>
      <c r="G24" s="803">
        <f>ROUND(O19/1,2)</f>
        <v>0</v>
      </c>
      <c r="H24" s="803">
        <f t="shared" ref="H24:H66" si="20">SUM(D24:G24)</f>
        <v>0</v>
      </c>
      <c r="I24" s="1" t="s">
        <v>1529</v>
      </c>
      <c r="J24" s="1">
        <v>0</v>
      </c>
      <c r="L24" s="1">
        <v>0</v>
      </c>
    </row>
    <row r="25" ht="33" customHeight="1">
      <c r="A25" s="800"/>
      <c r="B25" s="801" t="s">
        <v>1445</v>
      </c>
      <c r="C25" s="802" t="str">
        <f>'ССР 2025'!C25</f>
        <v xml:space="preserve">Демонтажные работы (ВЛЗ-10 кВ)</v>
      </c>
      <c r="D25" s="803">
        <f>ROUND('демонтаж влз'!I54/1,2)</f>
        <v>6920.2300000000005</v>
      </c>
      <c r="E25" s="803"/>
      <c r="F25" s="803"/>
      <c r="G25" s="803"/>
      <c r="H25" s="803">
        <f t="shared" si="20"/>
        <v>6920.2300000000005</v>
      </c>
      <c r="I25" s="1"/>
    </row>
    <row r="26" ht="33" customHeight="1">
      <c r="A26" s="800"/>
      <c r="B26" s="804" t="s">
        <v>1445</v>
      </c>
      <c r="C26" s="802" t="str">
        <f>'ССР 2025'!C26</f>
        <v xml:space="preserve">Демонтажные работы (ТП)</v>
      </c>
      <c r="D26" s="803">
        <f>ROUND('демонтаж тп'!I81/1,2)</f>
        <v>53225.099999999999</v>
      </c>
      <c r="E26" s="803"/>
      <c r="F26" s="803"/>
      <c r="G26" s="803"/>
      <c r="H26" s="803">
        <f t="shared" si="20"/>
        <v>53225.099999999999</v>
      </c>
      <c r="I26" s="1"/>
    </row>
    <row r="27" ht="33" customHeight="1">
      <c r="A27" s="800">
        <v>2</v>
      </c>
      <c r="B27" s="804" t="s">
        <v>7</v>
      </c>
      <c r="C27" s="802" t="str">
        <f>'ССР 2025'!C27</f>
        <v xml:space="preserve">Демонтажные работы (ВЛИ-0,38кВ)</v>
      </c>
      <c r="D27" s="803">
        <f>ROUND('демонтаж вли'!I82/1,2)</f>
        <v>13491.290000000001</v>
      </c>
      <c r="E27" s="803"/>
      <c r="F27" s="803"/>
      <c r="G27" s="803"/>
      <c r="H27" s="803">
        <f t="shared" si="20"/>
        <v>13491.290000000001</v>
      </c>
    </row>
    <row r="28" ht="33" hidden="1" customHeight="1">
      <c r="A28" s="800">
        <v>3</v>
      </c>
      <c r="B28" s="801" t="s">
        <v>1451</v>
      </c>
      <c r="C28" s="802" t="s">
        <v>1452</v>
      </c>
      <c r="D28" s="803">
        <f>ROUND(R19/1,2)</f>
        <v>0</v>
      </c>
      <c r="E28" s="803"/>
      <c r="F28" s="803"/>
      <c r="G28" s="803"/>
      <c r="H28" s="811">
        <f t="shared" si="20"/>
        <v>0</v>
      </c>
    </row>
    <row r="29" ht="15" customHeight="1">
      <c r="A29" s="805"/>
      <c r="B29" s="805" t="s">
        <v>1453</v>
      </c>
      <c r="C29" s="805"/>
      <c r="D29" s="806">
        <f>SUM(D24:D28)</f>
        <v>73636.619999999995</v>
      </c>
      <c r="E29" s="806"/>
      <c r="F29" s="806"/>
      <c r="G29" s="806">
        <f>G24+G27</f>
        <v>0</v>
      </c>
      <c r="H29" s="806">
        <f t="shared" si="20"/>
        <v>73636.619999999995</v>
      </c>
    </row>
    <row r="30" ht="15" customHeight="1">
      <c r="D30" s="803"/>
      <c r="E30" s="803"/>
      <c r="F30" s="803"/>
      <c r="G30" s="803"/>
      <c r="H30" s="803"/>
    </row>
    <row r="31" ht="14.25" customHeight="1">
      <c r="C31" s="799" t="s">
        <v>1454</v>
      </c>
      <c r="D31" s="803"/>
      <c r="E31" s="803"/>
      <c r="F31" s="803"/>
      <c r="G31" s="803"/>
      <c r="H31" s="803"/>
    </row>
    <row r="32" ht="14.25" hidden="1" customHeight="1">
      <c r="B32" s="801" t="s">
        <v>1455</v>
      </c>
      <c r="C32" s="807" t="s">
        <v>1456</v>
      </c>
      <c r="D32" s="803">
        <f>ROUND((J18-L18)/1,2)</f>
        <v>0</v>
      </c>
      <c r="E32" s="803"/>
      <c r="F32" s="803">
        <f>ROUND(L18/1,2)</f>
        <v>0</v>
      </c>
      <c r="G32" s="803"/>
      <c r="H32" s="803">
        <f t="shared" si="20"/>
        <v>0</v>
      </c>
    </row>
    <row r="33">
      <c r="A33" s="800">
        <v>4</v>
      </c>
      <c r="B33" s="804" t="s">
        <v>1455</v>
      </c>
      <c r="C33" s="808" t="s">
        <v>1457</v>
      </c>
      <c r="D33" s="803">
        <f>ROUND(('ВЛЗ-10кВ '!I89)/1,2)</f>
        <v>70624.139999999999</v>
      </c>
      <c r="E33" s="803"/>
      <c r="F33" s="803">
        <f>ROUND(0/1,2)</f>
        <v>0</v>
      </c>
      <c r="G33" s="803"/>
      <c r="H33" s="803">
        <f t="shared" si="20"/>
        <v>70624.139999999999</v>
      </c>
    </row>
    <row r="34">
      <c r="A34" s="800"/>
      <c r="B34" s="809" t="s">
        <v>11</v>
      </c>
      <c r="C34" s="808" t="str">
        <f>'ССР 2025'!C34</f>
        <v xml:space="preserve">Строительство КТП</v>
      </c>
      <c r="D34" s="803">
        <f>ROUND((КТП!I230-КТП!I180)/1,2)</f>
        <v>443323.13</v>
      </c>
      <c r="E34" s="803"/>
      <c r="F34" s="803">
        <f>ROUND((КТП!I180)/1,2)</f>
        <v>1246321.9000000001</v>
      </c>
      <c r="G34" s="803"/>
      <c r="H34" s="803">
        <f t="shared" si="20"/>
        <v>1689645.0300000003</v>
      </c>
    </row>
    <row r="35">
      <c r="A35" s="800">
        <v>5</v>
      </c>
      <c r="B35" s="809" t="s">
        <v>13</v>
      </c>
      <c r="C35" s="808" t="s">
        <v>1530</v>
      </c>
      <c r="D35" s="803">
        <f>ROUND(('ВЛИ-0,38кВ'!I110)/1,2)</f>
        <v>199643.55000000002</v>
      </c>
      <c r="E35" s="803"/>
      <c r="F35" s="803">
        <f>ROUND(L21/1,2)</f>
        <v>0</v>
      </c>
      <c r="G35" s="803"/>
      <c r="H35" s="803">
        <f t="shared" si="20"/>
        <v>199643.55000000002</v>
      </c>
    </row>
    <row r="36">
      <c r="A36" s="800">
        <v>5</v>
      </c>
      <c r="B36" s="804" t="s">
        <v>16</v>
      </c>
      <c r="C36" s="808" t="s">
        <v>1460</v>
      </c>
      <c r="D36" s="803">
        <f>ROUND((0)/1,2)</f>
        <v>0</v>
      </c>
      <c r="E36" s="803"/>
      <c r="F36" s="803">
        <f>ROUND(0/1,2)</f>
        <v>0</v>
      </c>
      <c r="G36" s="803"/>
      <c r="H36" s="803">
        <f t="shared" si="20"/>
        <v>0</v>
      </c>
    </row>
    <row r="37" hidden="1">
      <c r="A37" s="800">
        <v>6</v>
      </c>
      <c r="B37" s="839" t="s">
        <v>1517</v>
      </c>
      <c r="C37" s="802" t="s">
        <v>1462</v>
      </c>
      <c r="D37" s="803">
        <f>ROUND((J24-L24)/1,2)</f>
        <v>0</v>
      </c>
      <c r="E37" s="803"/>
      <c r="F37" s="811">
        <f>ROUND(L22/1000,2)</f>
        <v>0</v>
      </c>
      <c r="G37" s="803"/>
      <c r="H37" s="803">
        <f t="shared" si="20"/>
        <v>0</v>
      </c>
    </row>
    <row r="38">
      <c r="A38" s="812"/>
      <c r="B38" s="784" t="s">
        <v>1463</v>
      </c>
      <c r="C38" s="805"/>
      <c r="D38" s="806">
        <f>SUM(D32:D37)</f>
        <v>713590.82000000007</v>
      </c>
      <c r="E38" s="806">
        <f>E33+E35</f>
        <v>0</v>
      </c>
      <c r="F38" s="806">
        <f>SUM(F32:F37)</f>
        <v>1246321.9000000001</v>
      </c>
      <c r="G38" s="806"/>
      <c r="H38" s="806">
        <f t="shared" si="20"/>
        <v>1959912.7200000002</v>
      </c>
    </row>
    <row r="39">
      <c r="A39" s="812"/>
      <c r="B39" s="805" t="s">
        <v>1464</v>
      </c>
      <c r="C39" s="805"/>
      <c r="D39" s="806">
        <f>D29+D38</f>
        <v>787227.44000000006</v>
      </c>
      <c r="E39" s="806">
        <f>E29+E38</f>
        <v>0</v>
      </c>
      <c r="F39" s="806">
        <f>F29+F38</f>
        <v>1246321.9000000001</v>
      </c>
      <c r="G39" s="806">
        <f>G29+G38</f>
        <v>0</v>
      </c>
      <c r="H39" s="806">
        <f t="shared" si="20"/>
        <v>2033549.3400000003</v>
      </c>
    </row>
    <row r="40">
      <c r="A40" s="807"/>
      <c r="B40" s="813"/>
      <c r="C40" s="780"/>
      <c r="D40" s="803"/>
      <c r="E40" s="803"/>
      <c r="F40" s="803"/>
      <c r="G40" s="803"/>
      <c r="H40" s="803"/>
    </row>
    <row r="41" ht="13.5" customHeight="1">
      <c r="A41" s="807"/>
      <c r="B41" s="814"/>
      <c r="C41" s="799" t="s">
        <v>1465</v>
      </c>
      <c r="D41" s="803"/>
      <c r="E41" s="803"/>
      <c r="F41" s="803"/>
      <c r="G41" s="803"/>
      <c r="H41" s="803"/>
      <c r="I41" s="836" t="s">
        <v>1519</v>
      </c>
      <c r="J41" s="1">
        <v>0</v>
      </c>
    </row>
    <row r="42" ht="22.5">
      <c r="A42" s="815">
        <v>7</v>
      </c>
      <c r="B42" s="801" t="s">
        <v>1466</v>
      </c>
      <c r="C42" s="808" t="s">
        <v>1467</v>
      </c>
      <c r="D42" s="816">
        <f>ROUND((D39)*J41,2)</f>
        <v>0</v>
      </c>
      <c r="E42" s="816">
        <f>ROUND(E39*J41,2)</f>
        <v>0</v>
      </c>
      <c r="F42" s="816"/>
      <c r="G42" s="816"/>
      <c r="H42" s="803">
        <f t="shared" si="20"/>
        <v>0</v>
      </c>
    </row>
    <row r="43" ht="34.200000000000003" hidden="1">
      <c r="A43" s="800">
        <v>6</v>
      </c>
      <c r="B43" s="801" t="s">
        <v>1468</v>
      </c>
      <c r="C43" s="802" t="s">
        <v>1469</v>
      </c>
      <c r="D43" s="803"/>
      <c r="E43" s="803"/>
      <c r="F43" s="803"/>
      <c r="G43" s="803">
        <f>ROUND(H39*0.01*0,2)</f>
        <v>0</v>
      </c>
      <c r="H43" s="803">
        <f t="shared" si="20"/>
        <v>0</v>
      </c>
    </row>
    <row r="44" ht="22.800000000000001" hidden="1">
      <c r="A44" s="800"/>
      <c r="B44" s="801" t="s">
        <v>1470</v>
      </c>
      <c r="C44" s="802" t="s">
        <v>1531</v>
      </c>
      <c r="D44" s="803"/>
      <c r="E44" s="803"/>
      <c r="F44" s="803"/>
      <c r="G44" s="803" t="e">
        <f>ROUND(J14/1*0,2)</f>
        <v>#NAME?</v>
      </c>
      <c r="H44" s="803" t="e">
        <f t="shared" si="20"/>
        <v>#NAME?</v>
      </c>
    </row>
    <row r="45">
      <c r="A45" s="800"/>
      <c r="B45" s="804" t="s">
        <v>1470</v>
      </c>
      <c r="C45" s="802" t="s">
        <v>1471</v>
      </c>
      <c r="D45" s="803"/>
      <c r="E45" s="803"/>
      <c r="F45" s="803"/>
      <c r="G45" s="803">
        <f>ROUND('ПНР влз'!I44/1,2)</f>
        <v>4501.75</v>
      </c>
      <c r="H45" s="803">
        <f t="shared" si="20"/>
        <v>4501.75</v>
      </c>
    </row>
    <row r="46">
      <c r="A46" s="800">
        <v>8</v>
      </c>
      <c r="B46" s="804" t="s">
        <v>19</v>
      </c>
      <c r="C46" s="802" t="s">
        <v>1471</v>
      </c>
      <c r="D46" s="803"/>
      <c r="E46" s="803"/>
      <c r="F46" s="803"/>
      <c r="G46" s="803">
        <f>ROUND('ПНР ТП'!I62/1,2)</f>
        <v>18453.93</v>
      </c>
      <c r="H46" s="811">
        <f t="shared" si="20"/>
        <v>18453.93</v>
      </c>
    </row>
    <row r="47">
      <c r="A47" s="800"/>
      <c r="B47" s="804" t="s">
        <v>20</v>
      </c>
      <c r="C47" s="802" t="s">
        <v>1471</v>
      </c>
      <c r="D47" s="803"/>
      <c r="E47" s="803"/>
      <c r="F47" s="803"/>
      <c r="G47" s="803">
        <f>ROUND('ПНР вли'!I43/1,2)</f>
        <v>11866.450000000001</v>
      </c>
      <c r="H47" s="811">
        <f t="shared" si="20"/>
        <v>11866.450000000001</v>
      </c>
    </row>
    <row r="48" ht="22.800000000000001" hidden="1">
      <c r="A48" s="800">
        <v>9</v>
      </c>
      <c r="B48" s="801" t="s">
        <v>1473</v>
      </c>
      <c r="C48" s="802" t="s">
        <v>1474</v>
      </c>
      <c r="D48" s="803"/>
      <c r="E48" s="803"/>
      <c r="F48" s="803"/>
      <c r="G48" s="803">
        <f>ROUND(J16/1,2)</f>
        <v>0</v>
      </c>
      <c r="H48" s="811">
        <f t="shared" si="20"/>
        <v>0</v>
      </c>
    </row>
    <row r="49" ht="22.800000000000001" hidden="1">
      <c r="A49" s="800">
        <v>10</v>
      </c>
      <c r="B49" s="801" t="s">
        <v>1473</v>
      </c>
      <c r="C49" s="802" t="s">
        <v>1532</v>
      </c>
      <c r="D49" s="803"/>
      <c r="E49" s="803"/>
      <c r="F49" s="803"/>
      <c r="G49" s="803">
        <f>ROUND(J16/1,2)</f>
        <v>0</v>
      </c>
      <c r="H49" s="811">
        <f t="shared" si="20"/>
        <v>0</v>
      </c>
    </row>
    <row r="50">
      <c r="A50" s="817"/>
      <c r="B50" s="805" t="s">
        <v>1475</v>
      </c>
      <c r="C50" s="805"/>
      <c r="D50" s="806">
        <f>D42+D43+D48</f>
        <v>0</v>
      </c>
      <c r="E50" s="806">
        <f>E42+E43+E48</f>
        <v>0</v>
      </c>
      <c r="F50" s="806">
        <f>F42+F43+F48</f>
        <v>0</v>
      </c>
      <c r="G50" s="806">
        <f>SUM(G45:G49)</f>
        <v>34822.130000000005</v>
      </c>
      <c r="H50" s="811">
        <f>SUM(H45:H49)</f>
        <v>34822.130000000005</v>
      </c>
    </row>
    <row r="51">
      <c r="A51" s="817"/>
      <c r="B51" s="818" t="s">
        <v>1476</v>
      </c>
      <c r="C51" s="818"/>
      <c r="D51" s="806">
        <f>D39+D50</f>
        <v>787227.44000000006</v>
      </c>
      <c r="E51" s="806">
        <f>E39+E50</f>
        <v>0</v>
      </c>
      <c r="F51" s="806">
        <f>F39+F50</f>
        <v>1246321.9000000001</v>
      </c>
      <c r="G51" s="806">
        <f>G39+G50</f>
        <v>34822.130000000005</v>
      </c>
      <c r="H51" s="806">
        <f t="shared" si="20"/>
        <v>2068371.4700000002</v>
      </c>
    </row>
    <row r="52">
      <c r="A52" s="800"/>
      <c r="D52" s="803"/>
      <c r="E52" s="803"/>
      <c r="F52" s="803"/>
      <c r="G52" s="803"/>
      <c r="H52" s="803"/>
    </row>
    <row r="53">
      <c r="A53" s="800"/>
      <c r="B53" s="780"/>
      <c r="C53" s="799" t="s">
        <v>1477</v>
      </c>
      <c r="D53" s="803"/>
      <c r="E53" s="803"/>
      <c r="F53" s="803"/>
      <c r="G53" s="803"/>
      <c r="H53" s="803"/>
    </row>
    <row r="54" ht="22.5">
      <c r="A54" s="800">
        <v>11</v>
      </c>
      <c r="B54" s="801" t="s">
        <v>1478</v>
      </c>
      <c r="C54" s="802" t="s">
        <v>1479</v>
      </c>
      <c r="D54" s="803"/>
      <c r="E54" s="803"/>
      <c r="F54" s="803"/>
      <c r="G54" s="803">
        <f>ROUND((H51+H63)*0.0393,2)</f>
        <v>87278.940000000002</v>
      </c>
      <c r="H54" s="803">
        <f t="shared" si="20"/>
        <v>87278.940000000002</v>
      </c>
    </row>
    <row r="55" ht="43.5" customHeight="1">
      <c r="A55" s="800">
        <v>12</v>
      </c>
      <c r="B55" s="801" t="s">
        <v>1480</v>
      </c>
      <c r="C55" s="802" t="s">
        <v>1481</v>
      </c>
      <c r="D55" s="803"/>
      <c r="E55" s="803"/>
      <c r="F55" s="803"/>
      <c r="G55" s="803">
        <f>ROUND(H51*0.0214,2)</f>
        <v>44263.150000000001</v>
      </c>
      <c r="H55" s="803">
        <f t="shared" si="20"/>
        <v>44263.150000000001</v>
      </c>
    </row>
    <row r="56">
      <c r="A56" s="817"/>
      <c r="B56" s="805" t="s">
        <v>1482</v>
      </c>
      <c r="C56" s="805"/>
      <c r="D56" s="806"/>
      <c r="E56" s="806"/>
      <c r="F56" s="806"/>
      <c r="G56" s="806">
        <f>G54+G55</f>
        <v>131542.09</v>
      </c>
      <c r="H56" s="806">
        <f t="shared" si="20"/>
        <v>131542.09</v>
      </c>
    </row>
    <row r="57">
      <c r="A57" s="817"/>
      <c r="B57" s="818" t="s">
        <v>1483</v>
      </c>
      <c r="C57" s="818"/>
      <c r="D57" s="806">
        <f>D51+D56</f>
        <v>787227.44000000006</v>
      </c>
      <c r="E57" s="806">
        <f>E51+E56</f>
        <v>0</v>
      </c>
      <c r="F57" s="806">
        <f>F51+F56</f>
        <v>1246321.9000000001</v>
      </c>
      <c r="G57" s="806">
        <f>G51+G56</f>
        <v>166364.22</v>
      </c>
      <c r="H57" s="806">
        <f t="shared" si="20"/>
        <v>2199913.5600000005</v>
      </c>
    </row>
    <row r="58">
      <c r="A58" s="800"/>
      <c r="D58" s="803"/>
      <c r="E58" s="803"/>
      <c r="F58" s="803"/>
      <c r="G58" s="803"/>
      <c r="H58" s="803"/>
    </row>
    <row r="59">
      <c r="A59" s="800"/>
      <c r="C59" s="799" t="s">
        <v>1484</v>
      </c>
      <c r="D59" s="803"/>
      <c r="E59" s="803"/>
      <c r="F59" s="803"/>
      <c r="G59" s="803"/>
      <c r="H59" s="803"/>
      <c r="K59" s="1">
        <v>1</v>
      </c>
    </row>
    <row r="60" ht="45" customHeight="1">
      <c r="A60" s="800">
        <v>13</v>
      </c>
      <c r="B60" s="804" t="s">
        <v>1485</v>
      </c>
      <c r="C60" s="802" t="s">
        <v>1486</v>
      </c>
      <c r="D60" s="803"/>
      <c r="E60" s="803"/>
      <c r="F60" s="803"/>
      <c r="G60" s="819">
        <f>ROUND('ПиР 2025'!F75/1,2)</f>
        <v>128108.40000000001</v>
      </c>
      <c r="H60" s="803">
        <f t="shared" si="20"/>
        <v>128108.40000000001</v>
      </c>
    </row>
    <row r="61" ht="22.5">
      <c r="A61" s="800">
        <v>11</v>
      </c>
      <c r="B61" s="801" t="s">
        <v>1487</v>
      </c>
      <c r="C61" s="820" t="str">
        <f>'ССР 2025'!C60</f>
        <v xml:space="preserve">Инженерно-геодезические изыскания</v>
      </c>
      <c r="D61" s="821"/>
      <c r="E61" s="821"/>
      <c r="F61" s="821"/>
      <c r="G61" s="821">
        <f>ROUND('Геодезия (2)'!E45/1,2)</f>
        <v>24358.279999999999</v>
      </c>
      <c r="H61" s="803">
        <f t="shared" si="20"/>
        <v>24358.279999999999</v>
      </c>
    </row>
    <row r="62" ht="22.800000000000001" hidden="1">
      <c r="A62" s="800">
        <v>9</v>
      </c>
      <c r="B62" s="822"/>
      <c r="C62" s="802" t="s">
        <v>1489</v>
      </c>
      <c r="D62" s="803"/>
      <c r="E62" s="803"/>
      <c r="F62" s="803"/>
      <c r="G62" s="803">
        <f>ROUND((G60+G61)*0.3375*0,2)</f>
        <v>0</v>
      </c>
      <c r="H62" s="811">
        <f t="shared" si="20"/>
        <v>0</v>
      </c>
    </row>
    <row r="63">
      <c r="A63" s="817"/>
      <c r="B63" s="805" t="s">
        <v>1491</v>
      </c>
      <c r="C63" s="805"/>
      <c r="D63" s="806"/>
      <c r="E63" s="806"/>
      <c r="F63" s="806"/>
      <c r="G63" s="806">
        <f>(G60+G62+G61)</f>
        <v>152466.67999999999</v>
      </c>
      <c r="H63" s="806">
        <f t="shared" si="20"/>
        <v>152466.67999999999</v>
      </c>
    </row>
    <row r="64">
      <c r="A64" s="817"/>
      <c r="B64" s="805" t="s">
        <v>1492</v>
      </c>
      <c r="C64" s="805"/>
      <c r="D64" s="806">
        <f>D51</f>
        <v>787227.44000000006</v>
      </c>
      <c r="E64" s="806">
        <f>E51</f>
        <v>0</v>
      </c>
      <c r="F64" s="806">
        <f>F51</f>
        <v>1246321.9000000001</v>
      </c>
      <c r="G64" s="806">
        <f>G57+G63</f>
        <v>318830.90000000002</v>
      </c>
      <c r="H64" s="806">
        <f t="shared" si="20"/>
        <v>2352380.2400000002</v>
      </c>
    </row>
    <row r="65" ht="35.25" customHeight="1">
      <c r="A65" s="800">
        <v>14</v>
      </c>
      <c r="B65" s="801" t="s">
        <v>1493</v>
      </c>
      <c r="C65" s="802" t="s">
        <v>1494</v>
      </c>
      <c r="D65" s="803">
        <f>ROUND(D64*0.03,2)</f>
        <v>23616.82</v>
      </c>
      <c r="E65" s="803">
        <f>ROUND(E64*0.015,2)</f>
        <v>0</v>
      </c>
      <c r="F65" s="803">
        <f>ROUND(F64*0.03,2)</f>
        <v>37389.660000000003</v>
      </c>
      <c r="G65" s="803">
        <f>ROUND(G64*0.03,2)</f>
        <v>9564.9300000000003</v>
      </c>
      <c r="H65" s="803">
        <f t="shared" si="20"/>
        <v>70571.410000000003</v>
      </c>
      <c r="K65" s="552">
        <v>118589.44</v>
      </c>
    </row>
    <row r="66" ht="27.75" customHeight="1">
      <c r="A66" s="823"/>
      <c r="B66" s="824" t="str">
        <f>CONCATENATE("Итого по сводному сметному расчету в ценах  на "," ",'титул '!R17," ",'титул '!O19,'титул '!P19)</f>
        <v xml:space="preserve">Итого по сводному сметному расчету в ценах  на  март 2025г.</v>
      </c>
      <c r="C66" s="824"/>
      <c r="D66" s="825">
        <f>D64+D65</f>
        <v>810844.26000000001</v>
      </c>
      <c r="E66" s="825">
        <f>E64+E65</f>
        <v>0</v>
      </c>
      <c r="F66" s="825">
        <f>F64+F65</f>
        <v>1283711.5600000001</v>
      </c>
      <c r="G66" s="825">
        <f>G64+G65</f>
        <v>328395.83000000002</v>
      </c>
      <c r="H66" s="825">
        <f t="shared" si="20"/>
        <v>2422951.6499999999</v>
      </c>
    </row>
    <row r="67" ht="27.75" customHeight="1">
      <c r="A67" s="805">
        <v>15</v>
      </c>
      <c r="B67" s="838" t="s">
        <v>1522</v>
      </c>
      <c r="C67" s="838" t="s">
        <v>1523</v>
      </c>
      <c r="D67" s="825">
        <f>ROUND(D66*0.22,2)</f>
        <v>178385.73999999999</v>
      </c>
      <c r="E67" s="825">
        <f>ROUND(E66*0.2,2)</f>
        <v>0</v>
      </c>
      <c r="F67" s="825">
        <f>ROUND(F66*0.22,2)</f>
        <v>282416.53999999998</v>
      </c>
      <c r="G67" s="825">
        <f>ROUND(G66*0.22,2)</f>
        <v>72247.080000000002</v>
      </c>
      <c r="H67" s="825">
        <f>ROUND(H66*0.22,2)</f>
        <v>533049.35999999999</v>
      </c>
    </row>
    <row r="68" ht="27.75" customHeight="1">
      <c r="A68" s="823"/>
      <c r="B68" s="824"/>
      <c r="C68" s="824" t="s">
        <v>1524</v>
      </c>
      <c r="D68" s="825">
        <f>D66+D67</f>
        <v>989230</v>
      </c>
      <c r="E68" s="825">
        <f>E66+E67</f>
        <v>0</v>
      </c>
      <c r="F68" s="825">
        <f>F66+F67</f>
        <v>1566128.1000000001</v>
      </c>
      <c r="G68" s="825">
        <f>G66+G67</f>
        <v>400642.91000000003</v>
      </c>
      <c r="H68" s="825">
        <f>H66+H67</f>
        <v>2956001.0099999998</v>
      </c>
    </row>
    <row r="69">
      <c r="C69" s="826"/>
    </row>
    <row r="70">
      <c r="A70" s="827" t="s">
        <v>1496</v>
      </c>
      <c r="B70" s="827"/>
      <c r="C70" s="827"/>
      <c r="D70" s="784" t="s">
        <v>1497</v>
      </c>
      <c r="E70" s="784"/>
      <c r="F70" s="828" t="s">
        <v>1498</v>
      </c>
      <c r="G70" s="828"/>
      <c r="H70" s="828"/>
    </row>
    <row r="71">
      <c r="C71" s="829"/>
      <c r="D71" s="830" t="s">
        <v>1499</v>
      </c>
      <c r="E71" s="830"/>
      <c r="F71" s="831" t="s">
        <v>1500</v>
      </c>
      <c r="G71" s="831"/>
      <c r="H71" s="831"/>
    </row>
    <row r="72">
      <c r="A72" s="832"/>
      <c r="B72" s="832"/>
      <c r="C72" s="832"/>
      <c r="D72" s="832"/>
      <c r="E72" s="832"/>
      <c r="F72" s="832"/>
      <c r="G72" s="832"/>
      <c r="H72" s="832"/>
    </row>
    <row r="73">
      <c r="A73" s="827" t="s">
        <v>1501</v>
      </c>
      <c r="B73" s="827"/>
      <c r="C73" s="827"/>
      <c r="D73" s="784" t="s">
        <v>1497</v>
      </c>
      <c r="E73" s="784"/>
      <c r="F73" s="828" t="s">
        <v>1502</v>
      </c>
      <c r="G73" s="828"/>
      <c r="H73" s="828"/>
    </row>
    <row r="74">
      <c r="C74" s="829"/>
      <c r="D74" s="830" t="s">
        <v>1499</v>
      </c>
      <c r="E74" s="830"/>
      <c r="F74" s="831" t="s">
        <v>1500</v>
      </c>
      <c r="G74" s="831"/>
      <c r="H74" s="831"/>
    </row>
    <row r="75">
      <c r="A75" s="792"/>
      <c r="B75" s="792"/>
    </row>
    <row r="76">
      <c r="A76" s="792" t="s">
        <v>1503</v>
      </c>
      <c r="B76" s="792"/>
      <c r="C76" s="833"/>
      <c r="D76" s="784" t="s">
        <v>1497</v>
      </c>
      <c r="E76" s="784"/>
      <c r="F76" s="834"/>
      <c r="G76" s="834"/>
      <c r="H76" s="834"/>
    </row>
    <row r="77">
      <c r="C77" s="829" t="s">
        <v>1504</v>
      </c>
      <c r="D77" s="830" t="s">
        <v>1499</v>
      </c>
      <c r="E77" s="830"/>
      <c r="F77" s="831" t="s">
        <v>1500</v>
      </c>
      <c r="G77" s="831"/>
      <c r="H77" s="831"/>
    </row>
  </sheetData>
  <mergeCells count="25">
    <mergeCell ref="G1:H1"/>
    <mergeCell ref="A2:F2"/>
    <mergeCell ref="A15:H15"/>
    <mergeCell ref="A17:H17"/>
    <mergeCell ref="A18:H18"/>
    <mergeCell ref="A19:E19"/>
    <mergeCell ref="A20:A21"/>
    <mergeCell ref="B20:B21"/>
    <mergeCell ref="C20:C21"/>
    <mergeCell ref="D20:G20"/>
    <mergeCell ref="H20:H21"/>
    <mergeCell ref="B66:C66"/>
    <mergeCell ref="A70:C70"/>
    <mergeCell ref="F70:H70"/>
    <mergeCell ref="D71:E71"/>
    <mergeCell ref="F71:H71"/>
    <mergeCell ref="A72:B72"/>
    <mergeCell ref="A73:C73"/>
    <mergeCell ref="F73:H73"/>
    <mergeCell ref="D74:E74"/>
    <mergeCell ref="F74:H74"/>
    <mergeCell ref="A76:B76"/>
    <mergeCell ref="F76:H76"/>
    <mergeCell ref="D77:E77"/>
    <mergeCell ref="F77:H77"/>
  </mergeCells>
  <printOptions headings="0" gridLines="0"/>
  <pageMargins left="0.38000000000000006" right="0.23000000000000004" top="0.35433070866141736" bottom="0.35433070866141736" header="0.18000000000000005" footer="0"/>
  <pageSetup paperSize="9" scale="6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3" zoomScale="112" workbookViewId="0">
      <selection activeCell="R19" activeCellId="0" sqref="R19"/>
    </sheetView>
  </sheetViews>
  <sheetFormatPr defaultColWidth="9.109375" defaultRowHeight="14.25"/>
  <cols>
    <col customWidth="1" min="1" max="1" style="780" width="3.5546875"/>
    <col customWidth="1" min="2" max="2" style="780" width="19.6640625"/>
    <col customWidth="1" min="3" max="3" style="780" width="39.88671875"/>
    <col customWidth="1" min="4" max="4" style="780" width="13"/>
    <col customWidth="1" min="5" max="5" style="780" width="12.6640625"/>
    <col customWidth="1" min="6" max="6" style="780" width="13.33203125"/>
    <col customWidth="1" min="7" max="7" style="780" width="12.33203125"/>
    <col customWidth="1" min="8" max="8" style="780" width="13.6640625"/>
    <col customWidth="1" min="9" max="10" style="1" width="11.44140625"/>
    <col customWidth="1" min="11" max="11" style="1" width="12.44140625"/>
    <col customWidth="1" min="12" max="12" style="1" width="11.6640625"/>
    <col customWidth="1" min="13" max="13" style="1" width="9.109375"/>
    <col customWidth="1" min="14" max="14" style="1" width="12"/>
    <col customWidth="1" min="15" max="15" style="1" width="9.88671875"/>
    <col min="16" max="16384" style="1" width="9.109375"/>
  </cols>
  <sheetData>
    <row r="1">
      <c r="G1" s="781" t="str">
        <f>CONCATENATE('титул '!L7)</f>
        <v>481-ЭМ</v>
      </c>
      <c r="H1" s="781"/>
    </row>
    <row r="2">
      <c r="A2" s="782" t="s">
        <v>1410</v>
      </c>
      <c r="B2" s="783"/>
      <c r="C2" s="783"/>
      <c r="D2" s="783"/>
      <c r="E2" s="783"/>
      <c r="F2" s="783"/>
    </row>
    <row r="4">
      <c r="A4" s="780" t="s">
        <v>1506</v>
      </c>
      <c r="C4" s="780"/>
    </row>
    <row r="6">
      <c r="A6" s="780" t="s">
        <v>1412</v>
      </c>
      <c r="D6" s="784" t="s">
        <v>1413</v>
      </c>
      <c r="E6" s="785" t="e">
        <f>H65</f>
        <v>#NAME?</v>
      </c>
      <c r="F6" s="784" t="s">
        <v>464</v>
      </c>
      <c r="G6" s="780" t="s">
        <v>1507</v>
      </c>
    </row>
    <row r="7">
      <c r="D7" s="780"/>
      <c r="E7" s="781"/>
      <c r="F7" s="780"/>
    </row>
    <row r="8">
      <c r="D8" s="780"/>
      <c r="E8" s="781"/>
      <c r="F8" s="780"/>
    </row>
    <row r="9">
      <c r="A9" s="786" t="s">
        <v>1415</v>
      </c>
      <c r="B9" s="786"/>
      <c r="C9" s="786"/>
      <c r="D9" s="787"/>
      <c r="E9" s="788"/>
      <c r="F9" s="787" t="s">
        <v>464</v>
      </c>
      <c r="K9" s="59"/>
    </row>
    <row r="10">
      <c r="D10" s="780"/>
      <c r="E10" s="780"/>
      <c r="F10" s="780"/>
    </row>
    <row r="11">
      <c r="A11" s="784"/>
      <c r="B11" s="784"/>
      <c r="C11" s="784"/>
      <c r="D11" s="784"/>
      <c r="E11" s="784"/>
      <c r="F11" s="784"/>
    </row>
    <row r="12">
      <c r="B12" s="786" t="s">
        <v>1416</v>
      </c>
    </row>
    <row r="13" ht="37.5" customHeight="1">
      <c r="A13" s="780" t="s">
        <v>1418</v>
      </c>
      <c r="I13" s="1" t="s">
        <v>1432</v>
      </c>
      <c r="J13" s="1">
        <v>0</v>
      </c>
    </row>
    <row r="14" ht="15">
      <c r="I14" s="1" t="s">
        <v>1526</v>
      </c>
      <c r="J14" s="1" t="e">
        <f>'ПНР сп'!#REF!</f>
        <v>#NAME?</v>
      </c>
      <c r="K14" s="1" t="s">
        <v>1510</v>
      </c>
      <c r="L14" s="552">
        <v>0</v>
      </c>
      <c r="M14" s="1" t="s">
        <v>1511</v>
      </c>
      <c r="N14" s="608">
        <v>0</v>
      </c>
    </row>
    <row r="15">
      <c r="A15" s="789" t="s">
        <v>1423</v>
      </c>
      <c r="B15" s="789"/>
      <c r="C15" s="789"/>
      <c r="D15" s="789"/>
      <c r="E15" s="789"/>
      <c r="F15" s="789"/>
      <c r="G15" s="789"/>
      <c r="H15" s="789"/>
      <c r="I15" s="1" t="s">
        <v>1527</v>
      </c>
      <c r="J15" s="1" t="e">
        <f>'ПНР кл'!#REF!</f>
        <v>#NAME?</v>
      </c>
    </row>
    <row r="16">
      <c r="I16" s="1" t="s">
        <v>1533</v>
      </c>
      <c r="J16" s="1">
        <v>0</v>
      </c>
    </row>
    <row r="17" ht="46.5" customHeight="1">
      <c r="A17" s="790" t="str">
        <f>CONCATENATE('титул '!M13,'титул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 </v>
      </c>
      <c r="B17" s="790"/>
      <c r="C17" s="790"/>
      <c r="D17" s="790"/>
      <c r="E17" s="790"/>
      <c r="F17" s="790"/>
      <c r="G17" s="790"/>
      <c r="H17" s="790"/>
    </row>
    <row r="18">
      <c r="A18" s="791"/>
      <c r="B18" s="791"/>
      <c r="C18" s="791"/>
      <c r="D18" s="791"/>
      <c r="E18" s="791"/>
      <c r="F18" s="791"/>
      <c r="G18" s="791"/>
      <c r="H18" s="791"/>
      <c r="I18" s="1" t="s">
        <v>1432</v>
      </c>
      <c r="J18" s="1">
        <v>0</v>
      </c>
      <c r="L18" s="1">
        <v>0</v>
      </c>
      <c r="N18" s="1" t="s">
        <v>1425</v>
      </c>
      <c r="O18" s="1" t="s">
        <v>1426</v>
      </c>
      <c r="P18" s="1" t="s">
        <v>1427</v>
      </c>
      <c r="Q18" s="1" t="s">
        <v>1428</v>
      </c>
      <c r="R18" s="1" t="s">
        <v>1429</v>
      </c>
    </row>
    <row r="19">
      <c r="A19" s="835" t="str">
        <f>CONCATENATE("Составлен в ценах по состоянию на"," ",'титул '!R17," ",'титул '!O19,'титул '!P19)</f>
        <v xml:space="preserve">Составлен в ценах по состоянию на март 2025г.</v>
      </c>
      <c r="B19" s="835"/>
      <c r="C19" s="835"/>
      <c r="D19" s="835"/>
      <c r="E19" s="835"/>
      <c r="H19" s="792" t="s">
        <v>1431</v>
      </c>
      <c r="I19" s="1" t="s">
        <v>1534</v>
      </c>
      <c r="J19" s="1" t="e">
        <f>#REF!</f>
        <v>#REF!</v>
      </c>
      <c r="K19" s="1" t="s">
        <v>1512</v>
      </c>
      <c r="L19" s="1" t="e">
        <f>#REF!</f>
        <v>#REF!</v>
      </c>
      <c r="N19" s="1" t="e">
        <f>'демонтаж влз'!#REF!</f>
        <v>#NAME?</v>
      </c>
      <c r="O19" s="552">
        <v>0</v>
      </c>
      <c r="P19" s="1" t="e">
        <f>'демонтаж тп'!#REF!</f>
        <v>#NAME?</v>
      </c>
      <c r="Q19" s="1">
        <v>0</v>
      </c>
      <c r="R19" s="1" t="e">
        <f>'демонтаж вли'!#REF!</f>
        <v>#NAME?</v>
      </c>
    </row>
    <row r="20">
      <c r="A20" s="793" t="s">
        <v>93</v>
      </c>
      <c r="B20" s="794" t="s">
        <v>1433</v>
      </c>
      <c r="C20" s="794" t="s">
        <v>1434</v>
      </c>
      <c r="D20" s="794" t="s">
        <v>507</v>
      </c>
      <c r="E20" s="794"/>
      <c r="F20" s="794"/>
      <c r="G20" s="794"/>
      <c r="H20" s="793" t="s">
        <v>1435</v>
      </c>
      <c r="I20" s="1" t="s">
        <v>1535</v>
      </c>
      <c r="J20" s="1" t="e">
        <f>'КС-2  вли ост'!#REF!</f>
        <v>#NAME?</v>
      </c>
      <c r="K20" s="1" t="s">
        <v>1437</v>
      </c>
      <c r="L20" s="1">
        <v>0</v>
      </c>
    </row>
    <row r="21" ht="25.5">
      <c r="A21" s="795"/>
      <c r="B21" s="794"/>
      <c r="C21" s="794"/>
      <c r="D21" s="794" t="s">
        <v>1438</v>
      </c>
      <c r="E21" s="794" t="s">
        <v>1439</v>
      </c>
      <c r="F21" s="794" t="s">
        <v>1440</v>
      </c>
      <c r="G21" s="794" t="s">
        <v>1441</v>
      </c>
      <c r="H21" s="795"/>
      <c r="I21" s="796" t="s">
        <v>1536</v>
      </c>
      <c r="J21" s="552">
        <v>0</v>
      </c>
      <c r="K21" s="797"/>
      <c r="L21" s="1">
        <v>0</v>
      </c>
    </row>
    <row r="22" ht="15.75" customHeight="1">
      <c r="A22" s="798">
        <v>1</v>
      </c>
      <c r="B22" s="798">
        <v>2</v>
      </c>
      <c r="C22" s="798">
        <v>3</v>
      </c>
      <c r="D22" s="798">
        <v>4</v>
      </c>
      <c r="E22" s="798">
        <v>5</v>
      </c>
      <c r="F22" s="798">
        <v>6</v>
      </c>
      <c r="G22" s="798">
        <v>7</v>
      </c>
      <c r="H22" s="798">
        <v>8</v>
      </c>
      <c r="I22" s="1" t="s">
        <v>1442</v>
      </c>
      <c r="J22" s="1">
        <v>0</v>
      </c>
    </row>
    <row r="23" ht="18" customHeight="1">
      <c r="C23" s="799" t="s">
        <v>1443</v>
      </c>
      <c r="I23" s="1" t="s">
        <v>1444</v>
      </c>
      <c r="J23" s="1">
        <v>0</v>
      </c>
      <c r="L23" s="1">
        <v>0</v>
      </c>
    </row>
    <row r="24" ht="33" customHeight="1">
      <c r="A24" s="800">
        <v>1</v>
      </c>
      <c r="B24" s="801" t="s">
        <v>1445</v>
      </c>
      <c r="C24" s="802" t="s">
        <v>1446</v>
      </c>
      <c r="D24" s="803"/>
      <c r="E24" s="803"/>
      <c r="F24" s="803"/>
      <c r="G24" s="803">
        <f>ROUND(O19/1,2)</f>
        <v>0</v>
      </c>
      <c r="H24" s="803">
        <f t="shared" ref="H24:H65" si="21">SUM(D24:G24)</f>
        <v>0</v>
      </c>
      <c r="I24" s="1" t="s">
        <v>1529</v>
      </c>
      <c r="J24" s="1">
        <v>0</v>
      </c>
      <c r="L24" s="1">
        <v>0</v>
      </c>
    </row>
    <row r="25" ht="33" hidden="1" customHeight="1">
      <c r="A25" s="800"/>
      <c r="B25" s="801" t="s">
        <v>1537</v>
      </c>
      <c r="C25" s="802" t="s">
        <v>461</v>
      </c>
      <c r="D25" s="803">
        <f>ROUND(Q19/1,2)</f>
        <v>0</v>
      </c>
      <c r="E25" s="803"/>
      <c r="F25" s="803"/>
      <c r="G25" s="803"/>
      <c r="H25" s="803">
        <f t="shared" si="21"/>
        <v>0</v>
      </c>
      <c r="I25" s="1"/>
    </row>
    <row r="26" ht="33" customHeight="1">
      <c r="A26" s="800"/>
      <c r="B26" s="801" t="s">
        <v>1537</v>
      </c>
      <c r="C26" s="802" t="s">
        <v>1538</v>
      </c>
      <c r="D26" s="803" t="e">
        <f>ROUND(N19/1,2)</f>
        <v>#NAME?</v>
      </c>
      <c r="E26" s="803"/>
      <c r="F26" s="803"/>
      <c r="G26" s="803"/>
      <c r="H26" s="803" t="e">
        <f t="shared" si="21"/>
        <v>#NAME?</v>
      </c>
      <c r="I26" s="1"/>
    </row>
    <row r="27" ht="33" customHeight="1">
      <c r="A27" s="800">
        <v>2</v>
      </c>
      <c r="B27" s="801" t="s">
        <v>1539</v>
      </c>
      <c r="C27" s="802" t="s">
        <v>1449</v>
      </c>
      <c r="D27" s="803" t="e">
        <f>ROUND(P19/1,2)</f>
        <v>#NAME?</v>
      </c>
      <c r="E27" s="803"/>
      <c r="F27" s="803"/>
      <c r="G27" s="803"/>
      <c r="H27" s="803" t="e">
        <f t="shared" si="21"/>
        <v>#NAME?</v>
      </c>
    </row>
    <row r="28" ht="33" customHeight="1">
      <c r="A28" s="800">
        <v>3</v>
      </c>
      <c r="B28" s="801" t="s">
        <v>1451</v>
      </c>
      <c r="C28" s="802" t="s">
        <v>1452</v>
      </c>
      <c r="D28" s="803" t="e">
        <f>ROUND(R19/1,2)</f>
        <v>#NAME?</v>
      </c>
      <c r="E28" s="803"/>
      <c r="F28" s="803"/>
      <c r="G28" s="803"/>
      <c r="H28" s="811" t="e">
        <f t="shared" si="21"/>
        <v>#NAME?</v>
      </c>
    </row>
    <row r="29" ht="15" customHeight="1">
      <c r="A29" s="805"/>
      <c r="B29" s="805" t="s">
        <v>1453</v>
      </c>
      <c r="C29" s="805"/>
      <c r="D29" s="806" t="e">
        <f>SUM(D24:D28)</f>
        <v>#NAME?</v>
      </c>
      <c r="E29" s="806"/>
      <c r="F29" s="806"/>
      <c r="G29" s="806">
        <f>G24+G27</f>
        <v>0</v>
      </c>
      <c r="H29" s="806" t="e">
        <f t="shared" si="21"/>
        <v>#NAME?</v>
      </c>
    </row>
    <row r="30" ht="15" customHeight="1">
      <c r="D30" s="803"/>
      <c r="E30" s="803"/>
      <c r="F30" s="803"/>
      <c r="G30" s="803"/>
      <c r="H30" s="803"/>
    </row>
    <row r="31" ht="14.25" customHeight="1">
      <c r="C31" s="799" t="s">
        <v>1454</v>
      </c>
      <c r="D31" s="803"/>
      <c r="E31" s="803"/>
      <c r="F31" s="803"/>
      <c r="G31" s="803"/>
      <c r="H31" s="803"/>
    </row>
    <row r="32" ht="14.25" customHeight="1">
      <c r="B32" s="801" t="s">
        <v>1455</v>
      </c>
      <c r="C32" s="807" t="s">
        <v>1456</v>
      </c>
      <c r="D32" s="803">
        <f t="shared" ref="D32:D34" si="22">ROUND((J18-L18)/1,2)</f>
        <v>0</v>
      </c>
      <c r="E32" s="803"/>
      <c r="F32" s="803">
        <f t="shared" ref="F32:F34" si="23">ROUND(L18/1,2)</f>
        <v>0</v>
      </c>
      <c r="G32" s="803"/>
      <c r="H32" s="803">
        <f t="shared" si="21"/>
        <v>0</v>
      </c>
    </row>
    <row r="33">
      <c r="A33" s="800">
        <v>4</v>
      </c>
      <c r="B33" s="801" t="s">
        <v>1517</v>
      </c>
      <c r="C33" s="808" t="s">
        <v>1458</v>
      </c>
      <c r="D33" s="803" t="e">
        <f t="shared" si="22"/>
        <v>#REF!</v>
      </c>
      <c r="E33" s="803"/>
      <c r="F33" s="803" t="e">
        <f t="shared" si="23"/>
        <v>#REF!</v>
      </c>
      <c r="G33" s="803"/>
      <c r="H33" s="803" t="e">
        <f t="shared" si="21"/>
        <v>#REF!</v>
      </c>
    </row>
    <row r="34">
      <c r="A34" s="800">
        <v>5</v>
      </c>
      <c r="B34" s="839" t="s">
        <v>1461</v>
      </c>
      <c r="C34" s="808" t="s">
        <v>1459</v>
      </c>
      <c r="D34" s="803" t="e">
        <f t="shared" si="22"/>
        <v>#NAME?</v>
      </c>
      <c r="E34" s="803"/>
      <c r="F34" s="803">
        <f t="shared" si="23"/>
        <v>0</v>
      </c>
      <c r="G34" s="803"/>
      <c r="H34" s="803" t="e">
        <f t="shared" si="21"/>
        <v>#NAME?</v>
      </c>
    </row>
    <row r="35" ht="22.800000000000001" hidden="1">
      <c r="A35" s="800">
        <v>5</v>
      </c>
      <c r="B35" s="801" t="s">
        <v>1540</v>
      </c>
      <c r="C35" s="808" t="s">
        <v>1460</v>
      </c>
      <c r="D35" s="803">
        <f>ROUND((J23-L23)/1,2)</f>
        <v>0</v>
      </c>
      <c r="E35" s="803"/>
      <c r="F35" s="803">
        <f>ROUND(L23/1,2)</f>
        <v>0</v>
      </c>
      <c r="G35" s="803"/>
      <c r="H35" s="803">
        <f t="shared" si="21"/>
        <v>0</v>
      </c>
    </row>
    <row r="36" ht="22.800000000000001" hidden="1">
      <c r="A36" s="800">
        <v>6</v>
      </c>
      <c r="B36" s="839" t="s">
        <v>1541</v>
      </c>
      <c r="C36" s="802" t="s">
        <v>1542</v>
      </c>
      <c r="D36" s="803">
        <f>ROUND((J21-L21)/1,2)</f>
        <v>0</v>
      </c>
      <c r="E36" s="803"/>
      <c r="F36" s="803">
        <f t="shared" ref="F36:F37" si="24">ROUND(L21/1000,2)</f>
        <v>0</v>
      </c>
      <c r="G36" s="803"/>
      <c r="H36" s="803">
        <f t="shared" si="21"/>
        <v>0</v>
      </c>
      <c r="J36" s="1">
        <v>0.96999999999999997</v>
      </c>
    </row>
    <row r="37" hidden="1">
      <c r="A37" s="800">
        <v>6</v>
      </c>
      <c r="B37" s="839" t="s">
        <v>1517</v>
      </c>
      <c r="C37" s="802" t="s">
        <v>1462</v>
      </c>
      <c r="D37" s="803">
        <f>ROUND((J24-L24)/1,2)</f>
        <v>0</v>
      </c>
      <c r="E37" s="803"/>
      <c r="F37" s="811">
        <f t="shared" si="24"/>
        <v>0</v>
      </c>
      <c r="G37" s="803"/>
      <c r="H37" s="803">
        <f t="shared" si="21"/>
        <v>0</v>
      </c>
    </row>
    <row r="38">
      <c r="A38" s="812"/>
      <c r="B38" s="784" t="s">
        <v>1463</v>
      </c>
      <c r="C38" s="805"/>
      <c r="D38" s="806" t="e">
        <f>SUM(D32:D34)</f>
        <v>#REF!</v>
      </c>
      <c r="E38" s="806">
        <f>E33+E34+E36</f>
        <v>0</v>
      </c>
      <c r="F38" s="806" t="e">
        <f>SUM(F32:F34)</f>
        <v>#REF!</v>
      </c>
      <c r="G38" s="806"/>
      <c r="H38" s="806" t="e">
        <f t="shared" si="21"/>
        <v>#REF!</v>
      </c>
    </row>
    <row r="39">
      <c r="A39" s="812"/>
      <c r="B39" s="805" t="s">
        <v>1464</v>
      </c>
      <c r="C39" s="805"/>
      <c r="D39" s="806" t="e">
        <f>D29+D38</f>
        <v>#NAME?</v>
      </c>
      <c r="E39" s="806">
        <f>E29+E38</f>
        <v>0</v>
      </c>
      <c r="F39" s="806" t="e">
        <f>F29+F38</f>
        <v>#REF!</v>
      </c>
      <c r="G39" s="806">
        <f>G29+G38</f>
        <v>0</v>
      </c>
      <c r="H39" s="806" t="e">
        <f t="shared" si="21"/>
        <v>#NAME?</v>
      </c>
    </row>
    <row r="40">
      <c r="A40" s="807"/>
      <c r="B40" s="813"/>
      <c r="C40" s="780"/>
      <c r="D40" s="803"/>
      <c r="E40" s="803"/>
      <c r="F40" s="803"/>
      <c r="G40" s="803"/>
      <c r="H40" s="803"/>
    </row>
    <row r="41" ht="13.5" customHeight="1">
      <c r="A41" s="807"/>
      <c r="B41" s="814"/>
      <c r="C41" s="799" t="s">
        <v>1465</v>
      </c>
      <c r="D41" s="803"/>
      <c r="E41" s="803"/>
      <c r="F41" s="803"/>
      <c r="G41" s="803"/>
      <c r="H41" s="803"/>
      <c r="I41" s="836" t="s">
        <v>1519</v>
      </c>
      <c r="J41" s="1">
        <v>0.019</v>
      </c>
    </row>
    <row r="42" ht="22.5">
      <c r="A42" s="815">
        <v>7</v>
      </c>
      <c r="B42" s="801" t="s">
        <v>1466</v>
      </c>
      <c r="C42" s="808" t="s">
        <v>1467</v>
      </c>
      <c r="D42" s="816" t="e">
        <f>ROUND((D39)*J41,2)</f>
        <v>#NAME?</v>
      </c>
      <c r="E42" s="816">
        <f>ROUND(E39*J41,2)</f>
        <v>0</v>
      </c>
      <c r="F42" s="816"/>
      <c r="G42" s="816"/>
      <c r="H42" s="803" t="e">
        <f t="shared" si="21"/>
        <v>#NAME?</v>
      </c>
    </row>
    <row r="43" ht="34.200000000000003" hidden="1">
      <c r="A43" s="800">
        <v>6</v>
      </c>
      <c r="B43" s="801" t="s">
        <v>1468</v>
      </c>
      <c r="C43" s="802" t="s">
        <v>1469</v>
      </c>
      <c r="D43" s="803"/>
      <c r="E43" s="803"/>
      <c r="F43" s="803"/>
      <c r="G43" s="803" t="e">
        <f>ROUND(H39*0.01*0,2)</f>
        <v>#NAME?</v>
      </c>
      <c r="H43" s="803" t="e">
        <f t="shared" si="21"/>
        <v>#NAME?</v>
      </c>
    </row>
    <row r="44" ht="22.800000000000001" hidden="1">
      <c r="A44" s="800"/>
      <c r="B44" s="801" t="s">
        <v>1470</v>
      </c>
      <c r="C44" s="802" t="s">
        <v>1531</v>
      </c>
      <c r="D44" s="803"/>
      <c r="E44" s="803"/>
      <c r="F44" s="803"/>
      <c r="G44" s="803" t="e">
        <f>ROUND(J14/1,2)</f>
        <v>#NAME?</v>
      </c>
      <c r="H44" s="803" t="e">
        <f t="shared" si="21"/>
        <v>#NAME?</v>
      </c>
    </row>
    <row r="45" ht="22.5">
      <c r="A45" s="800"/>
      <c r="B45" s="801" t="s">
        <v>1470</v>
      </c>
      <c r="C45" s="802" t="s">
        <v>1543</v>
      </c>
      <c r="D45" s="803"/>
      <c r="E45" s="803"/>
      <c r="F45" s="803"/>
      <c r="G45" s="803">
        <f t="shared" ref="G45:G48" si="25">ROUND(J13/1,2)</f>
        <v>0</v>
      </c>
      <c r="H45" s="803">
        <f t="shared" si="21"/>
        <v>0</v>
      </c>
    </row>
    <row r="46" ht="22.5">
      <c r="A46" s="800">
        <v>8</v>
      </c>
      <c r="B46" s="801" t="s">
        <v>1473</v>
      </c>
      <c r="C46" s="802" t="s">
        <v>1544</v>
      </c>
      <c r="D46" s="803"/>
      <c r="E46" s="803"/>
      <c r="F46" s="803"/>
      <c r="G46" s="803" t="e">
        <f t="shared" si="25"/>
        <v>#NAME?</v>
      </c>
      <c r="H46" s="803" t="e">
        <f t="shared" si="21"/>
        <v>#NAME?</v>
      </c>
    </row>
    <row r="47" ht="22.5">
      <c r="A47" s="800">
        <v>9</v>
      </c>
      <c r="B47" s="801" t="s">
        <v>1545</v>
      </c>
      <c r="C47" s="802" t="s">
        <v>1546</v>
      </c>
      <c r="D47" s="803"/>
      <c r="E47" s="803"/>
      <c r="F47" s="803"/>
      <c r="G47" s="803" t="e">
        <f t="shared" si="25"/>
        <v>#NAME?</v>
      </c>
      <c r="H47" s="811" t="e">
        <f t="shared" si="21"/>
        <v>#NAME?</v>
      </c>
    </row>
    <row r="48" ht="22.800000000000001" hidden="1">
      <c r="A48" s="800">
        <v>10</v>
      </c>
      <c r="B48" s="801" t="s">
        <v>1473</v>
      </c>
      <c r="C48" s="802" t="s">
        <v>1532</v>
      </c>
      <c r="D48" s="803"/>
      <c r="E48" s="803"/>
      <c r="F48" s="803"/>
      <c r="G48" s="803">
        <f t="shared" si="25"/>
        <v>0</v>
      </c>
      <c r="H48" s="811">
        <f t="shared" si="21"/>
        <v>0</v>
      </c>
    </row>
    <row r="49">
      <c r="A49" s="817"/>
      <c r="B49" s="805" t="s">
        <v>1475</v>
      </c>
      <c r="C49" s="805"/>
      <c r="D49" s="806" t="e">
        <f>D42+D43+D47</f>
        <v>#NAME?</v>
      </c>
      <c r="E49" s="806">
        <f>E42+E43+E47</f>
        <v>0</v>
      </c>
      <c r="F49" s="806">
        <f>F42+F43+F47</f>
        <v>0</v>
      </c>
      <c r="G49" s="806" t="e">
        <f>SUM(G45:G47)</f>
        <v>#NAME?</v>
      </c>
      <c r="H49" s="811" t="e">
        <f t="shared" si="21"/>
        <v>#NAME?</v>
      </c>
    </row>
    <row r="50">
      <c r="A50" s="817"/>
      <c r="B50" s="818" t="s">
        <v>1476</v>
      </c>
      <c r="C50" s="818"/>
      <c r="D50" s="806" t="e">
        <f>D39+D49</f>
        <v>#NAME?</v>
      </c>
      <c r="E50" s="806">
        <f>E39+E49</f>
        <v>0</v>
      </c>
      <c r="F50" s="806" t="e">
        <f>F39+F49</f>
        <v>#REF!</v>
      </c>
      <c r="G50" s="806" t="e">
        <f>G39+G49</f>
        <v>#NAME?</v>
      </c>
      <c r="H50" s="806" t="e">
        <f t="shared" si="21"/>
        <v>#NAME?</v>
      </c>
    </row>
    <row r="51">
      <c r="A51" s="800"/>
      <c r="D51" s="803"/>
      <c r="E51" s="803"/>
      <c r="F51" s="803"/>
      <c r="G51" s="803"/>
      <c r="H51" s="803"/>
    </row>
    <row r="52">
      <c r="A52" s="800"/>
      <c r="B52" s="780"/>
      <c r="C52" s="799" t="s">
        <v>1477</v>
      </c>
      <c r="D52" s="803"/>
      <c r="E52" s="803"/>
      <c r="F52" s="803"/>
      <c r="G52" s="803"/>
      <c r="H52" s="803"/>
    </row>
    <row r="53" ht="22.5">
      <c r="A53" s="800">
        <v>11</v>
      </c>
      <c r="B53" s="801" t="s">
        <v>1547</v>
      </c>
      <c r="C53" s="802" t="s">
        <v>1548</v>
      </c>
      <c r="D53" s="803"/>
      <c r="E53" s="803"/>
      <c r="F53" s="803"/>
      <c r="G53" s="803" t="e">
        <f>ROUND((H50+H62)*0.0568,2)</f>
        <v>#NAME?</v>
      </c>
      <c r="H53" s="803" t="e">
        <f t="shared" si="21"/>
        <v>#NAME?</v>
      </c>
    </row>
    <row r="54" ht="43.5" customHeight="1">
      <c r="A54" s="800">
        <v>12</v>
      </c>
      <c r="B54" s="801" t="s">
        <v>1480</v>
      </c>
      <c r="C54" s="802" t="s">
        <v>1481</v>
      </c>
      <c r="D54" s="803"/>
      <c r="E54" s="803"/>
      <c r="F54" s="803"/>
      <c r="G54" s="803" t="e">
        <f>ROUND(H50*0.0214,2)</f>
        <v>#NAME?</v>
      </c>
      <c r="H54" s="803" t="e">
        <f t="shared" si="21"/>
        <v>#NAME?</v>
      </c>
    </row>
    <row r="55">
      <c r="A55" s="817"/>
      <c r="B55" s="805" t="s">
        <v>1482</v>
      </c>
      <c r="C55" s="805"/>
      <c r="D55" s="806"/>
      <c r="E55" s="806"/>
      <c r="F55" s="806"/>
      <c r="G55" s="806" t="e">
        <f>G53+G54</f>
        <v>#NAME?</v>
      </c>
      <c r="H55" s="806" t="e">
        <f t="shared" si="21"/>
        <v>#NAME?</v>
      </c>
    </row>
    <row r="56">
      <c r="A56" s="817"/>
      <c r="B56" s="818" t="s">
        <v>1483</v>
      </c>
      <c r="C56" s="818"/>
      <c r="D56" s="806" t="e">
        <f>D50+D55</f>
        <v>#NAME?</v>
      </c>
      <c r="E56" s="806">
        <f>E50+E55</f>
        <v>0</v>
      </c>
      <c r="F56" s="806" t="e">
        <f>F50+F55</f>
        <v>#REF!</v>
      </c>
      <c r="G56" s="806" t="e">
        <f>G50+G55</f>
        <v>#NAME?</v>
      </c>
      <c r="H56" s="806" t="e">
        <f t="shared" si="21"/>
        <v>#NAME?</v>
      </c>
    </row>
    <row r="57">
      <c r="A57" s="800"/>
      <c r="D57" s="803"/>
      <c r="E57" s="803"/>
      <c r="F57" s="803"/>
      <c r="G57" s="803"/>
      <c r="H57" s="803"/>
    </row>
    <row r="58">
      <c r="A58" s="800"/>
      <c r="C58" s="799" t="s">
        <v>1484</v>
      </c>
      <c r="D58" s="803"/>
      <c r="E58" s="803"/>
      <c r="F58" s="803"/>
      <c r="G58" s="803"/>
      <c r="H58" s="803"/>
      <c r="K58" s="1">
        <f>0.87943372*0.97</f>
        <v>0.85305070839999997</v>
      </c>
    </row>
    <row r="59" ht="45" customHeight="1">
      <c r="A59" s="800">
        <v>13</v>
      </c>
      <c r="B59" s="801" t="str">
        <f>CONCATENATE("Договор №",'титул '!L7," от ",'титул '!L9,'титул '!M9)</f>
        <v xml:space="preserve">Договор №481-ЭМ от 20.02.2024г.</v>
      </c>
      <c r="C59" s="802" t="s">
        <v>1549</v>
      </c>
      <c r="D59" s="803"/>
      <c r="E59" s="803"/>
      <c r="F59" s="803"/>
      <c r="G59" s="819">
        <f>ROUND(K64/1,2)</f>
        <v>0</v>
      </c>
      <c r="H59" s="803">
        <f t="shared" si="21"/>
        <v>0</v>
      </c>
    </row>
    <row r="60" ht="22.800000000000001" hidden="1">
      <c r="A60" s="800">
        <v>11</v>
      </c>
      <c r="B60" s="801" t="s">
        <v>1487</v>
      </c>
      <c r="C60" s="820" t="s">
        <v>1550</v>
      </c>
      <c r="D60" s="821"/>
      <c r="E60" s="821"/>
      <c r="F60" s="821"/>
      <c r="G60" s="821">
        <f>ROUND(N14/1,2)</f>
        <v>0</v>
      </c>
      <c r="H60" s="803">
        <f t="shared" si="21"/>
        <v>0</v>
      </c>
    </row>
    <row r="61" ht="22.800000000000001" hidden="1">
      <c r="A61" s="800">
        <v>9</v>
      </c>
      <c r="B61" s="822"/>
      <c r="C61" s="802" t="s">
        <v>1489</v>
      </c>
      <c r="D61" s="803"/>
      <c r="E61" s="803"/>
      <c r="F61" s="803"/>
      <c r="G61" s="803">
        <f>ROUND((G59+G60)*0.3375*0,2)</f>
        <v>0</v>
      </c>
      <c r="H61" s="811">
        <f t="shared" si="21"/>
        <v>0</v>
      </c>
    </row>
    <row r="62">
      <c r="A62" s="817"/>
      <c r="B62" s="805" t="s">
        <v>1491</v>
      </c>
      <c r="C62" s="805"/>
      <c r="D62" s="806"/>
      <c r="E62" s="806"/>
      <c r="F62" s="806"/>
      <c r="G62" s="806">
        <f>(G59+G61+G60)</f>
        <v>0</v>
      </c>
      <c r="H62" s="806">
        <f t="shared" si="21"/>
        <v>0</v>
      </c>
    </row>
    <row r="63">
      <c r="A63" s="817"/>
      <c r="B63" s="805" t="s">
        <v>1492</v>
      </c>
      <c r="C63" s="805"/>
      <c r="D63" s="806" t="e">
        <f>D50</f>
        <v>#NAME?</v>
      </c>
      <c r="E63" s="806">
        <f>E50</f>
        <v>0</v>
      </c>
      <c r="F63" s="806" t="e">
        <f>F50</f>
        <v>#REF!</v>
      </c>
      <c r="G63" s="806" t="e">
        <f>G56+G62</f>
        <v>#NAME?</v>
      </c>
      <c r="H63" s="806" t="e">
        <f t="shared" si="21"/>
        <v>#NAME?</v>
      </c>
    </row>
    <row r="64" ht="35.25" customHeight="1">
      <c r="A64" s="800">
        <v>14</v>
      </c>
      <c r="B64" s="801" t="s">
        <v>1493</v>
      </c>
      <c r="C64" s="802" t="s">
        <v>1551</v>
      </c>
      <c r="D64" s="803" t="e">
        <f>ROUND(D63*0.03,2)</f>
        <v>#NAME?</v>
      </c>
      <c r="E64" s="803">
        <f>ROUND(E63*0.015,2)</f>
        <v>0</v>
      </c>
      <c r="F64" s="803" t="e">
        <f>ROUND(F63*0.03,2)</f>
        <v>#REF!</v>
      </c>
      <c r="G64" s="803" t="e">
        <f>ROUND(G63*0.03,2)</f>
        <v>#NAME?</v>
      </c>
      <c r="H64" s="803" t="e">
        <f t="shared" si="21"/>
        <v>#NAME?</v>
      </c>
      <c r="K64" s="552">
        <v>0</v>
      </c>
    </row>
    <row r="65" ht="27.75" customHeight="1">
      <c r="A65" s="823"/>
      <c r="B65" s="824" t="str">
        <f>CONCATENATE("Итого по сводному сметному расчету в ценах  на "," ",'титул '!R17," ",'титул '!O19,'титул '!P19)</f>
        <v xml:space="preserve">Итого по сводному сметному расчету в ценах  на  март 2025г.</v>
      </c>
      <c r="C65" s="824"/>
      <c r="D65" s="825" t="e">
        <f>D63+D64</f>
        <v>#NAME?</v>
      </c>
      <c r="E65" s="825">
        <f>E63+E64</f>
        <v>0</v>
      </c>
      <c r="F65" s="825" t="e">
        <f>F63+F64</f>
        <v>#REF!</v>
      </c>
      <c r="G65" s="825" t="e">
        <f>G63+G64</f>
        <v>#NAME?</v>
      </c>
      <c r="H65" s="825" t="e">
        <f t="shared" si="21"/>
        <v>#NAME?</v>
      </c>
    </row>
    <row r="66" ht="27.75" customHeight="1">
      <c r="A66" s="805">
        <v>15</v>
      </c>
      <c r="B66" s="838" t="s">
        <v>1522</v>
      </c>
      <c r="C66" s="838" t="s">
        <v>1552</v>
      </c>
      <c r="D66" s="825" t="e">
        <f>ROUND(D65*0.2,2)</f>
        <v>#NAME?</v>
      </c>
      <c r="E66" s="825">
        <f>ROUND(E65*0.2,2)</f>
        <v>0</v>
      </c>
      <c r="F66" s="825" t="e">
        <f>ROUND(F65*0.2,2)</f>
        <v>#REF!</v>
      </c>
      <c r="G66" s="825" t="e">
        <f>ROUND(G65*0.2,2)</f>
        <v>#NAME?</v>
      </c>
      <c r="H66" s="825" t="e">
        <f>ROUND(H65*0.2,2)</f>
        <v>#NAME?</v>
      </c>
    </row>
    <row r="67" ht="27.75" customHeight="1">
      <c r="A67" s="823"/>
      <c r="B67" s="824"/>
      <c r="C67" s="824" t="s">
        <v>1524</v>
      </c>
      <c r="D67" s="825" t="e">
        <f>D65+D66</f>
        <v>#NAME?</v>
      </c>
      <c r="E67" s="825">
        <f>E65+E66</f>
        <v>0</v>
      </c>
      <c r="F67" s="825" t="e">
        <f>F65+F66</f>
        <v>#REF!</v>
      </c>
      <c r="G67" s="825" t="e">
        <f>G65+G66</f>
        <v>#NAME?</v>
      </c>
      <c r="H67" s="825" t="e">
        <f>H65+H66</f>
        <v>#NAME?</v>
      </c>
    </row>
    <row r="68">
      <c r="C68" s="826"/>
    </row>
    <row r="69">
      <c r="A69" s="827" t="s">
        <v>1496</v>
      </c>
      <c r="B69" s="827"/>
      <c r="C69" s="827"/>
      <c r="D69" s="784" t="s">
        <v>1497</v>
      </c>
      <c r="E69" s="784"/>
      <c r="F69" s="828" t="s">
        <v>1498</v>
      </c>
      <c r="G69" s="828"/>
      <c r="H69" s="828"/>
    </row>
    <row r="70">
      <c r="C70" s="829"/>
      <c r="D70" s="830" t="s">
        <v>1499</v>
      </c>
      <c r="E70" s="830"/>
      <c r="F70" s="831" t="s">
        <v>1500</v>
      </c>
      <c r="G70" s="831"/>
      <c r="H70" s="831"/>
    </row>
    <row r="71">
      <c r="A71" s="832"/>
      <c r="B71" s="832"/>
      <c r="C71" s="832"/>
      <c r="D71" s="832"/>
      <c r="E71" s="832"/>
      <c r="F71" s="832"/>
      <c r="G71" s="832"/>
      <c r="H71" s="832"/>
    </row>
    <row r="72">
      <c r="A72" s="827" t="s">
        <v>1501</v>
      </c>
      <c r="B72" s="827"/>
      <c r="C72" s="827"/>
      <c r="D72" s="784" t="s">
        <v>1497</v>
      </c>
      <c r="E72" s="784"/>
      <c r="F72" s="828" t="s">
        <v>1502</v>
      </c>
      <c r="G72" s="828"/>
      <c r="H72" s="828"/>
    </row>
    <row r="73">
      <c r="C73" s="829"/>
      <c r="D73" s="830" t="s">
        <v>1499</v>
      </c>
      <c r="E73" s="830"/>
      <c r="F73" s="831" t="s">
        <v>1500</v>
      </c>
      <c r="G73" s="831"/>
      <c r="H73" s="831"/>
    </row>
    <row r="74">
      <c r="A74" s="792"/>
      <c r="B74" s="792"/>
    </row>
    <row r="75">
      <c r="A75" s="792" t="s">
        <v>1503</v>
      </c>
      <c r="B75" s="792"/>
      <c r="C75" s="833"/>
      <c r="D75" s="784" t="s">
        <v>1497</v>
      </c>
      <c r="E75" s="784"/>
      <c r="F75" s="834"/>
      <c r="G75" s="834"/>
      <c r="H75" s="834"/>
    </row>
    <row r="76">
      <c r="C76" s="829" t="s">
        <v>1504</v>
      </c>
      <c r="D76" s="830" t="s">
        <v>1499</v>
      </c>
      <c r="E76" s="830"/>
      <c r="F76" s="831" t="s">
        <v>1500</v>
      </c>
      <c r="G76" s="831"/>
      <c r="H76" s="831"/>
    </row>
  </sheetData>
  <mergeCells count="25">
    <mergeCell ref="G1:H1"/>
    <mergeCell ref="A2:F2"/>
    <mergeCell ref="A15:H15"/>
    <mergeCell ref="A17:H17"/>
    <mergeCell ref="A18:H18"/>
    <mergeCell ref="A19:E19"/>
    <mergeCell ref="A20:A21"/>
    <mergeCell ref="B20:B21"/>
    <mergeCell ref="C20:C21"/>
    <mergeCell ref="D20:G20"/>
    <mergeCell ref="H20:H21"/>
    <mergeCell ref="B65:C65"/>
    <mergeCell ref="A69:C69"/>
    <mergeCell ref="F69:H69"/>
    <mergeCell ref="D70:E70"/>
    <mergeCell ref="F70:H70"/>
    <mergeCell ref="A71:B71"/>
    <mergeCell ref="A72:C72"/>
    <mergeCell ref="F72:H72"/>
    <mergeCell ref="D73:E73"/>
    <mergeCell ref="F73:H73"/>
    <mergeCell ref="A75:B75"/>
    <mergeCell ref="F75:H75"/>
    <mergeCell ref="D76:E76"/>
    <mergeCell ref="F76:H76"/>
  </mergeCells>
  <printOptions headings="0" gridLines="0"/>
  <pageMargins left="0.38000000000000006" right="0.23000000000000004" top="0.35433070866141736" bottom="0.35433070866141736" header="0.18000000000000005" footer="0"/>
  <pageSetup paperSize="9" scale="6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21" zoomScale="112" workbookViewId="0">
      <selection activeCell="J47" activeCellId="0" sqref="J47"/>
    </sheetView>
  </sheetViews>
  <sheetFormatPr defaultColWidth="9.109375" defaultRowHeight="14.25"/>
  <cols>
    <col customWidth="1" min="1" max="1" style="780" width="3.5546875"/>
    <col customWidth="1" min="2" max="2" style="780" width="19.6640625"/>
    <col customWidth="1" min="3" max="3" style="780" width="39.88671875"/>
    <col customWidth="1" min="4" max="4" style="780" width="13"/>
    <col customWidth="1" min="5" max="5" style="780" width="12.6640625"/>
    <col customWidth="1" min="6" max="6" style="780" width="13.33203125"/>
    <col customWidth="1" min="7" max="7" style="780" width="12.33203125"/>
    <col customWidth="1" min="8" max="8" style="780" width="13.6640625"/>
    <col customWidth="1" min="9" max="10" style="1" width="11.44140625"/>
    <col customWidth="1" min="11" max="11" style="1" width="12.44140625"/>
    <col customWidth="1" min="12" max="12" style="1" width="11.6640625"/>
    <col customWidth="1" min="13" max="13" style="1" width="9.109375"/>
    <col customWidth="1" min="14" max="14" style="1" width="12"/>
    <col customWidth="1" min="15" max="15" style="1" width="9.88671875"/>
    <col min="16" max="16384" style="1" width="9.109375"/>
  </cols>
  <sheetData>
    <row r="1">
      <c r="G1" s="781" t="str">
        <f>CONCATENATE('титул '!L7)</f>
        <v>481-ЭМ</v>
      </c>
      <c r="H1" s="781"/>
    </row>
    <row r="2">
      <c r="A2" s="782" t="s">
        <v>1410</v>
      </c>
      <c r="B2" s="783"/>
      <c r="C2" s="783"/>
      <c r="D2" s="783"/>
      <c r="E2" s="783"/>
      <c r="F2" s="783"/>
    </row>
    <row r="4">
      <c r="A4" s="780" t="s">
        <v>1506</v>
      </c>
      <c r="C4" s="780"/>
    </row>
    <row r="6">
      <c r="A6" s="780" t="s">
        <v>1412</v>
      </c>
      <c r="D6" s="784" t="s">
        <v>1413</v>
      </c>
      <c r="E6" s="785" t="e">
        <f>H65</f>
        <v>#NAME?</v>
      </c>
      <c r="F6" s="784" t="s">
        <v>464</v>
      </c>
      <c r="G6" s="780" t="s">
        <v>1507</v>
      </c>
    </row>
    <row r="7">
      <c r="D7" s="780"/>
      <c r="E7" s="781"/>
      <c r="F7" s="780"/>
    </row>
    <row r="8">
      <c r="D8" s="780"/>
      <c r="E8" s="781"/>
      <c r="F8" s="780"/>
    </row>
    <row r="9">
      <c r="A9" s="786" t="s">
        <v>1415</v>
      </c>
      <c r="B9" s="786"/>
      <c r="C9" s="786"/>
      <c r="D9" s="787"/>
      <c r="E9" s="788"/>
      <c r="F9" s="787" t="s">
        <v>464</v>
      </c>
      <c r="K9" s="59"/>
    </row>
    <row r="10">
      <c r="D10" s="780"/>
      <c r="E10" s="780"/>
      <c r="F10" s="780"/>
    </row>
    <row r="11">
      <c r="A11" s="784"/>
      <c r="B11" s="784"/>
      <c r="C11" s="784"/>
      <c r="D11" s="784"/>
      <c r="E11" s="784"/>
      <c r="F11" s="784"/>
    </row>
    <row r="12">
      <c r="B12" s="786" t="s">
        <v>1416</v>
      </c>
    </row>
    <row r="13" ht="37.5" customHeight="1">
      <c r="A13" s="780" t="s">
        <v>1418</v>
      </c>
      <c r="I13" s="1" t="s">
        <v>1432</v>
      </c>
      <c r="J13" s="1" t="e">
        <f>'ПНР влз'!#REF!</f>
        <v>#NAME?</v>
      </c>
    </row>
    <row r="14" ht="15">
      <c r="I14" s="1" t="s">
        <v>1526</v>
      </c>
      <c r="J14" s="1" t="e">
        <f>'ПНР сп'!#REF!</f>
        <v>#NAME?</v>
      </c>
      <c r="K14" s="1" t="s">
        <v>1510</v>
      </c>
      <c r="L14" s="552">
        <v>0</v>
      </c>
      <c r="M14" s="1" t="s">
        <v>1511</v>
      </c>
      <c r="N14" s="608">
        <v>0</v>
      </c>
    </row>
    <row r="15">
      <c r="A15" s="789" t="s">
        <v>1423</v>
      </c>
      <c r="B15" s="789"/>
      <c r="C15" s="789"/>
      <c r="D15" s="789"/>
      <c r="E15" s="789"/>
      <c r="F15" s="789"/>
      <c r="G15" s="789"/>
      <c r="H15" s="789"/>
      <c r="I15" s="1" t="s">
        <v>1527</v>
      </c>
      <c r="J15" s="1" t="e">
        <f>'ПНР кл'!#REF!</f>
        <v>#NAME?</v>
      </c>
    </row>
    <row r="16">
      <c r="I16" s="1" t="s">
        <v>1533</v>
      </c>
      <c r="J16" s="1">
        <v>0</v>
      </c>
    </row>
    <row r="17" ht="46.5" customHeight="1">
      <c r="A17" s="790" t="str">
        <f>CONCATENATE('титул '!M13,'титул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 </v>
      </c>
      <c r="B17" s="790"/>
      <c r="C17" s="790"/>
      <c r="D17" s="790"/>
      <c r="E17" s="790"/>
      <c r="F17" s="790"/>
      <c r="G17" s="790"/>
      <c r="H17" s="790"/>
    </row>
    <row r="18">
      <c r="A18" s="791"/>
      <c r="B18" s="791"/>
      <c r="C18" s="791"/>
      <c r="D18" s="791"/>
      <c r="E18" s="791"/>
      <c r="F18" s="791"/>
      <c r="G18" s="791"/>
      <c r="H18" s="791"/>
      <c r="I18" s="1" t="s">
        <v>1432</v>
      </c>
      <c r="J18" s="1" t="e">
        <f>'КС-2 влз ост'!#REF!</f>
        <v>#NAME?</v>
      </c>
      <c r="L18" s="1">
        <f>'КС-2 влз ост'!K34</f>
        <v>0</v>
      </c>
      <c r="N18" s="1" t="s">
        <v>1425</v>
      </c>
      <c r="O18" s="1" t="s">
        <v>1426</v>
      </c>
      <c r="P18" s="1" t="s">
        <v>1427</v>
      </c>
      <c r="Q18" s="1" t="s">
        <v>1428</v>
      </c>
      <c r="R18" s="1" t="s">
        <v>1429</v>
      </c>
    </row>
    <row r="19">
      <c r="A19" s="835" t="str">
        <f>CONCATENATE("Составлен в ценах по состоянию на"," ",'титул '!R17," ",'титул '!O19,'титул '!P19)</f>
        <v xml:space="preserve">Составлен в ценах по состоянию на март 2025г.</v>
      </c>
      <c r="B19" s="835"/>
      <c r="C19" s="835"/>
      <c r="D19" s="835"/>
      <c r="E19" s="835"/>
      <c r="H19" s="792" t="s">
        <v>1431</v>
      </c>
      <c r="I19" s="1" t="s">
        <v>1534</v>
      </c>
      <c r="J19" s="1" t="e">
        <f>#REF!</f>
        <v>#REF!</v>
      </c>
      <c r="K19" s="1" t="s">
        <v>1512</v>
      </c>
      <c r="L19" s="1" t="e">
        <f>#REF!</f>
        <v>#REF!</v>
      </c>
      <c r="N19" s="1">
        <v>0</v>
      </c>
      <c r="O19" s="552">
        <v>0</v>
      </c>
      <c r="P19" s="1">
        <v>0</v>
      </c>
      <c r="Q19" s="1">
        <v>0</v>
      </c>
      <c r="R19" s="1">
        <v>0</v>
      </c>
    </row>
    <row r="20">
      <c r="A20" s="793" t="s">
        <v>93</v>
      </c>
      <c r="B20" s="794" t="s">
        <v>1433</v>
      </c>
      <c r="C20" s="794" t="s">
        <v>1434</v>
      </c>
      <c r="D20" s="794" t="s">
        <v>507</v>
      </c>
      <c r="E20" s="794"/>
      <c r="F20" s="794"/>
      <c r="G20" s="794"/>
      <c r="H20" s="793" t="s">
        <v>1435</v>
      </c>
      <c r="I20" s="1" t="s">
        <v>1535</v>
      </c>
      <c r="J20" s="1">
        <v>0</v>
      </c>
      <c r="K20" s="1" t="s">
        <v>1437</v>
      </c>
      <c r="L20" s="1">
        <v>0</v>
      </c>
    </row>
    <row r="21" ht="25.5">
      <c r="A21" s="795"/>
      <c r="B21" s="794"/>
      <c r="C21" s="794"/>
      <c r="D21" s="794" t="s">
        <v>1438</v>
      </c>
      <c r="E21" s="794" t="s">
        <v>1439</v>
      </c>
      <c r="F21" s="794" t="s">
        <v>1440</v>
      </c>
      <c r="G21" s="794" t="s">
        <v>1441</v>
      </c>
      <c r="H21" s="795"/>
      <c r="I21" s="796" t="s">
        <v>1536</v>
      </c>
      <c r="J21" s="552">
        <v>0</v>
      </c>
      <c r="K21" s="797"/>
      <c r="L21" s="1">
        <v>0</v>
      </c>
    </row>
    <row r="22" ht="15.75" customHeight="1">
      <c r="A22" s="798">
        <v>1</v>
      </c>
      <c r="B22" s="798">
        <v>2</v>
      </c>
      <c r="C22" s="798">
        <v>3</v>
      </c>
      <c r="D22" s="798">
        <v>4</v>
      </c>
      <c r="E22" s="798">
        <v>5</v>
      </c>
      <c r="F22" s="798">
        <v>6</v>
      </c>
      <c r="G22" s="798">
        <v>7</v>
      </c>
      <c r="H22" s="798">
        <v>8</v>
      </c>
      <c r="I22" s="1" t="s">
        <v>1442</v>
      </c>
      <c r="J22" s="1">
        <v>0</v>
      </c>
    </row>
    <row r="23" ht="18" customHeight="1">
      <c r="C23" s="799" t="s">
        <v>1443</v>
      </c>
      <c r="I23" s="1" t="s">
        <v>1444</v>
      </c>
      <c r="J23" s="1">
        <v>0</v>
      </c>
      <c r="L23" s="1">
        <v>0</v>
      </c>
    </row>
    <row r="24" ht="33" customHeight="1">
      <c r="A24" s="800">
        <v>1</v>
      </c>
      <c r="B24" s="801" t="s">
        <v>1445</v>
      </c>
      <c r="C24" s="802" t="s">
        <v>1446</v>
      </c>
      <c r="D24" s="803"/>
      <c r="E24" s="803"/>
      <c r="F24" s="803"/>
      <c r="G24" s="803">
        <f>ROUND(O19/1,2)</f>
        <v>0</v>
      </c>
      <c r="H24" s="803">
        <f t="shared" ref="H24:H65" si="26">SUM(D24:G24)</f>
        <v>0</v>
      </c>
      <c r="I24" s="1" t="s">
        <v>1529</v>
      </c>
      <c r="J24" s="1">
        <v>0</v>
      </c>
      <c r="L24" s="1">
        <v>0</v>
      </c>
    </row>
    <row r="25" ht="33" hidden="1" customHeight="1">
      <c r="A25" s="800"/>
      <c r="B25" s="801" t="s">
        <v>1537</v>
      </c>
      <c r="C25" s="802" t="s">
        <v>461</v>
      </c>
      <c r="D25" s="803">
        <f>ROUND(Q19/1,2)</f>
        <v>0</v>
      </c>
      <c r="E25" s="803"/>
      <c r="F25" s="803"/>
      <c r="G25" s="803"/>
      <c r="H25" s="803">
        <f t="shared" si="26"/>
        <v>0</v>
      </c>
      <c r="I25" s="1"/>
    </row>
    <row r="26" ht="33" hidden="1" customHeight="1">
      <c r="A26" s="800"/>
      <c r="B26" s="801" t="s">
        <v>1537</v>
      </c>
      <c r="C26" s="802" t="s">
        <v>1538</v>
      </c>
      <c r="D26" s="803">
        <f>ROUND(N19/1,2)</f>
        <v>0</v>
      </c>
      <c r="E26" s="803"/>
      <c r="F26" s="803"/>
      <c r="G26" s="803"/>
      <c r="H26" s="803">
        <f t="shared" si="26"/>
        <v>0</v>
      </c>
      <c r="I26" s="1"/>
    </row>
    <row r="27" ht="33" hidden="1" customHeight="1">
      <c r="A27" s="800">
        <v>2</v>
      </c>
      <c r="B27" s="801" t="s">
        <v>1539</v>
      </c>
      <c r="C27" s="802" t="s">
        <v>1449</v>
      </c>
      <c r="D27" s="803">
        <f>ROUND(P19/1,2)</f>
        <v>0</v>
      </c>
      <c r="E27" s="803"/>
      <c r="F27" s="803"/>
      <c r="G27" s="803"/>
      <c r="H27" s="803">
        <f t="shared" si="26"/>
        <v>0</v>
      </c>
    </row>
    <row r="28" ht="33" hidden="1" customHeight="1">
      <c r="A28" s="800">
        <v>3</v>
      </c>
      <c r="B28" s="801" t="s">
        <v>1451</v>
      </c>
      <c r="C28" s="802" t="s">
        <v>1452</v>
      </c>
      <c r="D28" s="803">
        <f>ROUND(R19/1,2)</f>
        <v>0</v>
      </c>
      <c r="E28" s="803"/>
      <c r="F28" s="803"/>
      <c r="G28" s="803"/>
      <c r="H28" s="811">
        <f t="shared" si="26"/>
        <v>0</v>
      </c>
    </row>
    <row r="29" ht="15" customHeight="1">
      <c r="A29" s="805"/>
      <c r="B29" s="805" t="s">
        <v>1453</v>
      </c>
      <c r="C29" s="805"/>
      <c r="D29" s="806">
        <f>SUM(D24:D28)</f>
        <v>0</v>
      </c>
      <c r="E29" s="806"/>
      <c r="F29" s="806"/>
      <c r="G29" s="806">
        <f>G24+G27</f>
        <v>0</v>
      </c>
      <c r="H29" s="806">
        <f t="shared" si="26"/>
        <v>0</v>
      </c>
    </row>
    <row r="30" ht="15" customHeight="1">
      <c r="D30" s="803"/>
      <c r="E30" s="803"/>
      <c r="F30" s="803"/>
      <c r="G30" s="803"/>
      <c r="H30" s="803"/>
    </row>
    <row r="31" ht="14.25" customHeight="1">
      <c r="C31" s="799" t="s">
        <v>1454</v>
      </c>
      <c r="D31" s="803"/>
      <c r="E31" s="803"/>
      <c r="F31" s="803"/>
      <c r="G31" s="803"/>
      <c r="H31" s="803"/>
    </row>
    <row r="32" ht="14.25" customHeight="1">
      <c r="B32" s="801" t="s">
        <v>1455</v>
      </c>
      <c r="C32" s="807" t="s">
        <v>1456</v>
      </c>
      <c r="D32" s="803" t="e">
        <f t="shared" ref="D32:D34" si="27">ROUND((J18-L18)/1,2)</f>
        <v>#NAME?</v>
      </c>
      <c r="E32" s="803"/>
      <c r="F32" s="803">
        <f t="shared" ref="F32:F34" si="28">ROUND(L18/1,2)</f>
        <v>0</v>
      </c>
      <c r="G32" s="803"/>
      <c r="H32" s="803" t="e">
        <f t="shared" si="26"/>
        <v>#NAME?</v>
      </c>
    </row>
    <row r="33">
      <c r="A33" s="800">
        <v>4</v>
      </c>
      <c r="B33" s="801" t="s">
        <v>1517</v>
      </c>
      <c r="C33" s="808" t="s">
        <v>1553</v>
      </c>
      <c r="D33" s="803" t="e">
        <f t="shared" si="27"/>
        <v>#REF!</v>
      </c>
      <c r="E33" s="803"/>
      <c r="F33" s="803" t="e">
        <f t="shared" si="28"/>
        <v>#REF!</v>
      </c>
      <c r="G33" s="803"/>
      <c r="H33" s="803" t="e">
        <f t="shared" si="26"/>
        <v>#REF!</v>
      </c>
    </row>
    <row r="34">
      <c r="A34" s="800">
        <v>5</v>
      </c>
      <c r="B34" s="839" t="s">
        <v>1461</v>
      </c>
      <c r="C34" s="808" t="s">
        <v>941</v>
      </c>
      <c r="D34" s="803">
        <f t="shared" si="27"/>
        <v>0</v>
      </c>
      <c r="E34" s="803"/>
      <c r="F34" s="803">
        <f t="shared" si="28"/>
        <v>0</v>
      </c>
      <c r="G34" s="803"/>
      <c r="H34" s="803">
        <f t="shared" si="26"/>
        <v>0</v>
      </c>
    </row>
    <row r="35" ht="22.800000000000001" hidden="1">
      <c r="A35" s="800">
        <v>5</v>
      </c>
      <c r="B35" s="801" t="s">
        <v>1540</v>
      </c>
      <c r="C35" s="808" t="s">
        <v>1460</v>
      </c>
      <c r="D35" s="803">
        <f>ROUND((J23-L23)/1,2)</f>
        <v>0</v>
      </c>
      <c r="E35" s="803"/>
      <c r="F35" s="803">
        <f>ROUND(L23/1,2)</f>
        <v>0</v>
      </c>
      <c r="G35" s="803"/>
      <c r="H35" s="803">
        <f t="shared" si="26"/>
        <v>0</v>
      </c>
    </row>
    <row r="36" ht="22.800000000000001" hidden="1">
      <c r="A36" s="800">
        <v>6</v>
      </c>
      <c r="B36" s="839" t="s">
        <v>1541</v>
      </c>
      <c r="C36" s="802" t="s">
        <v>1542</v>
      </c>
      <c r="D36" s="803">
        <f>ROUND((J21-L21)/1,2)</f>
        <v>0</v>
      </c>
      <c r="E36" s="803"/>
      <c r="F36" s="803">
        <f t="shared" ref="F36:F37" si="29">ROUND(L21/1000,2)</f>
        <v>0</v>
      </c>
      <c r="G36" s="803"/>
      <c r="H36" s="803">
        <f t="shared" si="26"/>
        <v>0</v>
      </c>
      <c r="J36" s="1">
        <v>0.96999999999999997</v>
      </c>
    </row>
    <row r="37" hidden="1">
      <c r="A37" s="800">
        <v>6</v>
      </c>
      <c r="B37" s="839" t="s">
        <v>1517</v>
      </c>
      <c r="C37" s="802" t="s">
        <v>1462</v>
      </c>
      <c r="D37" s="803">
        <f>ROUND((J24-L24)/1,2)</f>
        <v>0</v>
      </c>
      <c r="E37" s="803"/>
      <c r="F37" s="811">
        <f t="shared" si="29"/>
        <v>0</v>
      </c>
      <c r="G37" s="803"/>
      <c r="H37" s="803">
        <f t="shared" si="26"/>
        <v>0</v>
      </c>
    </row>
    <row r="38">
      <c r="A38" s="812"/>
      <c r="B38" s="784" t="s">
        <v>1463</v>
      </c>
      <c r="C38" s="805"/>
      <c r="D38" s="806" t="e">
        <f>SUM(D32:D34)</f>
        <v>#NAME?</v>
      </c>
      <c r="E38" s="806">
        <f>E33+E34+E36</f>
        <v>0</v>
      </c>
      <c r="F38" s="806" t="e">
        <f>SUM(F32:F34)</f>
        <v>#REF!</v>
      </c>
      <c r="G38" s="806"/>
      <c r="H38" s="806" t="e">
        <f t="shared" si="26"/>
        <v>#NAME?</v>
      </c>
    </row>
    <row r="39">
      <c r="A39" s="812"/>
      <c r="B39" s="805" t="s">
        <v>1464</v>
      </c>
      <c r="C39" s="805"/>
      <c r="D39" s="806" t="e">
        <f>D29+D38</f>
        <v>#NAME?</v>
      </c>
      <c r="E39" s="806">
        <f>E29+E38</f>
        <v>0</v>
      </c>
      <c r="F39" s="806" t="e">
        <f>F29+F38</f>
        <v>#REF!</v>
      </c>
      <c r="G39" s="806">
        <f>G29+G38</f>
        <v>0</v>
      </c>
      <c r="H39" s="806" t="e">
        <f t="shared" si="26"/>
        <v>#NAME?</v>
      </c>
    </row>
    <row r="40">
      <c r="A40" s="807"/>
      <c r="B40" s="813"/>
      <c r="C40" s="780"/>
      <c r="D40" s="803"/>
      <c r="E40" s="803"/>
      <c r="F40" s="803"/>
      <c r="G40" s="803"/>
      <c r="H40" s="803"/>
    </row>
    <row r="41" ht="13.5" customHeight="1">
      <c r="A41" s="807"/>
      <c r="B41" s="814"/>
      <c r="C41" s="799" t="s">
        <v>1465</v>
      </c>
      <c r="D41" s="803"/>
      <c r="E41" s="803"/>
      <c r="F41" s="803"/>
      <c r="G41" s="803"/>
      <c r="H41" s="803"/>
      <c r="I41" s="836" t="s">
        <v>1519</v>
      </c>
      <c r="J41" s="1">
        <v>0</v>
      </c>
    </row>
    <row r="42" ht="22.5">
      <c r="A42" s="815">
        <v>7</v>
      </c>
      <c r="B42" s="801" t="s">
        <v>1466</v>
      </c>
      <c r="C42" s="808" t="s">
        <v>1467</v>
      </c>
      <c r="D42" s="816" t="e">
        <f>ROUND((D39)*J41,2)</f>
        <v>#NAME?</v>
      </c>
      <c r="E42" s="816">
        <f>ROUND(E39*J41,2)</f>
        <v>0</v>
      </c>
      <c r="F42" s="816"/>
      <c r="G42" s="816"/>
      <c r="H42" s="803" t="e">
        <f t="shared" si="26"/>
        <v>#NAME?</v>
      </c>
    </row>
    <row r="43" ht="34.200000000000003" hidden="1">
      <c r="A43" s="800">
        <v>6</v>
      </c>
      <c r="B43" s="801" t="s">
        <v>1468</v>
      </c>
      <c r="C43" s="802" t="s">
        <v>1469</v>
      </c>
      <c r="D43" s="803"/>
      <c r="E43" s="803"/>
      <c r="F43" s="803"/>
      <c r="G43" s="803" t="e">
        <f>ROUND(H39*0.01*0,2)</f>
        <v>#NAME?</v>
      </c>
      <c r="H43" s="803" t="e">
        <f t="shared" si="26"/>
        <v>#NAME?</v>
      </c>
    </row>
    <row r="44" ht="22.800000000000001" hidden="1">
      <c r="A44" s="800"/>
      <c r="B44" s="801" t="s">
        <v>1470</v>
      </c>
      <c r="C44" s="802" t="s">
        <v>1531</v>
      </c>
      <c r="D44" s="803"/>
      <c r="E44" s="803"/>
      <c r="F44" s="803"/>
      <c r="G44" s="803" t="e">
        <f>ROUND(J14/1,2)</f>
        <v>#NAME?</v>
      </c>
      <c r="H44" s="803" t="e">
        <f t="shared" si="26"/>
        <v>#NAME?</v>
      </c>
    </row>
    <row r="45" ht="22.5">
      <c r="A45" s="800"/>
      <c r="B45" s="801" t="s">
        <v>1470</v>
      </c>
      <c r="C45" s="802" t="s">
        <v>1543</v>
      </c>
      <c r="D45" s="803"/>
      <c r="E45" s="803"/>
      <c r="F45" s="803"/>
      <c r="G45" s="803" t="e">
        <f t="shared" ref="G45:G48" si="30">ROUND(J13/1,2)</f>
        <v>#NAME?</v>
      </c>
      <c r="H45" s="803" t="e">
        <f t="shared" si="26"/>
        <v>#NAME?</v>
      </c>
    </row>
    <row r="46" ht="22.5">
      <c r="A46" s="800">
        <v>8</v>
      </c>
      <c r="B46" s="801" t="s">
        <v>1473</v>
      </c>
      <c r="C46" s="802" t="s">
        <v>1554</v>
      </c>
      <c r="D46" s="803"/>
      <c r="E46" s="803"/>
      <c r="F46" s="803"/>
      <c r="G46" s="803" t="e">
        <f t="shared" si="30"/>
        <v>#NAME?</v>
      </c>
      <c r="H46" s="803" t="e">
        <f t="shared" si="26"/>
        <v>#NAME?</v>
      </c>
    </row>
    <row r="47" ht="22.5">
      <c r="A47" s="800">
        <v>9</v>
      </c>
      <c r="B47" s="801" t="s">
        <v>1545</v>
      </c>
      <c r="C47" s="802" t="s">
        <v>1474</v>
      </c>
      <c r="D47" s="803"/>
      <c r="E47" s="803"/>
      <c r="F47" s="803"/>
      <c r="G47" s="803" t="e">
        <f t="shared" si="30"/>
        <v>#NAME?</v>
      </c>
      <c r="H47" s="811" t="e">
        <f t="shared" si="26"/>
        <v>#NAME?</v>
      </c>
    </row>
    <row r="48" ht="22.800000000000001" hidden="1">
      <c r="A48" s="800">
        <v>10</v>
      </c>
      <c r="B48" s="801" t="s">
        <v>1473</v>
      </c>
      <c r="C48" s="802" t="s">
        <v>1532</v>
      </c>
      <c r="D48" s="803"/>
      <c r="E48" s="803"/>
      <c r="F48" s="803"/>
      <c r="G48" s="803">
        <f t="shared" si="30"/>
        <v>0</v>
      </c>
      <c r="H48" s="811">
        <f t="shared" si="26"/>
        <v>0</v>
      </c>
    </row>
    <row r="49">
      <c r="A49" s="817"/>
      <c r="B49" s="805" t="s">
        <v>1475</v>
      </c>
      <c r="C49" s="805"/>
      <c r="D49" s="806" t="e">
        <f>D42+D43+D47</f>
        <v>#NAME?</v>
      </c>
      <c r="E49" s="806">
        <f>E42+E43+E47</f>
        <v>0</v>
      </c>
      <c r="F49" s="806">
        <f>F42+F43+F47</f>
        <v>0</v>
      </c>
      <c r="G49" s="806" t="e">
        <f>SUM(G45:G47)</f>
        <v>#NAME?</v>
      </c>
      <c r="H49" s="811" t="e">
        <f t="shared" si="26"/>
        <v>#NAME?</v>
      </c>
    </row>
    <row r="50">
      <c r="A50" s="817"/>
      <c r="B50" s="818" t="s">
        <v>1476</v>
      </c>
      <c r="C50" s="818"/>
      <c r="D50" s="806" t="e">
        <f>D39+D49</f>
        <v>#NAME?</v>
      </c>
      <c r="E50" s="806">
        <f>E39+E49</f>
        <v>0</v>
      </c>
      <c r="F50" s="806" t="e">
        <f>F39+F49</f>
        <v>#REF!</v>
      </c>
      <c r="G50" s="806" t="e">
        <f>G39+G49</f>
        <v>#NAME?</v>
      </c>
      <c r="H50" s="806" t="e">
        <f t="shared" si="26"/>
        <v>#NAME?</v>
      </c>
    </row>
    <row r="51">
      <c r="A51" s="800"/>
      <c r="D51" s="803"/>
      <c r="E51" s="803"/>
      <c r="F51" s="803"/>
      <c r="G51" s="803"/>
      <c r="H51" s="803"/>
    </row>
    <row r="52">
      <c r="A52" s="800"/>
      <c r="B52" s="780"/>
      <c r="C52" s="799" t="s">
        <v>1477</v>
      </c>
      <c r="D52" s="803"/>
      <c r="E52" s="803"/>
      <c r="F52" s="803"/>
      <c r="G52" s="803"/>
      <c r="H52" s="803"/>
    </row>
    <row r="53" ht="22.5">
      <c r="A53" s="800">
        <v>11</v>
      </c>
      <c r="B53" s="801" t="s">
        <v>1547</v>
      </c>
      <c r="C53" s="802" t="s">
        <v>1548</v>
      </c>
      <c r="D53" s="803"/>
      <c r="E53" s="803"/>
      <c r="F53" s="803"/>
      <c r="G53" s="803" t="e">
        <f>ROUND((H50+H62)*0.0568,2)</f>
        <v>#NAME?</v>
      </c>
      <c r="H53" s="803" t="e">
        <f t="shared" si="26"/>
        <v>#NAME?</v>
      </c>
    </row>
    <row r="54" ht="43.5" customHeight="1">
      <c r="A54" s="800">
        <v>12</v>
      </c>
      <c r="B54" s="801" t="s">
        <v>1480</v>
      </c>
      <c r="C54" s="802" t="s">
        <v>1481</v>
      </c>
      <c r="D54" s="803"/>
      <c r="E54" s="803"/>
      <c r="F54" s="803"/>
      <c r="G54" s="803" t="e">
        <f>ROUND(H50*0.0214,2)</f>
        <v>#NAME?</v>
      </c>
      <c r="H54" s="803" t="e">
        <f t="shared" si="26"/>
        <v>#NAME?</v>
      </c>
    </row>
    <row r="55">
      <c r="A55" s="817"/>
      <c r="B55" s="805" t="s">
        <v>1482</v>
      </c>
      <c r="C55" s="805"/>
      <c r="D55" s="806"/>
      <c r="E55" s="806"/>
      <c r="F55" s="806"/>
      <c r="G55" s="806" t="e">
        <f>G53+G54</f>
        <v>#NAME?</v>
      </c>
      <c r="H55" s="806" t="e">
        <f t="shared" si="26"/>
        <v>#NAME?</v>
      </c>
    </row>
    <row r="56">
      <c r="A56" s="817"/>
      <c r="B56" s="818" t="s">
        <v>1483</v>
      </c>
      <c r="C56" s="818"/>
      <c r="D56" s="806" t="e">
        <f>D50+D55</f>
        <v>#NAME?</v>
      </c>
      <c r="E56" s="806">
        <f>E50+E55</f>
        <v>0</v>
      </c>
      <c r="F56" s="806" t="e">
        <f>F50+F55</f>
        <v>#REF!</v>
      </c>
      <c r="G56" s="806" t="e">
        <f>G50+G55</f>
        <v>#NAME?</v>
      </c>
      <c r="H56" s="806" t="e">
        <f t="shared" si="26"/>
        <v>#NAME?</v>
      </c>
    </row>
    <row r="57">
      <c r="A57" s="800"/>
      <c r="D57" s="803"/>
      <c r="E57" s="803"/>
      <c r="F57" s="803"/>
      <c r="G57" s="803"/>
      <c r="H57" s="803"/>
    </row>
    <row r="58">
      <c r="A58" s="800"/>
      <c r="C58" s="799" t="s">
        <v>1484</v>
      </c>
      <c r="D58" s="803"/>
      <c r="E58" s="803"/>
      <c r="F58" s="803"/>
      <c r="G58" s="803"/>
      <c r="H58" s="803"/>
      <c r="K58" s="1">
        <f>0.87943372*0.97</f>
        <v>0.85305070839999997</v>
      </c>
    </row>
    <row r="59" ht="45" customHeight="1">
      <c r="A59" s="800">
        <v>13</v>
      </c>
      <c r="B59" s="801" t="str">
        <f>CONCATENATE("Договор №",'титул '!L7," от ",'титул '!L9,'титул '!M9)</f>
        <v xml:space="preserve">Договор №481-ЭМ от 20.02.2024г.</v>
      </c>
      <c r="C59" s="802" t="s">
        <v>1549</v>
      </c>
      <c r="D59" s="803"/>
      <c r="E59" s="803"/>
      <c r="F59" s="803"/>
      <c r="G59" s="819">
        <f>ROUND(K64/1,2)</f>
        <v>0</v>
      </c>
      <c r="H59" s="803">
        <f t="shared" si="26"/>
        <v>0</v>
      </c>
    </row>
    <row r="60" ht="22.800000000000001" hidden="1">
      <c r="A60" s="800">
        <v>11</v>
      </c>
      <c r="B60" s="801" t="s">
        <v>1487</v>
      </c>
      <c r="C60" s="820" t="s">
        <v>1550</v>
      </c>
      <c r="D60" s="821"/>
      <c r="E60" s="821"/>
      <c r="F60" s="821"/>
      <c r="G60" s="821">
        <f>ROUND(N14/1,2)</f>
        <v>0</v>
      </c>
      <c r="H60" s="803">
        <f t="shared" si="26"/>
        <v>0</v>
      </c>
    </row>
    <row r="61" ht="22.800000000000001" hidden="1">
      <c r="A61" s="800">
        <v>9</v>
      </c>
      <c r="B61" s="822"/>
      <c r="C61" s="802" t="s">
        <v>1489</v>
      </c>
      <c r="D61" s="803"/>
      <c r="E61" s="803"/>
      <c r="F61" s="803"/>
      <c r="G61" s="803">
        <f>ROUND((G59+G60)*0.3375*0,2)</f>
        <v>0</v>
      </c>
      <c r="H61" s="811">
        <f t="shared" si="26"/>
        <v>0</v>
      </c>
    </row>
    <row r="62">
      <c r="A62" s="817"/>
      <c r="B62" s="805" t="s">
        <v>1491</v>
      </c>
      <c r="C62" s="805"/>
      <c r="D62" s="806"/>
      <c r="E62" s="806"/>
      <c r="F62" s="806"/>
      <c r="G62" s="806">
        <f>(G59+G61+G60)</f>
        <v>0</v>
      </c>
      <c r="H62" s="806">
        <f t="shared" si="26"/>
        <v>0</v>
      </c>
    </row>
    <row r="63">
      <c r="A63" s="817"/>
      <c r="B63" s="805" t="s">
        <v>1492</v>
      </c>
      <c r="C63" s="805"/>
      <c r="D63" s="806" t="e">
        <f>D50</f>
        <v>#NAME?</v>
      </c>
      <c r="E63" s="806">
        <f>E50</f>
        <v>0</v>
      </c>
      <c r="F63" s="806" t="e">
        <f>F50</f>
        <v>#REF!</v>
      </c>
      <c r="G63" s="806" t="e">
        <f>G56+G62</f>
        <v>#NAME?</v>
      </c>
      <c r="H63" s="806" t="e">
        <f t="shared" si="26"/>
        <v>#NAME?</v>
      </c>
    </row>
    <row r="64" ht="35.25" customHeight="1">
      <c r="A64" s="800">
        <v>14</v>
      </c>
      <c r="B64" s="801" t="s">
        <v>1493</v>
      </c>
      <c r="C64" s="802" t="s">
        <v>1551</v>
      </c>
      <c r="D64" s="803" t="e">
        <f>ROUND(D63*0.03,2)</f>
        <v>#NAME?</v>
      </c>
      <c r="E64" s="803">
        <f>ROUND(E63*0.015,2)</f>
        <v>0</v>
      </c>
      <c r="F64" s="803" t="e">
        <f>ROUND(F63*0.03,2)</f>
        <v>#REF!</v>
      </c>
      <c r="G64" s="803" t="e">
        <f>ROUND(G63*0.03,2)</f>
        <v>#NAME?</v>
      </c>
      <c r="H64" s="803" t="e">
        <f t="shared" si="26"/>
        <v>#NAME?</v>
      </c>
      <c r="K64" s="552">
        <v>0</v>
      </c>
    </row>
    <row r="65" ht="27.75" customHeight="1">
      <c r="A65" s="823"/>
      <c r="B65" s="824" t="str">
        <f>CONCATENATE("Итого по сводному сметному расчету в ценах  на "," ",'титул '!R17," ",'титул '!O19,'титул '!P19)</f>
        <v xml:space="preserve">Итого по сводному сметному расчету в ценах  на  март 2025г.</v>
      </c>
      <c r="C65" s="824"/>
      <c r="D65" s="825" t="e">
        <f>D63+D64</f>
        <v>#NAME?</v>
      </c>
      <c r="E65" s="825">
        <f>E63+E64</f>
        <v>0</v>
      </c>
      <c r="F65" s="825" t="e">
        <f>F63+F64</f>
        <v>#REF!</v>
      </c>
      <c r="G65" s="825" t="e">
        <f>G63+G64</f>
        <v>#NAME?</v>
      </c>
      <c r="H65" s="825" t="e">
        <f t="shared" si="26"/>
        <v>#NAME?</v>
      </c>
    </row>
    <row r="66" ht="27.75" customHeight="1">
      <c r="A66" s="805">
        <v>15</v>
      </c>
      <c r="B66" s="838" t="s">
        <v>1522</v>
      </c>
      <c r="C66" s="838" t="s">
        <v>1552</v>
      </c>
      <c r="D66" s="825" t="e">
        <f>ROUND(D65*0.2,2)</f>
        <v>#NAME?</v>
      </c>
      <c r="E66" s="825">
        <f>ROUND(E65*0.2,2)</f>
        <v>0</v>
      </c>
      <c r="F66" s="825" t="e">
        <f>ROUND(F65*0.2,2)</f>
        <v>#REF!</v>
      </c>
      <c r="G66" s="825" t="e">
        <f>ROUND(G65*0.2,2)</f>
        <v>#NAME?</v>
      </c>
      <c r="H66" s="825" t="e">
        <f>ROUND(H65*0.2,2)</f>
        <v>#NAME?</v>
      </c>
    </row>
    <row r="67" ht="27.75" customHeight="1">
      <c r="A67" s="823"/>
      <c r="B67" s="824"/>
      <c r="C67" s="824" t="s">
        <v>1524</v>
      </c>
      <c r="D67" s="825" t="e">
        <f>D65+D66</f>
        <v>#NAME?</v>
      </c>
      <c r="E67" s="825">
        <f>E65+E66</f>
        <v>0</v>
      </c>
      <c r="F67" s="825" t="e">
        <f>F65+F66</f>
        <v>#REF!</v>
      </c>
      <c r="G67" s="825" t="e">
        <f>G65+G66</f>
        <v>#NAME?</v>
      </c>
      <c r="H67" s="825" t="e">
        <f>H65+H66</f>
        <v>#NAME?</v>
      </c>
    </row>
    <row r="68">
      <c r="C68" s="826"/>
    </row>
    <row r="69">
      <c r="A69" s="827" t="s">
        <v>1496</v>
      </c>
      <c r="B69" s="827"/>
      <c r="C69" s="827"/>
      <c r="D69" s="784" t="s">
        <v>1497</v>
      </c>
      <c r="E69" s="784"/>
      <c r="F69" s="828" t="s">
        <v>1498</v>
      </c>
      <c r="G69" s="828"/>
      <c r="H69" s="828"/>
    </row>
    <row r="70">
      <c r="C70" s="829"/>
      <c r="D70" s="830" t="s">
        <v>1499</v>
      </c>
      <c r="E70" s="830"/>
      <c r="F70" s="831" t="s">
        <v>1500</v>
      </c>
      <c r="G70" s="831"/>
      <c r="H70" s="831"/>
    </row>
    <row r="71">
      <c r="A71" s="832"/>
      <c r="B71" s="832"/>
      <c r="C71" s="832"/>
      <c r="D71" s="832"/>
      <c r="E71" s="832"/>
      <c r="F71" s="832"/>
      <c r="G71" s="832"/>
      <c r="H71" s="832"/>
    </row>
    <row r="72">
      <c r="A72" s="827" t="s">
        <v>1501</v>
      </c>
      <c r="B72" s="827"/>
      <c r="C72" s="827"/>
      <c r="D72" s="784" t="s">
        <v>1497</v>
      </c>
      <c r="E72" s="784"/>
      <c r="F72" s="828" t="s">
        <v>1502</v>
      </c>
      <c r="G72" s="828"/>
      <c r="H72" s="828"/>
    </row>
    <row r="73">
      <c r="C73" s="829"/>
      <c r="D73" s="830" t="s">
        <v>1499</v>
      </c>
      <c r="E73" s="830"/>
      <c r="F73" s="831" t="s">
        <v>1500</v>
      </c>
      <c r="G73" s="831"/>
      <c r="H73" s="831"/>
    </row>
    <row r="74">
      <c r="A74" s="792"/>
      <c r="B74" s="792"/>
    </row>
    <row r="75">
      <c r="A75" s="792" t="s">
        <v>1503</v>
      </c>
      <c r="B75" s="792"/>
      <c r="C75" s="833"/>
      <c r="D75" s="784" t="s">
        <v>1497</v>
      </c>
      <c r="E75" s="784"/>
      <c r="F75" s="834"/>
      <c r="G75" s="834"/>
      <c r="H75" s="834"/>
    </row>
    <row r="76">
      <c r="C76" s="829" t="s">
        <v>1504</v>
      </c>
      <c r="D76" s="830" t="s">
        <v>1499</v>
      </c>
      <c r="E76" s="830"/>
      <c r="F76" s="831" t="s">
        <v>1500</v>
      </c>
      <c r="G76" s="831"/>
      <c r="H76" s="831"/>
    </row>
  </sheetData>
  <mergeCells count="25">
    <mergeCell ref="G1:H1"/>
    <mergeCell ref="A2:F2"/>
    <mergeCell ref="A15:H15"/>
    <mergeCell ref="A17:H17"/>
    <mergeCell ref="A18:H18"/>
    <mergeCell ref="A19:E19"/>
    <mergeCell ref="A20:A21"/>
    <mergeCell ref="B20:B21"/>
    <mergeCell ref="C20:C21"/>
    <mergeCell ref="D20:G20"/>
    <mergeCell ref="H20:H21"/>
    <mergeCell ref="B65:C65"/>
    <mergeCell ref="A69:C69"/>
    <mergeCell ref="F69:H69"/>
    <mergeCell ref="D70:E70"/>
    <mergeCell ref="F70:H70"/>
    <mergeCell ref="A71:B71"/>
    <mergeCell ref="A72:C72"/>
    <mergeCell ref="F72:H72"/>
    <mergeCell ref="D73:E73"/>
    <mergeCell ref="F73:H73"/>
    <mergeCell ref="A75:B75"/>
    <mergeCell ref="F75:H75"/>
    <mergeCell ref="D76:E76"/>
    <mergeCell ref="F76:H76"/>
  </mergeCells>
  <printOptions headings="0" gridLines="0"/>
  <pageMargins left="0.38000000000000006" right="0.23000000000000004" top="0.35433070866141736" bottom="0.35433070866141736" header="0.18000000000000005" footer="0"/>
  <pageSetup paperSize="9" scale="66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38" zoomScale="112" workbookViewId="0">
      <selection activeCell="K66" activeCellId="0" sqref="K66"/>
    </sheetView>
  </sheetViews>
  <sheetFormatPr defaultColWidth="9.109375" defaultRowHeight="14.25"/>
  <cols>
    <col customWidth="1" min="1" max="1" style="780" width="3.5546875"/>
    <col customWidth="1" min="2" max="2" style="780" width="19.6640625"/>
    <col customWidth="1" min="3" max="3" style="780" width="39.88671875"/>
    <col customWidth="1" min="4" max="4" style="780" width="13"/>
    <col customWidth="1" min="5" max="5" style="780" width="12.6640625"/>
    <col customWidth="1" min="6" max="6" style="780" width="13.33203125"/>
    <col customWidth="1" min="7" max="7" style="780" width="12.33203125"/>
    <col customWidth="1" min="8" max="8" style="780" width="13.6640625"/>
    <col customWidth="1" min="9" max="10" style="1" width="11.44140625"/>
    <col customWidth="1" min="11" max="11" style="1" width="12.44140625"/>
    <col customWidth="1" min="12" max="12" style="1" width="11.6640625"/>
    <col customWidth="1" min="13" max="13" style="1" width="9.109375"/>
    <col customWidth="1" min="14" max="14" style="1" width="12"/>
    <col customWidth="1" min="15" max="15" style="1" width="9.88671875"/>
    <col min="16" max="16384" style="1" width="9.109375"/>
  </cols>
  <sheetData>
    <row r="1">
      <c r="G1" s="781" t="str">
        <f>CONCATENATE('титул '!L7)</f>
        <v>481-ЭМ</v>
      </c>
      <c r="H1" s="781"/>
    </row>
    <row r="2">
      <c r="A2" s="782" t="s">
        <v>1410</v>
      </c>
      <c r="B2" s="783"/>
      <c r="C2" s="783"/>
      <c r="D2" s="783"/>
      <c r="E2" s="783"/>
      <c r="F2" s="783"/>
    </row>
    <row r="4">
      <c r="A4" s="780" t="s">
        <v>1506</v>
      </c>
      <c r="C4" s="780"/>
    </row>
    <row r="6">
      <c r="A6" s="780" t="s">
        <v>1412</v>
      </c>
      <c r="D6" s="784" t="s">
        <v>1413</v>
      </c>
      <c r="E6" s="785" t="e">
        <f>H66</f>
        <v>#NAME?</v>
      </c>
      <c r="F6" s="784" t="s">
        <v>464</v>
      </c>
      <c r="G6" s="780" t="s">
        <v>1507</v>
      </c>
    </row>
    <row r="7">
      <c r="D7" s="780"/>
      <c r="E7" s="781"/>
      <c r="F7" s="780"/>
    </row>
    <row r="8">
      <c r="D8" s="780"/>
      <c r="E8" s="781"/>
      <c r="F8" s="780"/>
    </row>
    <row r="9">
      <c r="A9" s="786" t="s">
        <v>1415</v>
      </c>
      <c r="B9" s="786"/>
      <c r="C9" s="786"/>
      <c r="D9" s="787"/>
      <c r="E9" s="788"/>
      <c r="F9" s="787" t="s">
        <v>464</v>
      </c>
      <c r="K9" s="59"/>
    </row>
    <row r="10">
      <c r="D10" s="780"/>
      <c r="E10" s="780"/>
      <c r="F10" s="780"/>
    </row>
    <row r="11">
      <c r="A11" s="784"/>
      <c r="B11" s="784"/>
      <c r="C11" s="784"/>
      <c r="D11" s="784"/>
      <c r="E11" s="784"/>
      <c r="F11" s="784"/>
    </row>
    <row r="12">
      <c r="B12" s="786" t="s">
        <v>1416</v>
      </c>
    </row>
    <row r="13" ht="37.5" customHeight="1">
      <c r="A13" s="780" t="s">
        <v>1418</v>
      </c>
      <c r="I13" s="1" t="s">
        <v>1432</v>
      </c>
      <c r="J13" s="1">
        <v>0</v>
      </c>
    </row>
    <row r="14" ht="15">
      <c r="I14" s="1" t="s">
        <v>1526</v>
      </c>
      <c r="J14" s="1" t="e">
        <f>'ПНР сп'!#REF!</f>
        <v>#NAME?</v>
      </c>
      <c r="K14" s="1" t="s">
        <v>1510</v>
      </c>
      <c r="L14" s="552">
        <v>0</v>
      </c>
      <c r="M14" s="1" t="s">
        <v>1511</v>
      </c>
      <c r="N14" s="608">
        <v>0</v>
      </c>
    </row>
    <row r="15">
      <c r="A15" s="789" t="s">
        <v>1423</v>
      </c>
      <c r="B15" s="789"/>
      <c r="C15" s="789"/>
      <c r="D15" s="789"/>
      <c r="E15" s="789"/>
      <c r="F15" s="789"/>
      <c r="G15" s="789"/>
      <c r="H15" s="789"/>
      <c r="I15" s="1" t="s">
        <v>1527</v>
      </c>
      <c r="J15" s="1">
        <v>0</v>
      </c>
    </row>
    <row r="16">
      <c r="I16" s="1" t="s">
        <v>1424</v>
      </c>
      <c r="J16" s="1">
        <v>0</v>
      </c>
    </row>
    <row r="17" ht="46.5" customHeight="1">
      <c r="A17" s="790" t="str">
        <f>CONCATENATE('титул '!M13,'титул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 </v>
      </c>
      <c r="B17" s="790"/>
      <c r="C17" s="790"/>
      <c r="D17" s="790"/>
      <c r="E17" s="790"/>
      <c r="F17" s="790"/>
      <c r="G17" s="790"/>
      <c r="H17" s="790"/>
    </row>
    <row r="18">
      <c r="A18" s="791"/>
      <c r="B18" s="791"/>
      <c r="C18" s="791"/>
      <c r="D18" s="791"/>
      <c r="E18" s="791"/>
      <c r="F18" s="791"/>
      <c r="G18" s="791"/>
      <c r="H18" s="791"/>
      <c r="J18" s="1">
        <v>0</v>
      </c>
      <c r="L18" s="1">
        <v>0</v>
      </c>
      <c r="N18" s="1" t="s">
        <v>1425</v>
      </c>
      <c r="O18" s="1" t="s">
        <v>1426</v>
      </c>
      <c r="P18" s="1" t="s">
        <v>1427</v>
      </c>
      <c r="Q18" s="1" t="s">
        <v>1428</v>
      </c>
      <c r="R18" s="1" t="s">
        <v>1429</v>
      </c>
    </row>
    <row r="19">
      <c r="A19" s="835" t="str">
        <f>CONCATENATE("Составлен в ценах по состоянию на"," ",'титул '!R17," ",'титул '!O19,'титул '!P19)</f>
        <v xml:space="preserve">Составлен в ценах по состоянию на март 2025г.</v>
      </c>
      <c r="B19" s="835"/>
      <c r="C19" s="835"/>
      <c r="D19" s="835"/>
      <c r="E19" s="835"/>
      <c r="H19" s="792" t="s">
        <v>1431</v>
      </c>
      <c r="I19" s="1" t="s">
        <v>1432</v>
      </c>
      <c r="J19" s="1" t="e">
        <f>'ВЛЗ-10кВ '!#REF!</f>
        <v>#NAME?</v>
      </c>
      <c r="K19" s="1" t="s">
        <v>1512</v>
      </c>
      <c r="L19" s="1">
        <v>0</v>
      </c>
      <c r="N19" s="1">
        <v>0</v>
      </c>
      <c r="O19" s="552">
        <v>0</v>
      </c>
      <c r="P19" s="1">
        <v>0</v>
      </c>
      <c r="Q19" s="1">
        <v>0</v>
      </c>
      <c r="R19" s="1">
        <v>0</v>
      </c>
    </row>
    <row r="20">
      <c r="A20" s="793" t="s">
        <v>93</v>
      </c>
      <c r="B20" s="794" t="s">
        <v>1433</v>
      </c>
      <c r="C20" s="794" t="s">
        <v>1434</v>
      </c>
      <c r="D20" s="794" t="s">
        <v>507</v>
      </c>
      <c r="E20" s="794"/>
      <c r="F20" s="794"/>
      <c r="G20" s="794"/>
      <c r="H20" s="793" t="s">
        <v>1435</v>
      </c>
      <c r="I20" s="1" t="s">
        <v>1513</v>
      </c>
      <c r="J20" s="1" t="e">
        <f>КТП!#REF!</f>
        <v>#NAME?</v>
      </c>
      <c r="K20" s="1" t="s">
        <v>1437</v>
      </c>
      <c r="L20" s="1" t="e">
        <f>КТП!#REF!+КТП!#REF!</f>
        <v>#NAME?</v>
      </c>
    </row>
    <row r="21" ht="25.5">
      <c r="A21" s="795"/>
      <c r="B21" s="794"/>
      <c r="C21" s="794"/>
      <c r="D21" s="794" t="s">
        <v>1438</v>
      </c>
      <c r="E21" s="794" t="s">
        <v>1439</v>
      </c>
      <c r="F21" s="794" t="s">
        <v>1440</v>
      </c>
      <c r="G21" s="794" t="s">
        <v>1441</v>
      </c>
      <c r="H21" s="795"/>
      <c r="I21" s="796" t="s">
        <v>1528</v>
      </c>
      <c r="J21" s="552">
        <v>0</v>
      </c>
      <c r="K21" s="797"/>
      <c r="L21" s="1">
        <v>0</v>
      </c>
    </row>
    <row r="22" ht="15.75" customHeight="1">
      <c r="A22" s="798">
        <v>1</v>
      </c>
      <c r="B22" s="798">
        <v>2</v>
      </c>
      <c r="C22" s="798">
        <v>3</v>
      </c>
      <c r="D22" s="798">
        <v>4</v>
      </c>
      <c r="E22" s="798">
        <v>5</v>
      </c>
      <c r="F22" s="798">
        <v>6</v>
      </c>
      <c r="G22" s="798">
        <v>7</v>
      </c>
      <c r="H22" s="798">
        <v>8</v>
      </c>
      <c r="I22" s="1" t="s">
        <v>1442</v>
      </c>
      <c r="J22" s="1">
        <v>0</v>
      </c>
    </row>
    <row r="23" ht="18" customHeight="1">
      <c r="C23" s="799" t="s">
        <v>1443</v>
      </c>
      <c r="I23" s="1" t="s">
        <v>1444</v>
      </c>
      <c r="J23" s="1">
        <v>0</v>
      </c>
      <c r="L23" s="1">
        <v>0</v>
      </c>
    </row>
    <row r="24" ht="33" customHeight="1">
      <c r="A24" s="800">
        <v>1</v>
      </c>
      <c r="B24" s="801" t="s">
        <v>1445</v>
      </c>
      <c r="C24" s="802" t="s">
        <v>1446</v>
      </c>
      <c r="D24" s="803"/>
      <c r="E24" s="803"/>
      <c r="F24" s="803"/>
      <c r="G24" s="803">
        <f>ROUND(O19/1,2)</f>
        <v>0</v>
      </c>
      <c r="H24" s="803">
        <f t="shared" ref="H24:H66" si="31">SUM(D24:G24)</f>
        <v>0</v>
      </c>
      <c r="I24" s="1" t="s">
        <v>1529</v>
      </c>
      <c r="J24" s="1">
        <v>0</v>
      </c>
      <c r="L24" s="1">
        <v>0</v>
      </c>
    </row>
    <row r="25" ht="33" customHeight="1">
      <c r="A25" s="800"/>
      <c r="B25" s="801" t="s">
        <v>1445</v>
      </c>
      <c r="C25" s="802" t="s">
        <v>461</v>
      </c>
      <c r="D25" s="803">
        <f>ROUND(Q19/1,2)</f>
        <v>0</v>
      </c>
      <c r="E25" s="803"/>
      <c r="F25" s="803"/>
      <c r="G25" s="803"/>
      <c r="H25" s="803">
        <f t="shared" si="31"/>
        <v>0</v>
      </c>
      <c r="I25" s="1"/>
    </row>
    <row r="26" ht="33" customHeight="1">
      <c r="A26" s="800"/>
      <c r="B26" s="801" t="s">
        <v>1537</v>
      </c>
      <c r="C26" s="802" t="s">
        <v>1555</v>
      </c>
      <c r="D26" s="803">
        <f>ROUND(N19/1,2)</f>
        <v>0</v>
      </c>
      <c r="E26" s="803"/>
      <c r="F26" s="803"/>
      <c r="G26" s="803"/>
      <c r="H26" s="803">
        <f t="shared" si="31"/>
        <v>0</v>
      </c>
      <c r="I26" s="1"/>
    </row>
    <row r="27" ht="33" customHeight="1">
      <c r="A27" s="800">
        <v>2</v>
      </c>
      <c r="B27" s="801" t="s">
        <v>1539</v>
      </c>
      <c r="C27" s="802" t="s">
        <v>1556</v>
      </c>
      <c r="D27" s="803">
        <f>ROUND(P19/1,2)</f>
        <v>0</v>
      </c>
      <c r="E27" s="803"/>
      <c r="F27" s="803"/>
      <c r="G27" s="803"/>
      <c r="H27" s="803">
        <f t="shared" si="31"/>
        <v>0</v>
      </c>
    </row>
    <row r="28" ht="33" hidden="1" customHeight="1">
      <c r="A28" s="800">
        <v>3</v>
      </c>
      <c r="B28" s="801" t="s">
        <v>1451</v>
      </c>
      <c r="C28" s="802" t="s">
        <v>1452</v>
      </c>
      <c r="D28" s="803">
        <f>ROUND(R19/1,2)</f>
        <v>0</v>
      </c>
      <c r="E28" s="803"/>
      <c r="F28" s="803"/>
      <c r="G28" s="803"/>
      <c r="H28" s="811">
        <f t="shared" si="31"/>
        <v>0</v>
      </c>
    </row>
    <row r="29" ht="15" customHeight="1">
      <c r="A29" s="805"/>
      <c r="B29" s="805" t="s">
        <v>1453</v>
      </c>
      <c r="C29" s="805"/>
      <c r="D29" s="806">
        <f>SUM(D24:D28)</f>
        <v>0</v>
      </c>
      <c r="E29" s="806"/>
      <c r="F29" s="806"/>
      <c r="G29" s="806">
        <f>G24+G27</f>
        <v>0</v>
      </c>
      <c r="H29" s="806">
        <f t="shared" si="31"/>
        <v>0</v>
      </c>
    </row>
    <row r="30" ht="15" customHeight="1">
      <c r="D30" s="803"/>
      <c r="E30" s="803"/>
      <c r="F30" s="803"/>
      <c r="G30" s="803"/>
      <c r="H30" s="803"/>
    </row>
    <row r="31" ht="14.25" customHeight="1">
      <c r="C31" s="799" t="s">
        <v>1454</v>
      </c>
      <c r="D31" s="803"/>
      <c r="E31" s="803"/>
      <c r="F31" s="803"/>
      <c r="G31" s="803"/>
      <c r="H31" s="803"/>
    </row>
    <row r="32" ht="14.25" hidden="1" customHeight="1">
      <c r="B32" s="801" t="s">
        <v>1455</v>
      </c>
      <c r="C32" s="807" t="s">
        <v>1456</v>
      </c>
      <c r="D32" s="803">
        <f t="shared" ref="D32:D35" si="32">ROUND((J18-L18)/1,2)</f>
        <v>0</v>
      </c>
      <c r="E32" s="803"/>
      <c r="F32" s="803">
        <f t="shared" ref="F32:F35" si="33">ROUND(L18/1,2)</f>
        <v>0</v>
      </c>
      <c r="G32" s="803"/>
      <c r="H32" s="803">
        <f t="shared" si="31"/>
        <v>0</v>
      </c>
    </row>
    <row r="33">
      <c r="A33" s="800">
        <v>4</v>
      </c>
      <c r="B33" s="801" t="s">
        <v>1455</v>
      </c>
      <c r="C33" s="808" t="s">
        <v>1457</v>
      </c>
      <c r="D33" s="803" t="e">
        <f t="shared" si="32"/>
        <v>#NAME?</v>
      </c>
      <c r="E33" s="803"/>
      <c r="F33" s="803">
        <f t="shared" si="33"/>
        <v>0</v>
      </c>
      <c r="G33" s="803"/>
      <c r="H33" s="803" t="e">
        <f t="shared" si="31"/>
        <v>#NAME?</v>
      </c>
    </row>
    <row r="34">
      <c r="A34" s="800"/>
      <c r="B34" s="839" t="s">
        <v>1517</v>
      </c>
      <c r="C34" s="808" t="s">
        <v>1557</v>
      </c>
      <c r="D34" s="803" t="e">
        <f t="shared" si="32"/>
        <v>#NAME?</v>
      </c>
      <c r="E34" s="803"/>
      <c r="F34" s="803" t="e">
        <f t="shared" si="33"/>
        <v>#NAME?</v>
      </c>
      <c r="G34" s="803"/>
      <c r="H34" s="803" t="e">
        <f t="shared" si="31"/>
        <v>#NAME?</v>
      </c>
    </row>
    <row r="35" hidden="1">
      <c r="A35" s="800">
        <v>5</v>
      </c>
      <c r="B35" s="839" t="s">
        <v>1517</v>
      </c>
      <c r="C35" s="808" t="s">
        <v>941</v>
      </c>
      <c r="D35" s="803">
        <f t="shared" si="32"/>
        <v>0</v>
      </c>
      <c r="E35" s="803"/>
      <c r="F35" s="803">
        <f t="shared" si="33"/>
        <v>0</v>
      </c>
      <c r="G35" s="803"/>
      <c r="H35" s="803">
        <f t="shared" si="31"/>
        <v>0</v>
      </c>
    </row>
    <row r="36" ht="22.800000000000001" hidden="1">
      <c r="A36" s="800">
        <v>5</v>
      </c>
      <c r="B36" s="801" t="s">
        <v>1540</v>
      </c>
      <c r="C36" s="808" t="s">
        <v>1460</v>
      </c>
      <c r="D36" s="803">
        <f t="shared" ref="D36:D37" si="34">ROUND((J23-L23)/1,2)</f>
        <v>0</v>
      </c>
      <c r="E36" s="803"/>
      <c r="F36" s="803">
        <f>ROUND(L23/1,2)</f>
        <v>0</v>
      </c>
      <c r="G36" s="803"/>
      <c r="H36" s="803">
        <f t="shared" si="31"/>
        <v>0</v>
      </c>
    </row>
    <row r="37" hidden="1">
      <c r="A37" s="800">
        <v>6</v>
      </c>
      <c r="B37" s="839" t="s">
        <v>1517</v>
      </c>
      <c r="C37" s="802" t="s">
        <v>1462</v>
      </c>
      <c r="D37" s="803">
        <f t="shared" si="34"/>
        <v>0</v>
      </c>
      <c r="E37" s="803"/>
      <c r="F37" s="811">
        <f>ROUND(L22/1000,2)</f>
        <v>0</v>
      </c>
      <c r="G37" s="803"/>
      <c r="H37" s="803">
        <f t="shared" si="31"/>
        <v>0</v>
      </c>
    </row>
    <row r="38">
      <c r="A38" s="812"/>
      <c r="B38" s="784" t="s">
        <v>1463</v>
      </c>
      <c r="C38" s="805"/>
      <c r="D38" s="806" t="e">
        <f>SUM(D32:D35)</f>
        <v>#NAME?</v>
      </c>
      <c r="E38" s="806">
        <f>E33+E35</f>
        <v>0</v>
      </c>
      <c r="F38" s="806" t="e">
        <f>SUM(F32:F35)</f>
        <v>#NAME?</v>
      </c>
      <c r="G38" s="806"/>
      <c r="H38" s="806" t="e">
        <f t="shared" si="31"/>
        <v>#NAME?</v>
      </c>
    </row>
    <row r="39">
      <c r="A39" s="812"/>
      <c r="B39" s="805" t="s">
        <v>1464</v>
      </c>
      <c r="C39" s="805"/>
      <c r="D39" s="806" t="e">
        <f>D29+D38</f>
        <v>#NAME?</v>
      </c>
      <c r="E39" s="806">
        <f>E29+E38</f>
        <v>0</v>
      </c>
      <c r="F39" s="806" t="e">
        <f>F29+F38</f>
        <v>#NAME?</v>
      </c>
      <c r="G39" s="806">
        <f>G29+G38</f>
        <v>0</v>
      </c>
      <c r="H39" s="806" t="e">
        <f t="shared" si="31"/>
        <v>#NAME?</v>
      </c>
    </row>
    <row r="40">
      <c r="A40" s="807"/>
      <c r="B40" s="813"/>
      <c r="C40" s="780"/>
      <c r="D40" s="803"/>
      <c r="E40" s="803"/>
      <c r="F40" s="803"/>
      <c r="G40" s="803"/>
      <c r="H40" s="803"/>
    </row>
    <row r="41" ht="13.5" customHeight="1">
      <c r="A41" s="807"/>
      <c r="B41" s="814"/>
      <c r="C41" s="799" t="s">
        <v>1465</v>
      </c>
      <c r="D41" s="803"/>
      <c r="E41" s="803"/>
      <c r="F41" s="803"/>
      <c r="G41" s="803"/>
      <c r="H41" s="803"/>
      <c r="I41" s="836" t="s">
        <v>1519</v>
      </c>
      <c r="J41" s="1">
        <v>0.019</v>
      </c>
    </row>
    <row r="42" ht="22.5">
      <c r="A42" s="815">
        <v>7</v>
      </c>
      <c r="B42" s="801" t="s">
        <v>1466</v>
      </c>
      <c r="C42" s="808" t="s">
        <v>1467</v>
      </c>
      <c r="D42" s="816" t="e">
        <f>ROUND((D39)*J41,2)</f>
        <v>#NAME?</v>
      </c>
      <c r="E42" s="816">
        <f>ROUND(E39*J41,2)</f>
        <v>0</v>
      </c>
      <c r="F42" s="816"/>
      <c r="G42" s="816"/>
      <c r="H42" s="803" t="e">
        <f t="shared" si="31"/>
        <v>#NAME?</v>
      </c>
    </row>
    <row r="43" ht="34.200000000000003" hidden="1">
      <c r="A43" s="800">
        <v>6</v>
      </c>
      <c r="B43" s="801" t="s">
        <v>1468</v>
      </c>
      <c r="C43" s="802" t="s">
        <v>1469</v>
      </c>
      <c r="D43" s="803"/>
      <c r="E43" s="803"/>
      <c r="F43" s="803"/>
      <c r="G43" s="803" t="e">
        <f>ROUND(H39*0.01*0,2)</f>
        <v>#NAME?</v>
      </c>
      <c r="H43" s="803" t="e">
        <f t="shared" si="31"/>
        <v>#NAME?</v>
      </c>
    </row>
    <row r="44" ht="22.800000000000001" hidden="1">
      <c r="A44" s="800"/>
      <c r="B44" s="801" t="s">
        <v>1470</v>
      </c>
      <c r="C44" s="802" t="s">
        <v>1531</v>
      </c>
      <c r="D44" s="803"/>
      <c r="E44" s="803"/>
      <c r="F44" s="803"/>
      <c r="G44" s="803" t="e">
        <f>ROUND(J14/1,2)</f>
        <v>#NAME?</v>
      </c>
      <c r="H44" s="803" t="e">
        <f t="shared" si="31"/>
        <v>#NAME?</v>
      </c>
    </row>
    <row r="45" ht="22.800000000000001" hidden="1">
      <c r="A45" s="800"/>
      <c r="B45" s="801" t="s">
        <v>1470</v>
      </c>
      <c r="C45" s="802" t="s">
        <v>1543</v>
      </c>
      <c r="D45" s="803"/>
      <c r="E45" s="803"/>
      <c r="F45" s="803"/>
      <c r="G45" s="803">
        <f t="shared" ref="G45:G48" si="35">ROUND(J13/1,2)</f>
        <v>0</v>
      </c>
      <c r="H45" s="803">
        <f t="shared" si="31"/>
        <v>0</v>
      </c>
    </row>
    <row r="46" ht="22.5">
      <c r="A46" s="800">
        <v>8</v>
      </c>
      <c r="B46" s="801" t="s">
        <v>1470</v>
      </c>
      <c r="C46" s="802" t="s">
        <v>1558</v>
      </c>
      <c r="D46" s="803"/>
      <c r="E46" s="803"/>
      <c r="F46" s="803"/>
      <c r="G46" s="803" t="e">
        <f t="shared" si="35"/>
        <v>#NAME?</v>
      </c>
      <c r="H46" s="803" t="e">
        <f t="shared" si="31"/>
        <v>#NAME?</v>
      </c>
    </row>
    <row r="47" ht="22.5">
      <c r="A47" s="800"/>
      <c r="B47" s="801" t="s">
        <v>1473</v>
      </c>
      <c r="C47" s="802" t="s">
        <v>1520</v>
      </c>
      <c r="D47" s="803"/>
      <c r="E47" s="803"/>
      <c r="F47" s="803"/>
      <c r="G47" s="803">
        <f t="shared" si="35"/>
        <v>0</v>
      </c>
      <c r="H47" s="811">
        <f t="shared" si="31"/>
        <v>0</v>
      </c>
    </row>
    <row r="48" ht="22.800000000000001" hidden="1">
      <c r="A48" s="800">
        <v>9</v>
      </c>
      <c r="B48" s="801" t="s">
        <v>1473</v>
      </c>
      <c r="C48" s="802" t="s">
        <v>1474</v>
      </c>
      <c r="D48" s="803"/>
      <c r="E48" s="803"/>
      <c r="F48" s="803"/>
      <c r="G48" s="803">
        <f t="shared" si="35"/>
        <v>0</v>
      </c>
      <c r="H48" s="811">
        <f t="shared" si="31"/>
        <v>0</v>
      </c>
    </row>
    <row r="49" ht="22.800000000000001" hidden="1">
      <c r="A49" s="800">
        <v>10</v>
      </c>
      <c r="B49" s="801" t="s">
        <v>1473</v>
      </c>
      <c r="C49" s="802" t="s">
        <v>1532</v>
      </c>
      <c r="D49" s="803"/>
      <c r="E49" s="803"/>
      <c r="F49" s="803"/>
      <c r="G49" s="803">
        <f>ROUND(J16/1,2)</f>
        <v>0</v>
      </c>
      <c r="H49" s="811">
        <f t="shared" si="31"/>
        <v>0</v>
      </c>
    </row>
    <row r="50">
      <c r="A50" s="817"/>
      <c r="B50" s="805" t="s">
        <v>1475</v>
      </c>
      <c r="C50" s="805"/>
      <c r="D50" s="806" t="e">
        <f>D42+D43+D48</f>
        <v>#NAME?</v>
      </c>
      <c r="E50" s="806">
        <f>E42+E43+E48</f>
        <v>0</v>
      </c>
      <c r="F50" s="806">
        <f>F42+F43+F48</f>
        <v>0</v>
      </c>
      <c r="G50" s="806" t="e">
        <f>SUM(G45:G48)</f>
        <v>#NAME?</v>
      </c>
      <c r="H50" s="811" t="e">
        <f t="shared" si="31"/>
        <v>#NAME?</v>
      </c>
    </row>
    <row r="51">
      <c r="A51" s="817"/>
      <c r="B51" s="818" t="s">
        <v>1476</v>
      </c>
      <c r="C51" s="818"/>
      <c r="D51" s="806" t="e">
        <f>D39+D50</f>
        <v>#NAME?</v>
      </c>
      <c r="E51" s="806">
        <f>E39+E50</f>
        <v>0</v>
      </c>
      <c r="F51" s="806" t="e">
        <f>F39+F50</f>
        <v>#NAME?</v>
      </c>
      <c r="G51" s="806" t="e">
        <f>G39+G50</f>
        <v>#NAME?</v>
      </c>
      <c r="H51" s="806" t="e">
        <f t="shared" si="31"/>
        <v>#NAME?</v>
      </c>
    </row>
    <row r="52">
      <c r="A52" s="800"/>
      <c r="D52" s="803"/>
      <c r="E52" s="803"/>
      <c r="F52" s="803"/>
      <c r="G52" s="803"/>
      <c r="H52" s="803"/>
    </row>
    <row r="53">
      <c r="A53" s="800"/>
      <c r="B53" s="780"/>
      <c r="C53" s="799" t="s">
        <v>1477</v>
      </c>
      <c r="D53" s="803"/>
      <c r="E53" s="803"/>
      <c r="F53" s="803"/>
      <c r="G53" s="803"/>
      <c r="H53" s="803"/>
    </row>
    <row r="54" ht="22.5">
      <c r="A54" s="800">
        <v>11</v>
      </c>
      <c r="B54" s="801" t="s">
        <v>1547</v>
      </c>
      <c r="C54" s="802" t="s">
        <v>1548</v>
      </c>
      <c r="D54" s="803"/>
      <c r="E54" s="803"/>
      <c r="F54" s="803"/>
      <c r="G54" s="803" t="e">
        <f>ROUND((H51+H63)*0.0568,2)</f>
        <v>#NAME?</v>
      </c>
      <c r="H54" s="803" t="e">
        <f t="shared" si="31"/>
        <v>#NAME?</v>
      </c>
    </row>
    <row r="55" ht="43.5" customHeight="1">
      <c r="A55" s="800">
        <v>12</v>
      </c>
      <c r="B55" s="801" t="s">
        <v>1480</v>
      </c>
      <c r="C55" s="802" t="s">
        <v>1481</v>
      </c>
      <c r="D55" s="803"/>
      <c r="E55" s="803"/>
      <c r="F55" s="803"/>
      <c r="G55" s="803" t="e">
        <f>ROUND(H51*0.0214,2)</f>
        <v>#NAME?</v>
      </c>
      <c r="H55" s="803" t="e">
        <f t="shared" si="31"/>
        <v>#NAME?</v>
      </c>
    </row>
    <row r="56">
      <c r="A56" s="817"/>
      <c r="B56" s="805" t="s">
        <v>1482</v>
      </c>
      <c r="C56" s="805"/>
      <c r="D56" s="806"/>
      <c r="E56" s="806"/>
      <c r="F56" s="806"/>
      <c r="G56" s="806" t="e">
        <f>G54+G55</f>
        <v>#NAME?</v>
      </c>
      <c r="H56" s="806" t="e">
        <f t="shared" si="31"/>
        <v>#NAME?</v>
      </c>
    </row>
    <row r="57">
      <c r="A57" s="817"/>
      <c r="B57" s="818" t="s">
        <v>1483</v>
      </c>
      <c r="C57" s="818"/>
      <c r="D57" s="806" t="e">
        <f>D51+D56</f>
        <v>#NAME?</v>
      </c>
      <c r="E57" s="806">
        <f>E51+E56</f>
        <v>0</v>
      </c>
      <c r="F57" s="806" t="e">
        <f>F51+F56</f>
        <v>#NAME?</v>
      </c>
      <c r="G57" s="806" t="e">
        <f>G51+G56</f>
        <v>#NAME?</v>
      </c>
      <c r="H57" s="806" t="e">
        <f t="shared" si="31"/>
        <v>#NAME?</v>
      </c>
    </row>
    <row r="58">
      <c r="A58" s="800"/>
      <c r="D58" s="803"/>
      <c r="E58" s="803"/>
      <c r="F58" s="803"/>
      <c r="G58" s="803"/>
      <c r="H58" s="803"/>
    </row>
    <row r="59">
      <c r="A59" s="800"/>
      <c r="C59" s="799" t="s">
        <v>1484</v>
      </c>
      <c r="D59" s="803"/>
      <c r="E59" s="803"/>
      <c r="F59" s="803"/>
      <c r="G59" s="803"/>
      <c r="H59" s="803"/>
      <c r="K59" s="1">
        <v>1</v>
      </c>
    </row>
    <row r="60" ht="45" customHeight="1">
      <c r="A60" s="800">
        <v>13</v>
      </c>
      <c r="B60" s="801" t="str">
        <f>CONCATENATE("Договор №",'титул '!L7," от ",'титул '!L9,'титул '!M9)</f>
        <v xml:space="preserve">Договор №481-ЭМ от 20.02.2024г.</v>
      </c>
      <c r="C60" s="802" t="s">
        <v>1549</v>
      </c>
      <c r="D60" s="803"/>
      <c r="E60" s="803"/>
      <c r="F60" s="803"/>
      <c r="G60" s="819">
        <f>ROUND(K65/1,2)</f>
        <v>0</v>
      </c>
      <c r="H60" s="803">
        <f t="shared" si="31"/>
        <v>0</v>
      </c>
    </row>
    <row r="61" ht="22.800000000000001" hidden="1">
      <c r="A61" s="800">
        <v>11</v>
      </c>
      <c r="B61" s="801" t="s">
        <v>1487</v>
      </c>
      <c r="C61" s="820" t="s">
        <v>1550</v>
      </c>
      <c r="D61" s="821"/>
      <c r="E61" s="821"/>
      <c r="F61" s="821"/>
      <c r="G61" s="821">
        <f>ROUND(N14/1,2)</f>
        <v>0</v>
      </c>
      <c r="H61" s="803">
        <f t="shared" si="31"/>
        <v>0</v>
      </c>
    </row>
    <row r="62" ht="22.800000000000001" hidden="1">
      <c r="A62" s="800">
        <v>9</v>
      </c>
      <c r="B62" s="822"/>
      <c r="C62" s="802" t="s">
        <v>1489</v>
      </c>
      <c r="D62" s="803"/>
      <c r="E62" s="803"/>
      <c r="F62" s="803"/>
      <c r="G62" s="803">
        <f>ROUND((G60+G61)*0.3375*0,2)</f>
        <v>0</v>
      </c>
      <c r="H62" s="811">
        <f t="shared" si="31"/>
        <v>0</v>
      </c>
    </row>
    <row r="63">
      <c r="A63" s="817"/>
      <c r="B63" s="805" t="s">
        <v>1491</v>
      </c>
      <c r="C63" s="805"/>
      <c r="D63" s="806"/>
      <c r="E63" s="806"/>
      <c r="F63" s="806"/>
      <c r="G63" s="806">
        <f>(G60+G62+G61)</f>
        <v>0</v>
      </c>
      <c r="H63" s="806">
        <f t="shared" si="31"/>
        <v>0</v>
      </c>
    </row>
    <row r="64">
      <c r="A64" s="817"/>
      <c r="B64" s="805" t="s">
        <v>1492</v>
      </c>
      <c r="C64" s="805"/>
      <c r="D64" s="806" t="e">
        <f>D51</f>
        <v>#NAME?</v>
      </c>
      <c r="E64" s="806">
        <f>E51</f>
        <v>0</v>
      </c>
      <c r="F64" s="806" t="e">
        <f>F51</f>
        <v>#NAME?</v>
      </c>
      <c r="G64" s="806" t="e">
        <f>G57+G63</f>
        <v>#NAME?</v>
      </c>
      <c r="H64" s="806" t="e">
        <f t="shared" si="31"/>
        <v>#NAME?</v>
      </c>
    </row>
    <row r="65" ht="35.25" customHeight="1">
      <c r="A65" s="800">
        <v>14</v>
      </c>
      <c r="B65" s="801" t="s">
        <v>1493</v>
      </c>
      <c r="C65" s="802" t="s">
        <v>1494</v>
      </c>
      <c r="D65" s="803" t="e">
        <f>ROUND(D64*0.03,2)</f>
        <v>#NAME?</v>
      </c>
      <c r="E65" s="803">
        <f>ROUND(E64*0.015,2)</f>
        <v>0</v>
      </c>
      <c r="F65" s="803" t="e">
        <f>ROUND(F64*0.03,2)</f>
        <v>#NAME?</v>
      </c>
      <c r="G65" s="803" t="e">
        <f>ROUND(G64*0.03,2)</f>
        <v>#NAME?</v>
      </c>
      <c r="H65" s="803" t="e">
        <f t="shared" si="31"/>
        <v>#NAME?</v>
      </c>
      <c r="K65" s="552">
        <v>0</v>
      </c>
    </row>
    <row r="66" ht="27.75" customHeight="1">
      <c r="A66" s="823"/>
      <c r="B66" s="824" t="str">
        <f>CONCATENATE("Итого по сводному сметному расчету в ценах  на "," ",'титул '!R17," ",'титул '!O19,'титул '!P19)</f>
        <v xml:space="preserve">Итого по сводному сметному расчету в ценах  на  март 2025г.</v>
      </c>
      <c r="C66" s="824"/>
      <c r="D66" s="825" t="e">
        <f>D64+D65</f>
        <v>#NAME?</v>
      </c>
      <c r="E66" s="825">
        <f>E64+E65</f>
        <v>0</v>
      </c>
      <c r="F66" s="825" t="e">
        <f>F64+F65</f>
        <v>#NAME?</v>
      </c>
      <c r="G66" s="825" t="e">
        <f>G64+G65</f>
        <v>#NAME?</v>
      </c>
      <c r="H66" s="825" t="e">
        <f t="shared" si="31"/>
        <v>#NAME?</v>
      </c>
    </row>
    <row r="67" ht="27.75" customHeight="1">
      <c r="A67" s="805">
        <v>15</v>
      </c>
      <c r="B67" s="838" t="s">
        <v>1522</v>
      </c>
      <c r="C67" s="838" t="s">
        <v>1552</v>
      </c>
      <c r="D67" s="825" t="e">
        <f>ROUND(D66*0.2,2)</f>
        <v>#NAME?</v>
      </c>
      <c r="E67" s="825">
        <f>ROUND(E66*0.2,2)</f>
        <v>0</v>
      </c>
      <c r="F67" s="825" t="e">
        <f>ROUND(F66*0.2,2)</f>
        <v>#NAME?</v>
      </c>
      <c r="G67" s="825" t="e">
        <f>ROUND(G66*0.2,2)</f>
        <v>#NAME?</v>
      </c>
      <c r="H67" s="825" t="e">
        <f>ROUND(H66*0.2,2)</f>
        <v>#NAME?</v>
      </c>
    </row>
    <row r="68" ht="27.75" customHeight="1">
      <c r="A68" s="823"/>
      <c r="B68" s="824"/>
      <c r="C68" s="824" t="s">
        <v>1524</v>
      </c>
      <c r="D68" s="825" t="e">
        <f>D66+D67</f>
        <v>#NAME?</v>
      </c>
      <c r="E68" s="825">
        <f>E66+E67</f>
        <v>0</v>
      </c>
      <c r="F68" s="825" t="e">
        <f>F66+F67</f>
        <v>#NAME?</v>
      </c>
      <c r="G68" s="825" t="e">
        <f>G66+G67</f>
        <v>#NAME?</v>
      </c>
      <c r="H68" s="825" t="e">
        <f>H66+H67</f>
        <v>#NAME?</v>
      </c>
    </row>
    <row r="69">
      <c r="C69" s="826"/>
    </row>
    <row r="70">
      <c r="A70" s="827" t="s">
        <v>1496</v>
      </c>
      <c r="B70" s="827"/>
      <c r="C70" s="827"/>
      <c r="D70" s="784" t="s">
        <v>1497</v>
      </c>
      <c r="E70" s="784"/>
      <c r="F70" s="828" t="s">
        <v>1498</v>
      </c>
      <c r="G70" s="828"/>
      <c r="H70" s="828"/>
    </row>
    <row r="71">
      <c r="C71" s="829"/>
      <c r="D71" s="830" t="s">
        <v>1499</v>
      </c>
      <c r="E71" s="830"/>
      <c r="F71" s="831" t="s">
        <v>1500</v>
      </c>
      <c r="G71" s="831"/>
      <c r="H71" s="831"/>
    </row>
    <row r="72">
      <c r="A72" s="832"/>
      <c r="B72" s="832"/>
      <c r="C72" s="832"/>
      <c r="D72" s="832"/>
      <c r="E72" s="832"/>
      <c r="F72" s="832"/>
      <c r="G72" s="832"/>
      <c r="H72" s="832"/>
    </row>
    <row r="73">
      <c r="A73" s="827" t="s">
        <v>1501</v>
      </c>
      <c r="B73" s="827"/>
      <c r="C73" s="827"/>
      <c r="D73" s="784" t="s">
        <v>1497</v>
      </c>
      <c r="E73" s="784"/>
      <c r="F73" s="828" t="s">
        <v>1502</v>
      </c>
      <c r="G73" s="828"/>
      <c r="H73" s="828"/>
    </row>
    <row r="74">
      <c r="C74" s="829"/>
      <c r="D74" s="830" t="s">
        <v>1499</v>
      </c>
      <c r="E74" s="830"/>
      <c r="F74" s="831" t="s">
        <v>1500</v>
      </c>
      <c r="G74" s="831"/>
      <c r="H74" s="831"/>
    </row>
    <row r="75">
      <c r="A75" s="792"/>
      <c r="B75" s="792"/>
    </row>
    <row r="76">
      <c r="A76" s="792" t="s">
        <v>1503</v>
      </c>
      <c r="B76" s="792"/>
      <c r="C76" s="833"/>
      <c r="D76" s="784" t="s">
        <v>1497</v>
      </c>
      <c r="E76" s="784"/>
      <c r="F76" s="834"/>
      <c r="G76" s="834"/>
      <c r="H76" s="834"/>
    </row>
    <row r="77">
      <c r="C77" s="829" t="s">
        <v>1504</v>
      </c>
      <c r="D77" s="830" t="s">
        <v>1499</v>
      </c>
      <c r="E77" s="830"/>
      <c r="F77" s="831" t="s">
        <v>1500</v>
      </c>
      <c r="G77" s="831"/>
      <c r="H77" s="831"/>
    </row>
  </sheetData>
  <mergeCells count="25">
    <mergeCell ref="G1:H1"/>
    <mergeCell ref="A2:F2"/>
    <mergeCell ref="A15:H15"/>
    <mergeCell ref="A17:H17"/>
    <mergeCell ref="A18:H18"/>
    <mergeCell ref="A19:E19"/>
    <mergeCell ref="A20:A21"/>
    <mergeCell ref="B20:B21"/>
    <mergeCell ref="C20:C21"/>
    <mergeCell ref="D20:G20"/>
    <mergeCell ref="H20:H21"/>
    <mergeCell ref="B66:C66"/>
    <mergeCell ref="A70:C70"/>
    <mergeCell ref="F70:H70"/>
    <mergeCell ref="D71:E71"/>
    <mergeCell ref="F71:H71"/>
    <mergeCell ref="A72:B72"/>
    <mergeCell ref="A73:C73"/>
    <mergeCell ref="F73:H73"/>
    <mergeCell ref="D74:E74"/>
    <mergeCell ref="F74:H74"/>
    <mergeCell ref="A76:B76"/>
    <mergeCell ref="F76:H76"/>
    <mergeCell ref="D77:E77"/>
    <mergeCell ref="F77:H77"/>
  </mergeCells>
  <printOptions headings="0" gridLines="0"/>
  <pageMargins left="0.38000000000000006" right="0.23000000000000004" top="0.35433070866141736" bottom="0.35433070866141736" header="0.18000000000000005" footer="0"/>
  <pageSetup paperSize="9" scale="6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8" zoomScale="81" workbookViewId="0">
      <selection activeCell="A21" activeCellId="0" sqref="A21:AM23"/>
    </sheetView>
  </sheetViews>
  <sheetFormatPr defaultColWidth="3" defaultRowHeight="14.25"/>
  <cols>
    <col customWidth="1" min="1" max="9" style="841" width="2.33203125"/>
    <col customWidth="1" min="10" max="12" style="842" width="2.33203125"/>
    <col customWidth="1" min="13" max="13" style="842" width="3.6640625"/>
    <col customWidth="1" min="14" max="14" style="842" width="2.6640625"/>
    <col customWidth="1" min="15" max="22" style="842" width="2.33203125"/>
    <col customWidth="1" min="23" max="30" style="840" width="2.33203125"/>
    <col customWidth="1" min="31" max="31" style="840" width="3.6640625"/>
    <col customWidth="1" min="32" max="38" style="840" width="2.33203125"/>
    <col customWidth="1" min="39" max="39" style="840" width="5.33203125"/>
    <col customWidth="1" min="40" max="40" style="840" width="18.6640625"/>
    <col customWidth="1" min="41" max="41" style="840" width="18.33203125"/>
    <col customWidth="1" min="42" max="42" style="840" width="13.109375"/>
    <col customWidth="1" min="43" max="43" style="840" width="16.6640625"/>
    <col customWidth="1" min="44" max="48" style="840" width="26.33203125"/>
    <col customWidth="1" min="49" max="57" style="841" width="2.33203125"/>
    <col customWidth="1" min="58" max="70" style="842" width="2.33203125"/>
    <col customWidth="1" min="71" max="87" style="840" width="2.33203125"/>
    <col customWidth="1" min="88" max="92" style="840" width="2.5546875"/>
    <col min="93" max="16384" style="840" width="3"/>
  </cols>
  <sheetData>
    <row r="1" ht="16.949999999999999" customHeight="1">
      <c r="A1" s="843" t="s">
        <v>1559</v>
      </c>
      <c r="B1" s="843"/>
      <c r="C1" s="843"/>
      <c r="D1" s="843"/>
      <c r="E1" s="843"/>
      <c r="F1" s="843"/>
      <c r="G1" s="843"/>
      <c r="H1" s="843"/>
      <c r="I1" s="843"/>
      <c r="J1" s="843"/>
      <c r="K1" s="843"/>
      <c r="L1" s="843"/>
      <c r="M1" s="843"/>
      <c r="N1" s="843"/>
      <c r="O1" s="843"/>
      <c r="P1" s="843"/>
      <c r="Q1" s="843"/>
      <c r="R1" s="843"/>
      <c r="S1" s="843"/>
      <c r="T1" s="844"/>
      <c r="U1" s="845" t="s">
        <v>1560</v>
      </c>
      <c r="V1" s="845"/>
      <c r="W1" s="845"/>
      <c r="X1" s="845"/>
      <c r="Y1" s="845"/>
      <c r="Z1" s="845"/>
      <c r="AA1" s="845"/>
      <c r="AB1" s="845"/>
      <c r="AC1" s="845"/>
      <c r="AD1" s="845"/>
      <c r="AE1" s="845"/>
      <c r="AF1" s="845"/>
      <c r="AG1" s="845"/>
      <c r="AH1" s="845"/>
      <c r="AI1" s="845"/>
      <c r="AJ1" s="845"/>
      <c r="AK1" s="845"/>
      <c r="AL1" s="845"/>
      <c r="AM1" s="845"/>
      <c r="AW1" s="846"/>
      <c r="AX1" s="846"/>
      <c r="AY1" s="846"/>
      <c r="AZ1" s="846"/>
      <c r="BA1" s="846"/>
      <c r="BB1" s="846"/>
      <c r="BC1" s="846"/>
      <c r="BD1" s="846"/>
      <c r="BE1" s="846"/>
      <c r="BF1" s="846"/>
      <c r="BG1" s="846"/>
      <c r="BH1" s="846"/>
      <c r="BI1" s="846"/>
      <c r="BJ1" s="846"/>
      <c r="BK1" s="846"/>
      <c r="BL1" s="846"/>
      <c r="BM1" s="846"/>
      <c r="BN1" s="846"/>
      <c r="BO1" s="846"/>
      <c r="BP1" s="844"/>
      <c r="BQ1" s="846" t="s">
        <v>1561</v>
      </c>
      <c r="BR1" s="846"/>
      <c r="BS1" s="846"/>
      <c r="BT1" s="846"/>
      <c r="BU1" s="846"/>
      <c r="BV1" s="846"/>
      <c r="BW1" s="846"/>
      <c r="BX1" s="846"/>
      <c r="BY1" s="846"/>
      <c r="BZ1" s="846"/>
      <c r="CA1" s="846"/>
      <c r="CB1" s="846"/>
      <c r="CC1" s="846"/>
      <c r="CD1" s="846"/>
      <c r="CE1" s="846"/>
      <c r="CF1" s="846"/>
      <c r="CG1" s="846"/>
      <c r="CH1" s="846"/>
      <c r="CI1" s="846"/>
    </row>
    <row r="2" ht="16.949999999999999" customHeight="1">
      <c r="A2" s="843"/>
      <c r="B2" s="843"/>
      <c r="C2" s="843"/>
      <c r="D2" s="843"/>
      <c r="E2" s="843"/>
      <c r="F2" s="843"/>
      <c r="G2" s="843"/>
      <c r="H2" s="843"/>
      <c r="I2" s="843"/>
      <c r="J2" s="843"/>
      <c r="K2" s="843"/>
      <c r="L2" s="843"/>
      <c r="M2" s="843"/>
      <c r="N2" s="843"/>
      <c r="O2" s="843"/>
      <c r="P2" s="843"/>
      <c r="Q2" s="843"/>
      <c r="R2" s="843"/>
      <c r="S2" s="843"/>
      <c r="T2" s="840"/>
      <c r="U2" s="845"/>
      <c r="V2" s="845"/>
      <c r="W2" s="845"/>
      <c r="X2" s="845"/>
      <c r="Y2" s="845"/>
      <c r="Z2" s="845"/>
      <c r="AA2" s="845"/>
      <c r="AB2" s="845"/>
      <c r="AC2" s="845"/>
      <c r="AD2" s="845"/>
      <c r="AE2" s="845"/>
      <c r="AF2" s="845"/>
      <c r="AG2" s="845"/>
      <c r="AH2" s="845"/>
      <c r="AI2" s="845"/>
      <c r="AJ2" s="845"/>
      <c r="AK2" s="845"/>
      <c r="AL2" s="845"/>
      <c r="AM2" s="845"/>
      <c r="AW2" s="846"/>
      <c r="AX2" s="846"/>
      <c r="AY2" s="846"/>
      <c r="AZ2" s="846"/>
      <c r="BA2" s="846"/>
      <c r="BB2" s="846"/>
      <c r="BC2" s="846"/>
      <c r="BD2" s="846"/>
      <c r="BE2" s="846"/>
      <c r="BF2" s="846"/>
      <c r="BG2" s="846"/>
      <c r="BH2" s="846"/>
      <c r="BI2" s="846"/>
      <c r="BJ2" s="846"/>
      <c r="BK2" s="846"/>
      <c r="BL2" s="846"/>
      <c r="BM2" s="846"/>
      <c r="BN2" s="846"/>
      <c r="BO2" s="846"/>
      <c r="BP2" s="840"/>
      <c r="BQ2" s="846"/>
      <c r="BR2" s="846"/>
      <c r="BS2" s="846"/>
      <c r="BT2" s="846"/>
      <c r="BU2" s="846"/>
      <c r="BV2" s="846"/>
      <c r="BW2" s="846"/>
      <c r="BX2" s="846"/>
      <c r="BY2" s="846"/>
      <c r="BZ2" s="846"/>
      <c r="CA2" s="846"/>
      <c r="CB2" s="846"/>
      <c r="CC2" s="846"/>
      <c r="CD2" s="846"/>
      <c r="CE2" s="846"/>
      <c r="CF2" s="846"/>
      <c r="CG2" s="846"/>
      <c r="CH2" s="846"/>
      <c r="CI2" s="846"/>
    </row>
    <row r="3" ht="16.949999999999999" customHeight="1">
      <c r="A3" s="843"/>
      <c r="B3" s="843"/>
      <c r="C3" s="843"/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3"/>
      <c r="T3" s="847"/>
      <c r="U3" s="845"/>
      <c r="V3" s="845"/>
      <c r="W3" s="845"/>
      <c r="X3" s="845"/>
      <c r="Y3" s="845"/>
      <c r="Z3" s="845"/>
      <c r="AA3" s="845"/>
      <c r="AB3" s="845"/>
      <c r="AC3" s="845"/>
      <c r="AD3" s="845"/>
      <c r="AE3" s="845"/>
      <c r="AF3" s="845"/>
      <c r="AG3" s="845"/>
      <c r="AH3" s="845"/>
      <c r="AI3" s="845"/>
      <c r="AJ3" s="845"/>
      <c r="AK3" s="845"/>
      <c r="AL3" s="845"/>
      <c r="AM3" s="845"/>
      <c r="AW3" s="846"/>
      <c r="AX3" s="846"/>
      <c r="AY3" s="846"/>
      <c r="AZ3" s="846"/>
      <c r="BA3" s="846"/>
      <c r="BB3" s="846"/>
      <c r="BC3" s="846"/>
      <c r="BD3" s="846"/>
      <c r="BE3" s="846"/>
      <c r="BF3" s="846"/>
      <c r="BG3" s="846"/>
      <c r="BH3" s="846"/>
      <c r="BI3" s="846"/>
      <c r="BJ3" s="846"/>
      <c r="BK3" s="846"/>
      <c r="BL3" s="846"/>
      <c r="BM3" s="846"/>
      <c r="BN3" s="846"/>
      <c r="BO3" s="846"/>
      <c r="BP3" s="847"/>
      <c r="BQ3" s="846"/>
      <c r="BR3" s="846"/>
      <c r="BS3" s="846"/>
      <c r="BT3" s="846"/>
      <c r="BU3" s="846"/>
      <c r="BV3" s="846"/>
      <c r="BW3" s="846"/>
      <c r="BX3" s="846"/>
      <c r="BY3" s="846"/>
      <c r="BZ3" s="846"/>
      <c r="CA3" s="846"/>
      <c r="CB3" s="846"/>
      <c r="CC3" s="846"/>
      <c r="CD3" s="846"/>
      <c r="CE3" s="846"/>
      <c r="CF3" s="846"/>
      <c r="CG3" s="846"/>
      <c r="CH3" s="846"/>
      <c r="CI3" s="846"/>
    </row>
    <row r="4" ht="16.949999999999999" customHeight="1">
      <c r="A4" s="843"/>
      <c r="B4" s="843"/>
      <c r="C4" s="843"/>
      <c r="D4" s="843"/>
      <c r="E4" s="843"/>
      <c r="F4" s="843"/>
      <c r="G4" s="843"/>
      <c r="H4" s="843"/>
      <c r="I4" s="843"/>
      <c r="J4" s="843"/>
      <c r="K4" s="843"/>
      <c r="L4" s="843"/>
      <c r="M4" s="843"/>
      <c r="N4" s="843"/>
      <c r="O4" s="843"/>
      <c r="P4" s="843"/>
      <c r="Q4" s="843"/>
      <c r="R4" s="843"/>
      <c r="S4" s="843"/>
      <c r="T4" s="847"/>
      <c r="U4" s="848" t="s">
        <v>1562</v>
      </c>
      <c r="V4" s="848"/>
      <c r="W4" s="848"/>
      <c r="X4" s="848"/>
      <c r="Y4" s="848"/>
      <c r="Z4" s="848"/>
      <c r="AA4" s="848"/>
      <c r="AB4" s="848"/>
      <c r="AC4" s="848"/>
      <c r="AD4" s="848"/>
      <c r="AE4" s="848"/>
      <c r="AF4" s="848"/>
      <c r="AG4" s="848"/>
      <c r="AH4" s="848"/>
      <c r="AI4" s="848"/>
      <c r="AJ4" s="848"/>
      <c r="AK4" s="848"/>
      <c r="AL4" s="848"/>
      <c r="AM4" s="848"/>
      <c r="AW4" s="849"/>
      <c r="AX4" s="849"/>
      <c r="AY4" s="849"/>
      <c r="AZ4" s="849"/>
      <c r="BA4" s="849"/>
      <c r="BB4" s="849"/>
      <c r="BC4" s="849"/>
      <c r="BD4" s="849"/>
      <c r="BE4" s="849"/>
      <c r="BF4" s="849"/>
      <c r="BG4" s="849"/>
      <c r="BH4" s="849"/>
      <c r="BI4" s="849"/>
      <c r="BJ4" s="849"/>
      <c r="BK4" s="849"/>
      <c r="BL4" s="849"/>
      <c r="BM4" s="849"/>
      <c r="BN4" s="849"/>
      <c r="BO4" s="849"/>
      <c r="BP4" s="847"/>
      <c r="BQ4" s="849" t="s">
        <v>1563</v>
      </c>
      <c r="BR4" s="849"/>
      <c r="BS4" s="849"/>
      <c r="BT4" s="849"/>
      <c r="BU4" s="849"/>
      <c r="BV4" s="849"/>
      <c r="BW4" s="849"/>
      <c r="BX4" s="849"/>
      <c r="BY4" s="849"/>
      <c r="BZ4" s="849"/>
      <c r="CA4" s="849"/>
      <c r="CB4" s="849"/>
      <c r="CC4" s="849"/>
      <c r="CD4" s="849"/>
      <c r="CE4" s="849"/>
      <c r="CF4" s="849"/>
      <c r="CG4" s="849"/>
      <c r="CH4" s="849"/>
      <c r="CI4" s="849"/>
    </row>
    <row r="5" ht="16.5" customHeight="1">
      <c r="A5" s="843"/>
      <c r="B5" s="843"/>
      <c r="C5" s="843"/>
      <c r="D5" s="843"/>
      <c r="E5" s="843"/>
      <c r="F5" s="843"/>
      <c r="G5" s="843"/>
      <c r="H5" s="843"/>
      <c r="I5" s="843"/>
      <c r="J5" s="843"/>
      <c r="K5" s="843"/>
      <c r="L5" s="843"/>
      <c r="M5" s="843"/>
      <c r="N5" s="843"/>
      <c r="O5" s="843"/>
      <c r="P5" s="843"/>
      <c r="Q5" s="843"/>
      <c r="R5" s="843"/>
      <c r="S5" s="843"/>
      <c r="T5" s="847"/>
      <c r="U5" s="848"/>
      <c r="V5" s="848"/>
      <c r="W5" s="848"/>
      <c r="X5" s="848"/>
      <c r="Y5" s="848"/>
      <c r="Z5" s="848"/>
      <c r="AA5" s="848"/>
      <c r="AB5" s="848"/>
      <c r="AC5" s="848"/>
      <c r="AD5" s="848"/>
      <c r="AE5" s="848"/>
      <c r="AF5" s="848"/>
      <c r="AG5" s="848"/>
      <c r="AH5" s="848"/>
      <c r="AI5" s="848"/>
      <c r="AJ5" s="848"/>
      <c r="AK5" s="848"/>
      <c r="AL5" s="848"/>
      <c r="AM5" s="848"/>
      <c r="AW5" s="849"/>
      <c r="AX5" s="849"/>
      <c r="AY5" s="849"/>
      <c r="AZ5" s="849"/>
      <c r="BA5" s="849"/>
      <c r="BB5" s="849"/>
      <c r="BC5" s="849"/>
      <c r="BD5" s="849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7"/>
      <c r="BQ5" s="849"/>
      <c r="BR5" s="849"/>
      <c r="BS5" s="849"/>
      <c r="BT5" s="849"/>
      <c r="BU5" s="849"/>
      <c r="BV5" s="849"/>
      <c r="BW5" s="849"/>
      <c r="BX5" s="849"/>
      <c r="BY5" s="849"/>
      <c r="BZ5" s="849"/>
      <c r="CA5" s="849"/>
      <c r="CB5" s="849"/>
      <c r="CC5" s="849"/>
      <c r="CD5" s="849"/>
      <c r="CE5" s="849"/>
      <c r="CF5" s="849"/>
      <c r="CG5" s="849"/>
      <c r="CH5" s="849"/>
      <c r="CI5" s="849"/>
    </row>
    <row r="6" ht="16.949999999999999" customHeight="1">
      <c r="A6" s="843"/>
      <c r="B6" s="843"/>
      <c r="C6" s="843"/>
      <c r="D6" s="843"/>
      <c r="E6" s="843"/>
      <c r="F6" s="843"/>
      <c r="G6" s="843"/>
      <c r="H6" s="843"/>
      <c r="I6" s="843"/>
      <c r="J6" s="843"/>
      <c r="K6" s="843"/>
      <c r="L6" s="843"/>
      <c r="M6" s="843"/>
      <c r="N6" s="843"/>
      <c r="O6" s="843"/>
      <c r="P6" s="843"/>
      <c r="Q6" s="843"/>
      <c r="R6" s="843"/>
      <c r="S6" s="843"/>
      <c r="T6" s="847"/>
      <c r="U6" s="848"/>
      <c r="V6" s="848"/>
      <c r="W6" s="848"/>
      <c r="X6" s="848"/>
      <c r="Y6" s="848"/>
      <c r="Z6" s="848"/>
      <c r="AA6" s="848"/>
      <c r="AB6" s="848"/>
      <c r="AC6" s="848"/>
      <c r="AD6" s="848"/>
      <c r="AE6" s="848"/>
      <c r="AF6" s="848"/>
      <c r="AG6" s="848"/>
      <c r="AH6" s="848"/>
      <c r="AI6" s="848"/>
      <c r="AJ6" s="848"/>
      <c r="AK6" s="848"/>
      <c r="AL6" s="848"/>
      <c r="AM6" s="848"/>
      <c r="AW6" s="849"/>
      <c r="AX6" s="849"/>
      <c r="AY6" s="849"/>
      <c r="AZ6" s="849"/>
      <c r="BA6" s="849"/>
      <c r="BB6" s="849"/>
      <c r="BC6" s="849"/>
      <c r="BD6" s="849"/>
      <c r="BE6" s="849"/>
      <c r="BF6" s="849"/>
      <c r="BG6" s="849"/>
      <c r="BH6" s="849"/>
      <c r="BI6" s="849"/>
      <c r="BJ6" s="849"/>
      <c r="BK6" s="849"/>
      <c r="BL6" s="849"/>
      <c r="BM6" s="849"/>
      <c r="BN6" s="849"/>
      <c r="BO6" s="849"/>
      <c r="BP6" s="847"/>
      <c r="BQ6" s="849"/>
      <c r="BR6" s="849"/>
      <c r="BS6" s="849"/>
      <c r="BT6" s="849"/>
      <c r="BU6" s="849"/>
      <c r="BV6" s="849"/>
      <c r="BW6" s="849"/>
      <c r="BX6" s="849"/>
      <c r="BY6" s="849"/>
      <c r="BZ6" s="849"/>
      <c r="CA6" s="849"/>
      <c r="CB6" s="849"/>
      <c r="CC6" s="849"/>
      <c r="CD6" s="849"/>
      <c r="CE6" s="849"/>
      <c r="CF6" s="849"/>
      <c r="CG6" s="849"/>
      <c r="CH6" s="849"/>
      <c r="CI6" s="849"/>
    </row>
    <row r="7" ht="16.949999999999999" customHeight="1">
      <c r="A7" s="843"/>
      <c r="B7" s="843"/>
      <c r="C7" s="843"/>
      <c r="D7" s="843"/>
      <c r="E7" s="843"/>
      <c r="F7" s="843"/>
      <c r="G7" s="843"/>
      <c r="H7" s="843"/>
      <c r="I7" s="843"/>
      <c r="J7" s="843"/>
      <c r="K7" s="843"/>
      <c r="L7" s="843"/>
      <c r="M7" s="843"/>
      <c r="N7" s="843"/>
      <c r="O7" s="843"/>
      <c r="P7" s="843"/>
      <c r="Q7" s="843"/>
      <c r="R7" s="843"/>
      <c r="S7" s="843"/>
      <c r="T7" s="847"/>
      <c r="U7" s="848" t="s">
        <v>1564</v>
      </c>
      <c r="V7" s="848"/>
      <c r="W7" s="848"/>
      <c r="X7" s="848"/>
      <c r="Y7" s="848"/>
      <c r="Z7" s="848"/>
      <c r="AA7" s="848"/>
      <c r="AB7" s="848"/>
      <c r="AC7" s="848"/>
      <c r="AD7" s="848"/>
      <c r="AE7" s="848"/>
      <c r="AF7" s="848"/>
      <c r="AG7" s="848"/>
      <c r="AH7" s="848"/>
      <c r="AI7" s="848"/>
      <c r="AJ7" s="848"/>
      <c r="AK7" s="848"/>
      <c r="AL7" s="848"/>
      <c r="AM7" s="848"/>
      <c r="AW7" s="849"/>
      <c r="AX7" s="849"/>
      <c r="AY7" s="849"/>
      <c r="AZ7" s="849"/>
      <c r="BA7" s="849"/>
      <c r="BB7" s="849"/>
      <c r="BC7" s="849"/>
      <c r="BD7" s="849"/>
      <c r="BE7" s="849"/>
      <c r="BF7" s="849"/>
      <c r="BG7" s="849"/>
      <c r="BH7" s="849"/>
      <c r="BI7" s="849"/>
      <c r="BJ7" s="849"/>
      <c r="BK7" s="849"/>
      <c r="BL7" s="849"/>
      <c r="BM7" s="849"/>
      <c r="BN7" s="849"/>
      <c r="BO7" s="849"/>
      <c r="BP7" s="847"/>
      <c r="BQ7" s="849" t="s">
        <v>1565</v>
      </c>
      <c r="BR7" s="849"/>
      <c r="BS7" s="849"/>
      <c r="BT7" s="849"/>
      <c r="BU7" s="849"/>
      <c r="BV7" s="849"/>
      <c r="BW7" s="849"/>
      <c r="BX7" s="849"/>
      <c r="BY7" s="849"/>
      <c r="BZ7" s="849"/>
      <c r="CA7" s="849"/>
      <c r="CB7" s="849"/>
      <c r="CC7" s="849"/>
      <c r="CD7" s="849"/>
      <c r="CE7" s="849"/>
      <c r="CF7" s="849"/>
      <c r="CG7" s="849"/>
      <c r="CH7" s="849"/>
      <c r="CI7" s="849"/>
    </row>
    <row r="8" ht="16.949999999999999" customHeight="1">
      <c r="A8" s="843"/>
      <c r="B8" s="843"/>
      <c r="C8" s="843"/>
      <c r="D8" s="843"/>
      <c r="E8" s="843"/>
      <c r="F8" s="843"/>
      <c r="G8" s="843"/>
      <c r="H8" s="843"/>
      <c r="I8" s="843"/>
      <c r="J8" s="843"/>
      <c r="K8" s="843"/>
      <c r="L8" s="843"/>
      <c r="M8" s="843"/>
      <c r="N8" s="843"/>
      <c r="O8" s="843"/>
      <c r="P8" s="843"/>
      <c r="Q8" s="843"/>
      <c r="R8" s="843"/>
      <c r="S8" s="843"/>
      <c r="T8" s="847"/>
      <c r="U8" s="848"/>
      <c r="V8" s="848"/>
      <c r="W8" s="848"/>
      <c r="X8" s="848"/>
      <c r="Y8" s="848"/>
      <c r="Z8" s="848"/>
      <c r="AA8" s="848"/>
      <c r="AB8" s="848"/>
      <c r="AC8" s="848"/>
      <c r="AD8" s="848"/>
      <c r="AE8" s="848"/>
      <c r="AF8" s="848"/>
      <c r="AG8" s="848"/>
      <c r="AH8" s="848"/>
      <c r="AI8" s="848"/>
      <c r="AJ8" s="848"/>
      <c r="AK8" s="848"/>
      <c r="AL8" s="848"/>
      <c r="AM8" s="848"/>
      <c r="AW8" s="849"/>
      <c r="AX8" s="849"/>
      <c r="AY8" s="849"/>
      <c r="AZ8" s="849"/>
      <c r="BA8" s="849"/>
      <c r="BB8" s="849"/>
      <c r="BC8" s="849"/>
      <c r="BD8" s="849"/>
      <c r="BE8" s="849"/>
      <c r="BF8" s="849"/>
      <c r="BG8" s="849"/>
      <c r="BH8" s="849"/>
      <c r="BI8" s="849"/>
      <c r="BJ8" s="849"/>
      <c r="BK8" s="849"/>
      <c r="BL8" s="849"/>
      <c r="BM8" s="849"/>
      <c r="BN8" s="849"/>
      <c r="BO8" s="849"/>
      <c r="BP8" s="847"/>
      <c r="BQ8" s="849"/>
      <c r="BR8" s="849"/>
      <c r="BS8" s="849"/>
      <c r="BT8" s="849"/>
      <c r="BU8" s="849"/>
      <c r="BV8" s="849"/>
      <c r="BW8" s="849"/>
      <c r="BX8" s="849"/>
      <c r="BY8" s="849"/>
      <c r="BZ8" s="849"/>
      <c r="CA8" s="849"/>
      <c r="CB8" s="849"/>
      <c r="CC8" s="849"/>
      <c r="CD8" s="849"/>
      <c r="CE8" s="849"/>
      <c r="CF8" s="849"/>
      <c r="CG8" s="849"/>
      <c r="CH8" s="849"/>
      <c r="CI8" s="849"/>
    </row>
    <row r="9" ht="16.949999999999999" customHeight="1">
      <c r="A9" s="843"/>
      <c r="B9" s="843"/>
      <c r="C9" s="843"/>
      <c r="D9" s="843"/>
      <c r="E9" s="843"/>
      <c r="F9" s="843"/>
      <c r="G9" s="843"/>
      <c r="H9" s="843"/>
      <c r="I9" s="843"/>
      <c r="J9" s="843"/>
      <c r="K9" s="843"/>
      <c r="L9" s="843"/>
      <c r="M9" s="843"/>
      <c r="N9" s="843"/>
      <c r="O9" s="843"/>
      <c r="P9" s="843"/>
      <c r="Q9" s="843"/>
      <c r="R9" s="843"/>
      <c r="S9" s="843"/>
      <c r="T9" s="847"/>
      <c r="U9" s="850" t="s">
        <v>1566</v>
      </c>
      <c r="V9" s="850"/>
      <c r="W9" s="850"/>
      <c r="X9" s="850"/>
      <c r="Y9" s="850"/>
      <c r="Z9" s="850"/>
      <c r="AA9" s="850"/>
      <c r="AB9" s="850"/>
      <c r="AC9" s="850"/>
      <c r="AD9" s="850"/>
      <c r="AE9" s="850"/>
      <c r="AF9" s="850"/>
      <c r="AG9" s="850"/>
      <c r="AH9" s="850"/>
      <c r="AI9" s="850"/>
      <c r="AJ9" s="850"/>
      <c r="AK9" s="850"/>
      <c r="AL9" s="850"/>
      <c r="AM9" s="850"/>
      <c r="AW9" s="849"/>
      <c r="AX9" s="849"/>
      <c r="AY9" s="849"/>
      <c r="AZ9" s="849"/>
      <c r="BA9" s="849"/>
      <c r="BB9" s="849"/>
      <c r="BC9" s="849"/>
      <c r="BD9" s="849"/>
      <c r="BE9" s="849"/>
      <c r="BF9" s="849"/>
      <c r="BG9" s="849"/>
      <c r="BH9" s="849"/>
      <c r="BI9" s="849"/>
      <c r="BJ9" s="849"/>
      <c r="BK9" s="849"/>
      <c r="BL9" s="849"/>
      <c r="BM9" s="849"/>
      <c r="BN9" s="849"/>
      <c r="BO9" s="849"/>
      <c r="BP9" s="847"/>
      <c r="BQ9" s="849" t="s">
        <v>1567</v>
      </c>
      <c r="BR9" s="849"/>
      <c r="BS9" s="849"/>
      <c r="BT9" s="849"/>
      <c r="BU9" s="849"/>
      <c r="BV9" s="849"/>
      <c r="BW9" s="849"/>
      <c r="BX9" s="849"/>
      <c r="BY9" s="849"/>
      <c r="BZ9" s="849"/>
      <c r="CA9" s="849"/>
      <c r="CB9" s="849"/>
      <c r="CC9" s="849"/>
      <c r="CD9" s="849"/>
      <c r="CE9" s="849"/>
      <c r="CF9" s="849"/>
      <c r="CG9" s="849"/>
      <c r="CH9" s="849"/>
      <c r="CI9" s="849"/>
    </row>
    <row r="10" ht="16.949999999999999" customHeight="1">
      <c r="A10" s="843"/>
      <c r="B10" s="843"/>
      <c r="C10" s="843"/>
      <c r="D10" s="843"/>
      <c r="E10" s="843"/>
      <c r="F10" s="843"/>
      <c r="G10" s="843"/>
      <c r="H10" s="843"/>
      <c r="I10" s="843"/>
      <c r="J10" s="843"/>
      <c r="K10" s="843"/>
      <c r="L10" s="843"/>
      <c r="M10" s="843"/>
      <c r="N10" s="843"/>
      <c r="O10" s="843"/>
      <c r="P10" s="843"/>
      <c r="Q10" s="843"/>
      <c r="R10" s="843"/>
      <c r="S10" s="843"/>
      <c r="T10" s="847"/>
      <c r="U10" s="851" t="s">
        <v>1568</v>
      </c>
      <c r="V10" s="851"/>
      <c r="W10" s="851"/>
      <c r="X10" s="851"/>
      <c r="Y10" s="851"/>
      <c r="Z10" s="851"/>
      <c r="AA10" s="851"/>
      <c r="AB10" s="851"/>
      <c r="AC10" s="851"/>
      <c r="AD10" s="851"/>
      <c r="AE10" s="851"/>
      <c r="AF10" s="851"/>
      <c r="AG10" s="851"/>
      <c r="AH10" s="851"/>
      <c r="AI10" s="851"/>
      <c r="AJ10" s="851"/>
      <c r="AK10" s="851"/>
      <c r="AL10" s="851"/>
      <c r="AM10" s="851"/>
      <c r="AP10" s="840"/>
      <c r="AQ10" s="840"/>
      <c r="AR10" s="840"/>
      <c r="AS10" s="840"/>
      <c r="AT10" s="840"/>
      <c r="AU10" s="840"/>
      <c r="AV10" s="840"/>
      <c r="AW10" s="849"/>
      <c r="AX10" s="849"/>
      <c r="AY10" s="849"/>
      <c r="AZ10" s="849"/>
      <c r="BA10" s="849"/>
      <c r="BB10" s="849"/>
      <c r="BC10" s="849"/>
      <c r="BD10" s="849"/>
      <c r="BE10" s="849"/>
      <c r="BF10" s="849"/>
      <c r="BG10" s="849"/>
      <c r="BH10" s="849"/>
      <c r="BI10" s="849"/>
      <c r="BJ10" s="849"/>
      <c r="BK10" s="849"/>
      <c r="BL10" s="849"/>
      <c r="BM10" s="849"/>
      <c r="BN10" s="849"/>
      <c r="BO10" s="849"/>
      <c r="BP10" s="847"/>
      <c r="BQ10" s="849" t="s">
        <v>1569</v>
      </c>
      <c r="BR10" s="849"/>
      <c r="BS10" s="849"/>
      <c r="BT10" s="849"/>
      <c r="BU10" s="849"/>
      <c r="BV10" s="849"/>
      <c r="BW10" s="849"/>
      <c r="BX10" s="849"/>
      <c r="BY10" s="849"/>
      <c r="BZ10" s="849"/>
      <c r="CA10" s="849"/>
      <c r="CB10" s="849"/>
      <c r="CC10" s="849"/>
      <c r="CD10" s="849"/>
      <c r="CE10" s="849"/>
      <c r="CF10" s="849"/>
      <c r="CG10" s="849"/>
      <c r="CH10" s="849"/>
      <c r="CI10" s="849"/>
    </row>
    <row r="11" ht="16.949999999999999" customHeight="1">
      <c r="A11" s="843"/>
      <c r="B11" s="843"/>
      <c r="C11" s="843"/>
      <c r="D11" s="843"/>
      <c r="E11" s="843"/>
      <c r="F11" s="843"/>
      <c r="G11" s="843"/>
      <c r="H11" s="843"/>
      <c r="I11" s="843"/>
      <c r="J11" s="843"/>
      <c r="K11" s="843"/>
      <c r="L11" s="843"/>
      <c r="M11" s="843"/>
      <c r="N11" s="843"/>
      <c r="O11" s="843"/>
      <c r="P11" s="843"/>
      <c r="Q11" s="843"/>
      <c r="R11" s="843"/>
      <c r="S11" s="843"/>
      <c r="T11" s="847"/>
      <c r="U11" s="851" t="s">
        <v>1570</v>
      </c>
      <c r="V11" s="851"/>
      <c r="W11" s="851"/>
      <c r="X11" s="851"/>
      <c r="Y11" s="851"/>
      <c r="Z11" s="851"/>
      <c r="AA11" s="851"/>
      <c r="AB11" s="851"/>
      <c r="AC11" s="851"/>
      <c r="AD11" s="851"/>
      <c r="AE11" s="851"/>
      <c r="AF11" s="851"/>
      <c r="AG11" s="851"/>
      <c r="AH11" s="851"/>
      <c r="AI11" s="851"/>
      <c r="AJ11" s="851"/>
      <c r="AK11" s="851"/>
      <c r="AL11" s="851"/>
      <c r="AM11" s="851"/>
      <c r="AP11" s="840"/>
      <c r="AQ11" s="840"/>
      <c r="AR11" s="840"/>
      <c r="AS11" s="840"/>
      <c r="AT11" s="840"/>
      <c r="AU11" s="840"/>
      <c r="AV11" s="840"/>
      <c r="AW11" s="849"/>
      <c r="AX11" s="849"/>
      <c r="AY11" s="849"/>
      <c r="AZ11" s="849"/>
      <c r="BA11" s="849"/>
      <c r="BB11" s="849"/>
      <c r="BC11" s="849"/>
      <c r="BD11" s="849"/>
      <c r="BE11" s="849"/>
      <c r="BF11" s="849"/>
      <c r="BG11" s="849"/>
      <c r="BH11" s="849"/>
      <c r="BI11" s="849"/>
      <c r="BJ11" s="849"/>
      <c r="BK11" s="849"/>
      <c r="BL11" s="849"/>
      <c r="BM11" s="849"/>
      <c r="BN11" s="849"/>
      <c r="BO11" s="849"/>
      <c r="BP11" s="847"/>
      <c r="BQ11" s="849" t="s">
        <v>1571</v>
      </c>
      <c r="BR11" s="849"/>
      <c r="BS11" s="849"/>
      <c r="BT11" s="849"/>
      <c r="BU11" s="849"/>
      <c r="BV11" s="849"/>
      <c r="BW11" s="849"/>
      <c r="BX11" s="849"/>
      <c r="BY11" s="849"/>
      <c r="BZ11" s="849"/>
      <c r="CA11" s="849"/>
      <c r="CB11" s="849"/>
      <c r="CC11" s="849"/>
      <c r="CD11" s="849"/>
      <c r="CE11" s="849"/>
      <c r="CF11" s="849"/>
      <c r="CG11" s="849"/>
      <c r="CH11" s="849"/>
      <c r="CI11" s="849"/>
    </row>
    <row r="12" ht="16.949999999999999" customHeight="1">
      <c r="A12" s="843"/>
      <c r="B12" s="843"/>
      <c r="C12" s="843"/>
      <c r="D12" s="843"/>
      <c r="E12" s="843"/>
      <c r="F12" s="843"/>
      <c r="G12" s="843"/>
      <c r="H12" s="843"/>
      <c r="I12" s="843"/>
      <c r="J12" s="843"/>
      <c r="K12" s="843"/>
      <c r="L12" s="843"/>
      <c r="M12" s="843"/>
      <c r="N12" s="843"/>
      <c r="O12" s="843"/>
      <c r="P12" s="843"/>
      <c r="Q12" s="843"/>
      <c r="R12" s="843"/>
      <c r="S12" s="843"/>
      <c r="T12" s="847"/>
      <c r="U12" s="850" t="s">
        <v>1572</v>
      </c>
      <c r="V12" s="852"/>
      <c r="W12" s="853"/>
      <c r="X12" s="853"/>
      <c r="Y12" s="853"/>
      <c r="Z12" s="853"/>
      <c r="AA12" s="853"/>
      <c r="AB12" s="853"/>
      <c r="AC12" s="853"/>
      <c r="AD12" s="853"/>
      <c r="AE12" s="853"/>
      <c r="AF12" s="853"/>
      <c r="AG12" s="853"/>
      <c r="AH12" s="853"/>
      <c r="AI12" s="853"/>
      <c r="AJ12" s="853"/>
      <c r="AK12" s="853"/>
      <c r="AL12" s="853"/>
      <c r="AM12" s="853"/>
      <c r="AP12" s="840"/>
      <c r="AQ12" s="840"/>
      <c r="AR12" s="840"/>
      <c r="AS12" s="840"/>
      <c r="AT12" s="840"/>
      <c r="AU12" s="840"/>
      <c r="AV12" s="840"/>
      <c r="AW12" s="849"/>
      <c r="AX12" s="849"/>
      <c r="AY12" s="849"/>
      <c r="AZ12" s="849"/>
      <c r="BA12" s="849"/>
      <c r="BB12" s="849"/>
      <c r="BC12" s="849"/>
      <c r="BD12" s="849"/>
      <c r="BE12" s="849"/>
      <c r="BF12" s="849"/>
      <c r="BG12" s="849"/>
      <c r="BH12" s="849"/>
      <c r="BI12" s="849"/>
      <c r="BJ12" s="849"/>
      <c r="BK12" s="849"/>
      <c r="BL12" s="849"/>
      <c r="BM12" s="849"/>
      <c r="BN12" s="849"/>
      <c r="BO12" s="849"/>
      <c r="BP12" s="847"/>
      <c r="BQ12" s="849" t="s">
        <v>1573</v>
      </c>
      <c r="BR12" s="849"/>
      <c r="BS12" s="849"/>
      <c r="BT12" s="849"/>
      <c r="BU12" s="849"/>
      <c r="BV12" s="849"/>
      <c r="BW12" s="849"/>
      <c r="BX12" s="849"/>
      <c r="BY12" s="849"/>
      <c r="BZ12" s="849"/>
      <c r="CA12" s="849"/>
      <c r="CB12" s="849"/>
      <c r="CC12" s="849"/>
      <c r="CD12" s="849"/>
      <c r="CE12" s="849"/>
      <c r="CF12" s="849"/>
      <c r="CG12" s="849"/>
      <c r="CH12" s="849"/>
      <c r="CI12" s="849"/>
    </row>
    <row r="13" ht="16.949999999999999" customHeight="1">
      <c r="A13" s="843"/>
      <c r="B13" s="843"/>
      <c r="C13" s="843"/>
      <c r="D13" s="843"/>
      <c r="E13" s="843"/>
      <c r="F13" s="843"/>
      <c r="G13" s="843"/>
      <c r="H13" s="843"/>
      <c r="I13" s="843"/>
      <c r="J13" s="843"/>
      <c r="K13" s="843"/>
      <c r="L13" s="843"/>
      <c r="M13" s="843"/>
      <c r="N13" s="843"/>
      <c r="O13" s="843"/>
      <c r="P13" s="843"/>
      <c r="Q13" s="843"/>
      <c r="R13" s="843"/>
      <c r="S13" s="843"/>
      <c r="U13" s="854" t="s">
        <v>1574</v>
      </c>
      <c r="V13" s="854"/>
      <c r="W13" s="854"/>
      <c r="X13" s="854"/>
      <c r="Y13" s="854"/>
      <c r="Z13" s="854"/>
      <c r="AA13" s="854"/>
      <c r="AB13" s="854"/>
      <c r="AC13" s="854"/>
      <c r="AD13" s="854"/>
      <c r="AE13" s="854"/>
      <c r="AF13" s="850"/>
      <c r="AG13" s="850"/>
      <c r="AH13" s="850"/>
      <c r="AI13" s="850"/>
      <c r="AJ13" s="850"/>
      <c r="AK13" s="850"/>
      <c r="AL13" s="850"/>
      <c r="AM13" s="850"/>
      <c r="AP13" s="840"/>
      <c r="AQ13" s="840"/>
      <c r="AR13" s="840"/>
      <c r="AS13" s="840"/>
      <c r="AT13" s="840"/>
      <c r="AU13" s="840"/>
      <c r="AV13" s="840"/>
      <c r="AW13" s="849"/>
      <c r="AX13" s="849"/>
      <c r="AY13" s="849"/>
      <c r="AZ13" s="849"/>
      <c r="BA13" s="849"/>
      <c r="BB13" s="849"/>
      <c r="BC13" s="849"/>
      <c r="BD13" s="849"/>
      <c r="BE13" s="849"/>
      <c r="BF13" s="849"/>
      <c r="BG13" s="849"/>
      <c r="BH13" s="849"/>
      <c r="BI13" s="849"/>
      <c r="BJ13" s="849"/>
      <c r="BK13" s="849"/>
      <c r="BL13" s="849"/>
      <c r="BM13" s="849"/>
      <c r="BN13" s="849"/>
      <c r="BO13" s="849"/>
      <c r="BQ13" s="849"/>
      <c r="BR13" s="849"/>
      <c r="BS13" s="849"/>
      <c r="BT13" s="849"/>
      <c r="BU13" s="849"/>
      <c r="BV13" s="849"/>
      <c r="BW13" s="849"/>
      <c r="BX13" s="849"/>
      <c r="BY13" s="849"/>
      <c r="BZ13" s="849"/>
      <c r="CA13" s="849"/>
      <c r="CB13" s="849"/>
      <c r="CC13" s="849"/>
      <c r="CD13" s="849"/>
      <c r="CE13" s="849"/>
      <c r="CF13" s="849"/>
      <c r="CG13" s="849"/>
      <c r="CH13" s="849"/>
      <c r="CI13" s="849"/>
    </row>
    <row r="14" ht="34.799999999999997" customHeight="1">
      <c r="A14" s="843"/>
      <c r="B14" s="843"/>
      <c r="C14" s="843"/>
      <c r="D14" s="843"/>
      <c r="E14" s="843"/>
      <c r="F14" s="843"/>
      <c r="G14" s="843"/>
      <c r="H14" s="843"/>
      <c r="I14" s="843"/>
      <c r="J14" s="843"/>
      <c r="K14" s="843"/>
      <c r="L14" s="843"/>
      <c r="M14" s="843"/>
      <c r="N14" s="843"/>
      <c r="O14" s="843"/>
      <c r="P14" s="843"/>
      <c r="Q14" s="843"/>
      <c r="R14" s="843"/>
      <c r="S14" s="843"/>
      <c r="U14" s="851" t="s">
        <v>1575</v>
      </c>
      <c r="V14" s="851"/>
      <c r="W14" s="851"/>
      <c r="X14" s="851"/>
      <c r="Y14" s="851"/>
      <c r="Z14" s="851"/>
      <c r="AA14" s="851"/>
      <c r="AB14" s="851"/>
      <c r="AC14" s="851"/>
      <c r="AD14" s="851"/>
      <c r="AE14" s="851"/>
      <c r="AF14" s="851"/>
      <c r="AG14" s="851"/>
      <c r="AH14" s="851"/>
      <c r="AI14" s="851"/>
      <c r="AJ14" s="851"/>
      <c r="AK14" s="851"/>
      <c r="AL14" s="851"/>
      <c r="AM14" s="851"/>
      <c r="AP14" s="840"/>
      <c r="AQ14" s="840"/>
      <c r="AR14" s="840"/>
      <c r="AS14" s="840"/>
      <c r="AT14" s="840"/>
      <c r="AU14" s="840"/>
      <c r="AV14" s="840"/>
      <c r="AW14" s="849"/>
      <c r="AX14" s="849"/>
      <c r="AY14" s="849"/>
      <c r="AZ14" s="849"/>
      <c r="BA14" s="849"/>
      <c r="BB14" s="849"/>
      <c r="BC14" s="849"/>
      <c r="BD14" s="849"/>
      <c r="BE14" s="849"/>
      <c r="BF14" s="849"/>
      <c r="BG14" s="849"/>
      <c r="BH14" s="849"/>
      <c r="BI14" s="849"/>
      <c r="BJ14" s="849"/>
      <c r="BK14" s="849"/>
      <c r="BL14" s="849"/>
      <c r="BM14" s="849"/>
      <c r="BN14" s="849"/>
      <c r="BO14" s="849"/>
      <c r="BQ14" s="849" t="s">
        <v>1576</v>
      </c>
      <c r="BR14" s="849"/>
      <c r="BS14" s="849"/>
      <c r="BT14" s="849"/>
      <c r="BU14" s="849"/>
      <c r="BV14" s="849"/>
      <c r="BW14" s="849"/>
      <c r="BX14" s="849"/>
      <c r="BY14" s="849"/>
      <c r="BZ14" s="849"/>
      <c r="CA14" s="849"/>
      <c r="CB14" s="849"/>
      <c r="CC14" s="849"/>
      <c r="CD14" s="849"/>
      <c r="CE14" s="849"/>
      <c r="CF14" s="849"/>
      <c r="CG14" s="849"/>
      <c r="CH14" s="849"/>
      <c r="CI14" s="849"/>
    </row>
    <row r="15" ht="16.949999999999999" customHeight="1">
      <c r="A15" s="843"/>
      <c r="B15" s="843"/>
      <c r="C15" s="843"/>
      <c r="D15" s="843"/>
      <c r="E15" s="843"/>
      <c r="F15" s="843"/>
      <c r="G15" s="843"/>
      <c r="H15" s="843"/>
      <c r="I15" s="843"/>
      <c r="J15" s="843"/>
      <c r="K15" s="843"/>
      <c r="L15" s="843"/>
      <c r="M15" s="843"/>
      <c r="N15" s="843"/>
      <c r="O15" s="843"/>
      <c r="P15" s="843"/>
      <c r="Q15" s="843"/>
      <c r="R15" s="843"/>
      <c r="S15" s="843"/>
      <c r="T15" s="847"/>
      <c r="AP15" s="840"/>
      <c r="AQ15" s="840"/>
      <c r="AR15" s="840"/>
      <c r="AS15" s="840"/>
      <c r="AT15" s="840"/>
      <c r="AU15" s="840"/>
      <c r="AV15" s="840"/>
      <c r="AW15" s="849"/>
      <c r="AX15" s="849"/>
      <c r="AY15" s="849"/>
      <c r="AZ15" s="849"/>
      <c r="BA15" s="849"/>
      <c r="BB15" s="849"/>
      <c r="BC15" s="849"/>
      <c r="BD15" s="849"/>
      <c r="BE15" s="849"/>
      <c r="BF15" s="849"/>
      <c r="BG15" s="849"/>
      <c r="BH15" s="849"/>
      <c r="BI15" s="849"/>
      <c r="BJ15" s="849"/>
      <c r="BK15" s="849"/>
      <c r="BL15" s="849"/>
      <c r="BM15" s="849"/>
      <c r="BN15" s="849"/>
      <c r="BO15" s="849"/>
      <c r="BP15" s="847"/>
      <c r="BQ15" s="849" t="s">
        <v>1577</v>
      </c>
      <c r="BR15" s="849"/>
      <c r="BS15" s="849"/>
      <c r="BT15" s="849"/>
      <c r="BU15" s="849"/>
      <c r="BV15" s="849"/>
      <c r="BW15" s="849"/>
      <c r="BX15" s="849"/>
      <c r="BY15" s="849"/>
      <c r="BZ15" s="849"/>
      <c r="CA15" s="849"/>
      <c r="CB15" s="849"/>
      <c r="CC15" s="849"/>
      <c r="CD15" s="849"/>
      <c r="CE15" s="849"/>
      <c r="CF15" s="849"/>
      <c r="CG15" s="849"/>
      <c r="CH15" s="849"/>
      <c r="CI15" s="849"/>
    </row>
    <row r="16" ht="16.949999999999999" customHeight="1">
      <c r="A16" s="843"/>
      <c r="B16" s="843"/>
      <c r="C16" s="843"/>
      <c r="D16" s="843"/>
      <c r="E16" s="843"/>
      <c r="F16" s="843"/>
      <c r="G16" s="843"/>
      <c r="H16" s="843"/>
      <c r="I16" s="843"/>
      <c r="J16" s="843"/>
      <c r="K16" s="843"/>
      <c r="L16" s="843"/>
      <c r="M16" s="843"/>
      <c r="N16" s="843"/>
      <c r="O16" s="843"/>
      <c r="P16" s="843"/>
      <c r="Q16" s="843"/>
      <c r="R16" s="843"/>
      <c r="S16" s="843"/>
      <c r="T16" s="847"/>
      <c r="AP16" s="840"/>
      <c r="AQ16" s="840"/>
      <c r="AR16" s="840"/>
      <c r="AS16" s="840"/>
      <c r="AT16" s="840"/>
      <c r="AU16" s="840"/>
      <c r="AV16" s="840"/>
      <c r="AW16" s="849"/>
      <c r="AX16" s="849"/>
      <c r="AY16" s="849"/>
      <c r="AZ16" s="849"/>
      <c r="BA16" s="849"/>
      <c r="BB16" s="849"/>
      <c r="BC16" s="849"/>
      <c r="BD16" s="849"/>
      <c r="BE16" s="849"/>
      <c r="BF16" s="849"/>
      <c r="BG16" s="849"/>
      <c r="BH16" s="849"/>
      <c r="BI16" s="849"/>
      <c r="BJ16" s="849"/>
      <c r="BK16" s="849"/>
      <c r="BL16" s="849"/>
      <c r="BM16" s="849"/>
      <c r="BN16" s="849"/>
      <c r="BO16" s="849"/>
      <c r="BP16" s="847"/>
      <c r="BQ16" s="849" t="s">
        <v>1578</v>
      </c>
      <c r="BR16" s="849"/>
      <c r="BS16" s="849"/>
      <c r="BT16" s="849"/>
      <c r="BU16" s="849"/>
      <c r="BV16" s="849"/>
      <c r="BW16" s="849"/>
      <c r="BX16" s="849"/>
      <c r="BY16" s="849"/>
      <c r="BZ16" s="849"/>
      <c r="CA16" s="849"/>
      <c r="CB16" s="849"/>
      <c r="CC16" s="849"/>
      <c r="CD16" s="849"/>
      <c r="CE16" s="849"/>
      <c r="CF16" s="849"/>
      <c r="CG16" s="849"/>
      <c r="CH16" s="849"/>
      <c r="CI16" s="849"/>
    </row>
    <row r="17" s="855" customFormat="1" ht="9.5999999999999996" customHeight="1">
      <c r="A17" s="856"/>
      <c r="B17" s="856"/>
      <c r="C17" s="856"/>
      <c r="D17" s="856"/>
      <c r="E17" s="856"/>
      <c r="F17" s="856"/>
      <c r="G17" s="856"/>
      <c r="H17" s="856"/>
      <c r="I17" s="856"/>
      <c r="J17" s="856"/>
      <c r="K17" s="856"/>
      <c r="L17" s="856"/>
      <c r="M17" s="856"/>
      <c r="N17" s="856"/>
      <c r="O17" s="856"/>
      <c r="P17" s="856"/>
      <c r="Q17" s="856"/>
      <c r="R17" s="856"/>
      <c r="S17" s="856"/>
      <c r="T17" s="857"/>
      <c r="U17" s="857"/>
      <c r="V17" s="857"/>
      <c r="AP17" s="855"/>
      <c r="AQ17" s="855"/>
      <c r="AR17" s="855"/>
      <c r="AS17" s="855"/>
      <c r="AT17" s="855"/>
      <c r="AU17" s="855"/>
      <c r="AV17" s="855"/>
      <c r="AW17" s="856"/>
      <c r="AX17" s="856"/>
      <c r="AY17" s="856"/>
      <c r="AZ17" s="856"/>
      <c r="BA17" s="856"/>
      <c r="BB17" s="856"/>
      <c r="BC17" s="856"/>
      <c r="BD17" s="856"/>
      <c r="BE17" s="856"/>
      <c r="BF17" s="856"/>
      <c r="BG17" s="856"/>
      <c r="BH17" s="856"/>
      <c r="BI17" s="856"/>
      <c r="BJ17" s="856"/>
      <c r="BK17" s="856"/>
      <c r="BL17" s="856"/>
      <c r="BM17" s="856"/>
      <c r="BN17" s="856"/>
      <c r="BO17" s="856"/>
      <c r="BP17" s="857"/>
      <c r="CJ17" s="840"/>
      <c r="CK17" s="840"/>
      <c r="CL17" s="840"/>
      <c r="CM17" s="840"/>
      <c r="CN17" s="840"/>
      <c r="CO17" s="840"/>
      <c r="CP17" s="840"/>
      <c r="CQ17" s="840"/>
    </row>
    <row r="18" s="855" customFormat="1" ht="16.949999999999999" customHeight="1">
      <c r="A18" s="858" t="s">
        <v>1579</v>
      </c>
      <c r="B18" s="858"/>
      <c r="C18" s="858"/>
      <c r="D18" s="858"/>
      <c r="E18" s="858"/>
      <c r="F18" s="858"/>
      <c r="G18" s="858"/>
      <c r="H18" s="858"/>
      <c r="I18" s="858"/>
      <c r="J18" s="858"/>
      <c r="K18" s="858"/>
      <c r="L18" s="858"/>
      <c r="M18" s="858"/>
      <c r="N18" s="858"/>
      <c r="O18" s="858"/>
      <c r="P18" s="858"/>
      <c r="Q18" s="858"/>
      <c r="R18" s="858"/>
      <c r="S18" s="858"/>
      <c r="T18" s="858"/>
      <c r="U18" s="858"/>
      <c r="V18" s="859"/>
      <c r="W18" s="859"/>
      <c r="X18" s="859"/>
      <c r="Y18" s="859"/>
      <c r="AP18" s="855"/>
      <c r="AQ18" s="855"/>
      <c r="AR18" s="860"/>
      <c r="AS18" s="860"/>
      <c r="AT18" s="860"/>
      <c r="AU18" s="860"/>
      <c r="AV18" s="860"/>
      <c r="AW18" s="860"/>
      <c r="AX18" s="861"/>
      <c r="AY18" s="861"/>
      <c r="AZ18" s="861"/>
      <c r="BA18" s="862"/>
      <c r="BB18" s="855"/>
      <c r="BC18" s="855"/>
      <c r="BD18" s="855"/>
      <c r="BE18" s="855"/>
      <c r="BF18" s="855"/>
      <c r="BG18" s="855"/>
      <c r="BH18" s="855"/>
      <c r="BI18" s="855"/>
      <c r="BJ18" s="855"/>
      <c r="BK18" s="855"/>
      <c r="BL18" s="855"/>
      <c r="BM18" s="855"/>
      <c r="BN18" s="855"/>
      <c r="BO18" s="855"/>
      <c r="BP18" s="855"/>
      <c r="CJ18" s="840"/>
      <c r="CK18" s="840"/>
      <c r="CL18" s="840"/>
      <c r="CM18" s="840"/>
      <c r="CN18" s="840"/>
      <c r="CO18" s="840"/>
      <c r="CP18" s="840"/>
      <c r="CQ18" s="840"/>
    </row>
    <row r="19" s="855" customFormat="1" ht="16.949999999999999" customHeight="1">
      <c r="A19" s="863" t="s">
        <v>1580</v>
      </c>
      <c r="B19" s="863"/>
      <c r="C19" s="863"/>
      <c r="D19" s="863"/>
      <c r="E19" s="863"/>
      <c r="F19" s="863"/>
      <c r="G19" s="863"/>
      <c r="H19" s="863"/>
      <c r="I19" s="863"/>
      <c r="J19" s="863"/>
      <c r="K19" s="863"/>
      <c r="L19" s="863"/>
      <c r="M19" s="863"/>
      <c r="N19" s="863"/>
      <c r="O19" s="863"/>
      <c r="P19" s="863"/>
      <c r="Q19" s="863"/>
      <c r="R19" s="863"/>
      <c r="S19" s="863"/>
      <c r="T19" s="863"/>
      <c r="U19" s="863"/>
      <c r="V19" s="863"/>
      <c r="W19" s="863"/>
      <c r="X19" s="863"/>
      <c r="Y19" s="863"/>
      <c r="Z19" s="863"/>
      <c r="AA19" s="863"/>
      <c r="AB19" s="863"/>
      <c r="AC19" s="863"/>
      <c r="AD19" s="863"/>
      <c r="AE19" s="863"/>
      <c r="AF19" s="863"/>
      <c r="AG19" s="863"/>
      <c r="AH19" s="863"/>
      <c r="AI19" s="863"/>
      <c r="AJ19" s="863"/>
      <c r="AK19" s="863"/>
      <c r="AL19" s="863"/>
      <c r="AM19" s="863"/>
      <c r="AP19" s="855"/>
      <c r="AQ19" s="855"/>
      <c r="AR19" s="855"/>
      <c r="AS19" s="855"/>
      <c r="AT19" s="855"/>
      <c r="AU19" s="855"/>
      <c r="AV19" s="855"/>
      <c r="AW19" s="855"/>
      <c r="AX19" s="855"/>
      <c r="AY19" s="855"/>
      <c r="AZ19" s="855"/>
      <c r="BA19" s="855"/>
      <c r="BB19" s="855"/>
      <c r="BC19" s="855"/>
      <c r="BD19" s="855"/>
      <c r="BE19" s="855"/>
      <c r="BF19" s="855"/>
      <c r="BG19" s="855"/>
      <c r="BH19" s="855"/>
      <c r="BI19" s="855"/>
      <c r="BJ19" s="855"/>
      <c r="BK19" s="855"/>
      <c r="BL19" s="855"/>
      <c r="BM19" s="855"/>
      <c r="BN19" s="855"/>
      <c r="BO19" s="855"/>
      <c r="BP19" s="855"/>
      <c r="CJ19" s="840"/>
      <c r="CK19" s="840"/>
      <c r="CL19" s="840"/>
      <c r="CM19" s="840"/>
      <c r="CN19" s="840"/>
      <c r="CO19" s="840"/>
      <c r="CP19" s="840"/>
      <c r="CQ19" s="840"/>
    </row>
    <row r="20" s="855" customFormat="1" ht="16.949999999999999" customHeight="1">
      <c r="A20" s="864" t="str">
        <f>CONCATENATE("№",'титул '!L23," от ",'титул '!L24,"г.")</f>
        <v xml:space="preserve">№481-ЭМ от 20.02.2024г.</v>
      </c>
      <c r="B20" s="864"/>
      <c r="C20" s="864"/>
      <c r="D20" s="864"/>
      <c r="E20" s="864"/>
      <c r="F20" s="864"/>
      <c r="G20" s="864"/>
      <c r="H20" s="864"/>
      <c r="I20" s="864"/>
      <c r="J20" s="864"/>
      <c r="K20" s="864"/>
      <c r="L20" s="864"/>
      <c r="M20" s="864"/>
      <c r="N20" s="864"/>
      <c r="O20" s="864"/>
      <c r="P20" s="864"/>
      <c r="Q20" s="864"/>
      <c r="R20" s="864"/>
      <c r="S20" s="864"/>
      <c r="T20" s="864"/>
      <c r="U20" s="864"/>
      <c r="V20" s="864"/>
      <c r="W20" s="864"/>
      <c r="X20" s="864"/>
      <c r="Y20" s="864"/>
      <c r="Z20" s="864"/>
      <c r="AA20" s="864"/>
      <c r="AB20" s="864"/>
      <c r="AC20" s="864"/>
      <c r="AD20" s="864"/>
      <c r="AE20" s="864"/>
      <c r="AF20" s="864"/>
      <c r="AG20" s="864"/>
      <c r="AH20" s="864"/>
      <c r="AI20" s="864"/>
      <c r="AJ20" s="864"/>
      <c r="AK20" s="864"/>
      <c r="AL20" s="864"/>
      <c r="AM20" s="864"/>
      <c r="AP20" s="855"/>
      <c r="AQ20" s="855"/>
      <c r="AR20" s="855"/>
      <c r="AS20" s="855"/>
      <c r="AT20" s="855"/>
      <c r="AU20" s="855"/>
      <c r="AV20" s="855"/>
      <c r="BP20" s="840"/>
      <c r="CJ20" s="840"/>
      <c r="CK20" s="840"/>
      <c r="CL20" s="840"/>
      <c r="CM20" s="840"/>
      <c r="CN20" s="840"/>
      <c r="CO20" s="840"/>
      <c r="CP20" s="840"/>
      <c r="CQ20" s="840"/>
    </row>
    <row r="21" s="855" customFormat="1" ht="9.75" customHeight="1">
      <c r="A21" s="865" t="str">
        <f>CONCATENATE("Объект: «",'титул '!M13,".»")</f>
        <v xml:space="preserve">Объект: «ПИР,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50:34:0050425:973.»</v>
      </c>
      <c r="B21" s="865"/>
      <c r="C21" s="865"/>
      <c r="D21" s="865"/>
      <c r="E21" s="865"/>
      <c r="F21" s="865"/>
      <c r="G21" s="865"/>
      <c r="H21" s="865"/>
      <c r="I21" s="865"/>
      <c r="J21" s="865"/>
      <c r="K21" s="865"/>
      <c r="L21" s="865"/>
      <c r="M21" s="865"/>
      <c r="N21" s="865"/>
      <c r="O21" s="865"/>
      <c r="P21" s="865"/>
      <c r="Q21" s="865"/>
      <c r="R21" s="865"/>
      <c r="S21" s="865"/>
      <c r="T21" s="865"/>
      <c r="U21" s="865"/>
      <c r="V21" s="865"/>
      <c r="W21" s="865"/>
      <c r="X21" s="865"/>
      <c r="Y21" s="865"/>
      <c r="Z21" s="865"/>
      <c r="AA21" s="865"/>
      <c r="AB21" s="865"/>
      <c r="AC21" s="865"/>
      <c r="AD21" s="865"/>
      <c r="AE21" s="865"/>
      <c r="AF21" s="865"/>
      <c r="AG21" s="865"/>
      <c r="AH21" s="865"/>
      <c r="AI21" s="865"/>
      <c r="AJ21" s="865"/>
      <c r="AK21" s="865"/>
      <c r="AL21" s="865"/>
      <c r="AM21" s="865"/>
      <c r="AP21" s="855"/>
      <c r="AQ21" s="855"/>
      <c r="AR21" s="866"/>
      <c r="AS21" s="866"/>
      <c r="AT21" s="866"/>
      <c r="AU21" s="866"/>
      <c r="AV21" s="866"/>
      <c r="AW21" s="840"/>
      <c r="AX21" s="840"/>
      <c r="AY21" s="840"/>
      <c r="AZ21" s="840"/>
      <c r="BA21" s="840"/>
      <c r="BB21" s="840"/>
      <c r="BC21" s="840"/>
      <c r="BD21" s="840"/>
      <c r="BE21" s="840"/>
      <c r="BF21" s="840"/>
      <c r="BG21" s="840"/>
      <c r="BH21" s="840"/>
      <c r="BI21" s="840"/>
      <c r="BJ21" s="840"/>
      <c r="BK21" s="840"/>
      <c r="BL21" s="840"/>
      <c r="BM21" s="840"/>
      <c r="BN21" s="840"/>
      <c r="BO21" s="840"/>
      <c r="CJ21" s="840"/>
      <c r="CK21" s="840"/>
      <c r="CL21" s="840"/>
      <c r="CM21" s="840"/>
      <c r="CN21" s="840"/>
      <c r="CO21" s="840"/>
      <c r="CP21" s="840"/>
      <c r="CQ21" s="840"/>
    </row>
    <row r="22" s="855" customFormat="1" ht="38.25" customHeight="1">
      <c r="A22" s="865"/>
      <c r="B22" s="865"/>
      <c r="C22" s="865"/>
      <c r="D22" s="865"/>
      <c r="E22" s="865"/>
      <c r="F22" s="865"/>
      <c r="G22" s="865"/>
      <c r="H22" s="865"/>
      <c r="I22" s="865"/>
      <c r="J22" s="865"/>
      <c r="K22" s="865"/>
      <c r="L22" s="865"/>
      <c r="M22" s="865"/>
      <c r="N22" s="865"/>
      <c r="O22" s="865"/>
      <c r="P22" s="865"/>
      <c r="Q22" s="865"/>
      <c r="R22" s="865"/>
      <c r="S22" s="865"/>
      <c r="T22" s="865"/>
      <c r="U22" s="865"/>
      <c r="V22" s="865"/>
      <c r="W22" s="865"/>
      <c r="X22" s="865"/>
      <c r="Y22" s="865"/>
      <c r="Z22" s="865"/>
      <c r="AA22" s="865"/>
      <c r="AB22" s="865"/>
      <c r="AC22" s="865"/>
      <c r="AD22" s="865"/>
      <c r="AE22" s="865"/>
      <c r="AF22" s="865"/>
      <c r="AG22" s="865"/>
      <c r="AH22" s="865"/>
      <c r="AI22" s="865"/>
      <c r="AJ22" s="865"/>
      <c r="AK22" s="865"/>
      <c r="AL22" s="865"/>
      <c r="AM22" s="865"/>
      <c r="AP22" s="855"/>
      <c r="AQ22" s="855"/>
      <c r="AR22" s="866"/>
      <c r="AS22" s="866"/>
      <c r="AT22" s="866"/>
      <c r="AU22" s="866"/>
      <c r="AV22" s="866"/>
      <c r="AW22" s="841"/>
      <c r="AX22" s="841"/>
      <c r="AY22" s="841"/>
      <c r="AZ22" s="841"/>
      <c r="BA22" s="841"/>
      <c r="BB22" s="841"/>
      <c r="BC22" s="841"/>
      <c r="BD22" s="841"/>
      <c r="BE22" s="841"/>
      <c r="BF22" s="842"/>
      <c r="BG22" s="842"/>
      <c r="BH22" s="842"/>
      <c r="BI22" s="842"/>
      <c r="BJ22" s="842"/>
      <c r="BK22" s="842"/>
      <c r="BL22" s="842"/>
      <c r="BM22" s="842"/>
      <c r="BN22" s="842"/>
      <c r="BO22" s="842"/>
      <c r="CJ22" s="840"/>
      <c r="CK22" s="840"/>
      <c r="CL22" s="840"/>
      <c r="CM22" s="840"/>
      <c r="CN22" s="840"/>
      <c r="CO22" s="840"/>
      <c r="CP22" s="840"/>
      <c r="CQ22" s="840"/>
    </row>
    <row r="23" s="855" customFormat="1" ht="12" customHeight="1">
      <c r="A23" s="865"/>
      <c r="B23" s="865"/>
      <c r="C23" s="865"/>
      <c r="D23" s="865"/>
      <c r="E23" s="865"/>
      <c r="F23" s="865"/>
      <c r="G23" s="865"/>
      <c r="H23" s="865"/>
      <c r="I23" s="865"/>
      <c r="J23" s="865"/>
      <c r="K23" s="865"/>
      <c r="L23" s="865"/>
      <c r="M23" s="865"/>
      <c r="N23" s="865"/>
      <c r="O23" s="865"/>
      <c r="P23" s="865"/>
      <c r="Q23" s="865"/>
      <c r="R23" s="865"/>
      <c r="S23" s="865"/>
      <c r="T23" s="865"/>
      <c r="U23" s="865"/>
      <c r="V23" s="865"/>
      <c r="W23" s="865"/>
      <c r="X23" s="865"/>
      <c r="Y23" s="865"/>
      <c r="Z23" s="865"/>
      <c r="AA23" s="865"/>
      <c r="AB23" s="865"/>
      <c r="AC23" s="865"/>
      <c r="AD23" s="865"/>
      <c r="AE23" s="865"/>
      <c r="AF23" s="865"/>
      <c r="AG23" s="865"/>
      <c r="AH23" s="865"/>
      <c r="AI23" s="865"/>
      <c r="AJ23" s="865"/>
      <c r="AK23" s="865"/>
      <c r="AL23" s="865"/>
      <c r="AM23" s="865"/>
      <c r="AP23" s="855"/>
      <c r="AQ23" s="855"/>
      <c r="AR23" s="855"/>
      <c r="AS23" s="855"/>
      <c r="AT23" s="855"/>
      <c r="AU23" s="855"/>
      <c r="AV23" s="855"/>
      <c r="AW23" s="841"/>
      <c r="AX23" s="841"/>
      <c r="AY23" s="841"/>
      <c r="AZ23" s="841"/>
      <c r="BA23" s="841"/>
      <c r="BB23" s="841"/>
      <c r="BC23" s="841"/>
      <c r="BD23" s="841"/>
      <c r="BE23" s="841"/>
      <c r="BF23" s="842"/>
      <c r="BG23" s="842"/>
      <c r="BH23" s="842"/>
      <c r="BI23" s="842"/>
      <c r="BJ23" s="842"/>
      <c r="BK23" s="842"/>
      <c r="BL23" s="842"/>
      <c r="BM23" s="842"/>
      <c r="BN23" s="842"/>
      <c r="BO23" s="842"/>
      <c r="BP23" s="840"/>
      <c r="BQ23" s="842"/>
      <c r="BR23" s="842"/>
      <c r="BS23" s="840"/>
      <c r="BT23" s="840"/>
      <c r="BU23" s="840"/>
      <c r="BV23" s="840"/>
      <c r="BW23" s="840"/>
      <c r="BX23" s="840"/>
      <c r="BY23" s="840"/>
      <c r="BZ23" s="840"/>
      <c r="CA23" s="840"/>
      <c r="CB23" s="840"/>
      <c r="CC23" s="840"/>
      <c r="CD23" s="840"/>
      <c r="CE23" s="840"/>
      <c r="CF23" s="840"/>
      <c r="CG23" s="840"/>
      <c r="CH23" s="840"/>
      <c r="CI23" s="840"/>
      <c r="CJ23" s="840"/>
      <c r="CK23" s="840"/>
      <c r="CL23" s="840"/>
      <c r="CM23" s="840"/>
      <c r="CN23" s="840"/>
      <c r="CO23" s="840"/>
      <c r="CP23" s="840"/>
      <c r="CQ23" s="840"/>
    </row>
    <row r="24" s="842" customFormat="1" ht="18" customHeight="1">
      <c r="A24" s="867" t="s">
        <v>1581</v>
      </c>
      <c r="B24" s="868"/>
      <c r="C24" s="868"/>
      <c r="D24" s="868"/>
      <c r="E24" s="868"/>
      <c r="F24" s="868"/>
      <c r="G24" s="868"/>
      <c r="H24" s="868"/>
      <c r="I24" s="868"/>
      <c r="J24" s="868"/>
      <c r="K24" s="868"/>
      <c r="L24" s="868"/>
      <c r="M24" s="868"/>
      <c r="N24" s="868"/>
      <c r="O24" s="868"/>
      <c r="P24" s="868"/>
      <c r="Q24" s="868"/>
      <c r="R24" s="868"/>
      <c r="S24" s="868"/>
      <c r="T24" s="869"/>
      <c r="U24" s="870"/>
      <c r="V24" s="870"/>
      <c r="W24" s="871"/>
      <c r="X24" s="867"/>
      <c r="Y24" s="867"/>
      <c r="Z24" s="872"/>
      <c r="AA24" s="867"/>
      <c r="AB24" s="870"/>
      <c r="AC24" s="873"/>
      <c r="AD24" s="874" t="e">
        <f>'[5]КС-3 '!E23</f>
        <v>#REF!</v>
      </c>
      <c r="AE24" s="874"/>
      <c r="AF24" s="874"/>
      <c r="AG24" s="874"/>
      <c r="AH24" s="874"/>
      <c r="AI24" s="874"/>
      <c r="AJ24" s="874"/>
      <c r="AK24" s="874"/>
      <c r="AL24" s="874"/>
      <c r="AM24" s="874"/>
      <c r="AP24" s="842"/>
      <c r="AQ24" s="842"/>
      <c r="AR24" s="875"/>
      <c r="AS24" s="876"/>
      <c r="AT24" s="876"/>
      <c r="AU24" s="877"/>
      <c r="AV24" s="878"/>
      <c r="AW24" s="841"/>
      <c r="AX24" s="841"/>
      <c r="AY24" s="841"/>
      <c r="AZ24" s="841"/>
      <c r="BA24" s="841"/>
      <c r="BB24" s="841"/>
      <c r="BC24" s="841"/>
      <c r="BD24" s="841"/>
      <c r="BE24" s="841"/>
      <c r="BF24" s="842"/>
      <c r="BG24" s="842"/>
      <c r="BH24" s="842"/>
      <c r="BI24" s="842"/>
      <c r="BJ24" s="842"/>
      <c r="BK24" s="842"/>
      <c r="BL24" s="842"/>
      <c r="BM24" s="842"/>
      <c r="BN24" s="842"/>
      <c r="BO24" s="842"/>
      <c r="BP24" s="869"/>
      <c r="BQ24" s="842"/>
      <c r="BR24" s="842"/>
      <c r="BS24" s="840"/>
      <c r="BT24" s="840"/>
      <c r="BU24" s="840"/>
      <c r="BV24" s="840"/>
      <c r="BW24" s="840"/>
      <c r="BX24" s="840"/>
      <c r="BY24" s="840"/>
      <c r="BZ24" s="840"/>
      <c r="CA24" s="840"/>
      <c r="CB24" s="840"/>
      <c r="CC24" s="840"/>
      <c r="CD24" s="840"/>
      <c r="CE24" s="840"/>
      <c r="CF24" s="840"/>
      <c r="CG24" s="840"/>
      <c r="CH24" s="840"/>
      <c r="CI24" s="840"/>
      <c r="CJ24" s="840"/>
      <c r="CK24" s="840"/>
      <c r="CL24" s="840"/>
      <c r="CM24" s="840"/>
      <c r="CN24" s="840"/>
      <c r="CO24" s="840"/>
      <c r="CP24" s="840"/>
      <c r="CQ24" s="840"/>
    </row>
    <row r="25" s="870" customFormat="1" ht="16.949999999999999" customHeight="1">
      <c r="A25" s="879"/>
      <c r="B25" s="879"/>
      <c r="C25" s="879"/>
      <c r="D25" s="879"/>
      <c r="E25" s="879"/>
      <c r="F25" s="879"/>
      <c r="G25" s="879"/>
      <c r="H25" s="879"/>
      <c r="I25" s="879"/>
      <c r="J25" s="879"/>
      <c r="K25" s="879"/>
      <c r="L25" s="879"/>
      <c r="M25" s="879"/>
      <c r="N25" s="879"/>
      <c r="O25" s="879"/>
      <c r="P25" s="879"/>
      <c r="Q25" s="879"/>
      <c r="R25" s="879"/>
      <c r="S25" s="879"/>
      <c r="T25" s="869"/>
      <c r="U25" s="869"/>
      <c r="V25" s="869"/>
      <c r="AP25" s="870"/>
      <c r="AQ25" s="870"/>
      <c r="AR25" s="870"/>
      <c r="AS25" s="870"/>
      <c r="AT25" s="870"/>
      <c r="AU25" s="870"/>
      <c r="AV25" s="870"/>
      <c r="AW25" s="841"/>
      <c r="AX25" s="841"/>
      <c r="AY25" s="841"/>
      <c r="AZ25" s="841"/>
      <c r="BA25" s="841"/>
      <c r="BB25" s="841"/>
      <c r="BC25" s="841"/>
      <c r="BD25" s="841"/>
      <c r="BE25" s="841"/>
      <c r="BF25" s="842"/>
      <c r="BG25" s="842"/>
      <c r="BH25" s="842"/>
      <c r="BI25" s="842"/>
      <c r="BJ25" s="842"/>
      <c r="BK25" s="842"/>
      <c r="BL25" s="842"/>
      <c r="BM25" s="842"/>
      <c r="BN25" s="842"/>
      <c r="BO25" s="842"/>
      <c r="BP25" s="869"/>
      <c r="BQ25" s="842"/>
      <c r="BR25" s="842"/>
      <c r="BS25" s="840"/>
      <c r="BT25" s="840"/>
      <c r="BU25" s="840"/>
      <c r="BV25" s="840"/>
      <c r="BW25" s="840"/>
      <c r="BX25" s="840"/>
      <c r="BY25" s="840"/>
      <c r="BZ25" s="840"/>
      <c r="CA25" s="840"/>
      <c r="CB25" s="840"/>
      <c r="CC25" s="840"/>
      <c r="CD25" s="840"/>
      <c r="CE25" s="840"/>
      <c r="CF25" s="840"/>
      <c r="CG25" s="840"/>
      <c r="CH25" s="840"/>
      <c r="CI25" s="840"/>
      <c r="CJ25" s="840"/>
      <c r="CK25" s="840"/>
      <c r="CL25" s="840"/>
      <c r="CM25" s="840"/>
      <c r="CN25" s="840"/>
      <c r="CO25" s="840"/>
      <c r="CP25" s="840"/>
      <c r="CQ25" s="840"/>
    </row>
    <row r="26" s="880" customFormat="1" ht="20.399999999999999" customHeight="1">
      <c r="A26" s="881" t="s">
        <v>1582</v>
      </c>
      <c r="B26" s="881"/>
      <c r="C26" s="881"/>
      <c r="D26" s="881"/>
      <c r="E26" s="881"/>
      <c r="F26" s="881"/>
      <c r="G26" s="881"/>
      <c r="H26" s="881"/>
      <c r="I26" s="881"/>
      <c r="J26" s="881"/>
      <c r="K26" s="881"/>
      <c r="L26" s="881"/>
      <c r="M26" s="881"/>
      <c r="N26" s="881"/>
      <c r="O26" s="881"/>
      <c r="P26" s="881"/>
      <c r="Q26" s="881"/>
      <c r="R26" s="881"/>
      <c r="S26" s="881"/>
      <c r="T26" s="881"/>
      <c r="U26" s="881"/>
      <c r="V26" s="881"/>
      <c r="W26" s="881"/>
      <c r="X26" s="881"/>
      <c r="Y26" s="881"/>
      <c r="Z26" s="881"/>
      <c r="AA26" s="881"/>
      <c r="AB26" s="881"/>
      <c r="AC26" s="881"/>
      <c r="AD26" s="881"/>
      <c r="AE26" s="881"/>
      <c r="AF26" s="881"/>
      <c r="AG26" s="881"/>
      <c r="AH26" s="881"/>
      <c r="AI26" s="881"/>
      <c r="AJ26" s="881"/>
      <c r="AK26" s="881"/>
      <c r="AL26" s="881"/>
      <c r="AM26" s="881"/>
      <c r="AP26" s="880"/>
      <c r="AQ26" s="880"/>
      <c r="AR26" s="880"/>
      <c r="AS26" s="880"/>
      <c r="AT26" s="880"/>
      <c r="AU26" s="880"/>
      <c r="AV26" s="880"/>
      <c r="AW26" s="841"/>
      <c r="AX26" s="841"/>
      <c r="AY26" s="841"/>
      <c r="AZ26" s="841"/>
      <c r="BA26" s="841"/>
      <c r="BB26" s="841"/>
      <c r="BC26" s="841"/>
      <c r="BD26" s="841"/>
      <c r="BE26" s="841"/>
      <c r="BF26" s="842"/>
      <c r="BG26" s="842"/>
      <c r="BH26" s="842"/>
      <c r="BI26" s="842"/>
      <c r="BJ26" s="842"/>
      <c r="BK26" s="842"/>
      <c r="BL26" s="842"/>
      <c r="BM26" s="842"/>
      <c r="BN26" s="842"/>
      <c r="BO26" s="842"/>
      <c r="BP26" s="840"/>
      <c r="BQ26" s="842"/>
      <c r="BR26" s="842"/>
      <c r="BS26" s="840"/>
      <c r="BT26" s="840"/>
      <c r="BU26" s="840"/>
      <c r="BV26" s="840"/>
      <c r="BW26" s="840"/>
      <c r="BX26" s="840"/>
      <c r="BY26" s="840"/>
      <c r="BZ26" s="840"/>
      <c r="CA26" s="840"/>
      <c r="CB26" s="840"/>
      <c r="CC26" s="840"/>
      <c r="CD26" s="840"/>
      <c r="CE26" s="840"/>
      <c r="CF26" s="840"/>
      <c r="CG26" s="840"/>
      <c r="CH26" s="840"/>
      <c r="CI26" s="840"/>
      <c r="CJ26" s="840"/>
      <c r="CK26" s="840"/>
      <c r="CL26" s="840"/>
      <c r="CM26" s="840"/>
      <c r="CN26" s="840"/>
      <c r="CO26" s="840"/>
      <c r="CP26" s="840"/>
      <c r="CQ26" s="840"/>
    </row>
    <row r="27" s="880" customFormat="1" ht="20.399999999999999" customHeight="1">
      <c r="A27" s="881"/>
      <c r="B27" s="881"/>
      <c r="C27" s="881"/>
      <c r="D27" s="881"/>
      <c r="E27" s="881"/>
      <c r="F27" s="881"/>
      <c r="G27" s="881"/>
      <c r="H27" s="881"/>
      <c r="I27" s="881"/>
      <c r="J27" s="881"/>
      <c r="K27" s="881"/>
      <c r="L27" s="881"/>
      <c r="M27" s="881"/>
      <c r="N27" s="881"/>
      <c r="O27" s="881"/>
      <c r="P27" s="881"/>
      <c r="Q27" s="881"/>
      <c r="R27" s="881"/>
      <c r="S27" s="881"/>
      <c r="T27" s="881"/>
      <c r="U27" s="881"/>
      <c r="V27" s="881"/>
      <c r="W27" s="881"/>
      <c r="X27" s="881"/>
      <c r="Y27" s="881"/>
      <c r="Z27" s="881"/>
      <c r="AA27" s="881"/>
      <c r="AB27" s="881"/>
      <c r="AC27" s="881"/>
      <c r="AD27" s="881"/>
      <c r="AE27" s="881"/>
      <c r="AF27" s="881"/>
      <c r="AG27" s="881"/>
      <c r="AH27" s="881"/>
      <c r="AI27" s="881"/>
      <c r="AJ27" s="881"/>
      <c r="AK27" s="881"/>
      <c r="AL27" s="881"/>
      <c r="AM27" s="881"/>
      <c r="AP27" s="880"/>
      <c r="AQ27" s="880"/>
      <c r="AR27" s="880"/>
      <c r="AS27" s="880"/>
      <c r="AT27" s="880"/>
      <c r="AU27" s="880"/>
      <c r="AV27" s="880"/>
      <c r="AW27" s="841"/>
      <c r="AX27" s="841"/>
      <c r="AY27" s="841"/>
      <c r="AZ27" s="841"/>
      <c r="BA27" s="841"/>
      <c r="BB27" s="841"/>
      <c r="BC27" s="841"/>
      <c r="BD27" s="841"/>
      <c r="BE27" s="841"/>
      <c r="BF27" s="842"/>
      <c r="BG27" s="842"/>
      <c r="BH27" s="842"/>
      <c r="BI27" s="842"/>
      <c r="BJ27" s="842"/>
      <c r="BK27" s="842"/>
      <c r="BL27" s="842"/>
      <c r="BM27" s="842"/>
      <c r="BN27" s="842"/>
      <c r="BO27" s="842"/>
      <c r="BP27" s="840"/>
      <c r="BQ27" s="842"/>
      <c r="BR27" s="842"/>
      <c r="BS27" s="840"/>
      <c r="BT27" s="840"/>
      <c r="BU27" s="840"/>
      <c r="BV27" s="840"/>
      <c r="BW27" s="840"/>
      <c r="BX27" s="840"/>
      <c r="BY27" s="840"/>
      <c r="BZ27" s="840"/>
      <c r="CA27" s="840"/>
      <c r="CB27" s="840"/>
      <c r="CC27" s="840"/>
      <c r="CD27" s="840"/>
      <c r="CE27" s="840"/>
      <c r="CF27" s="840"/>
      <c r="CG27" s="840"/>
      <c r="CH27" s="840"/>
      <c r="CI27" s="840"/>
      <c r="CJ27" s="840"/>
      <c r="CK27" s="840"/>
      <c r="CL27" s="840"/>
      <c r="CM27" s="840"/>
      <c r="CN27" s="840"/>
      <c r="CO27" s="840"/>
      <c r="CP27" s="840"/>
      <c r="CQ27" s="840"/>
    </row>
    <row r="28" s="880" customFormat="1" ht="20.399999999999999" customHeight="1">
      <c r="A28" s="881"/>
      <c r="B28" s="881"/>
      <c r="C28" s="881"/>
      <c r="D28" s="881"/>
      <c r="E28" s="881"/>
      <c r="F28" s="881"/>
      <c r="G28" s="881"/>
      <c r="H28" s="881"/>
      <c r="I28" s="881"/>
      <c r="J28" s="881"/>
      <c r="K28" s="881"/>
      <c r="L28" s="881"/>
      <c r="M28" s="881"/>
      <c r="N28" s="881"/>
      <c r="O28" s="881"/>
      <c r="P28" s="881"/>
      <c r="Q28" s="881"/>
      <c r="R28" s="881"/>
      <c r="S28" s="881"/>
      <c r="T28" s="881"/>
      <c r="U28" s="881"/>
      <c r="V28" s="881"/>
      <c r="W28" s="881"/>
      <c r="X28" s="881"/>
      <c r="Y28" s="881"/>
      <c r="Z28" s="881"/>
      <c r="AA28" s="881"/>
      <c r="AB28" s="881"/>
      <c r="AC28" s="881"/>
      <c r="AD28" s="881"/>
      <c r="AE28" s="881"/>
      <c r="AF28" s="881"/>
      <c r="AG28" s="881"/>
      <c r="AH28" s="881"/>
      <c r="AI28" s="881"/>
      <c r="AJ28" s="881"/>
      <c r="AK28" s="881"/>
      <c r="AL28" s="881"/>
      <c r="AM28" s="881"/>
      <c r="AP28" s="880"/>
      <c r="AQ28" s="880"/>
      <c r="AR28" s="880"/>
      <c r="AS28" s="880"/>
      <c r="AT28" s="880"/>
      <c r="AU28" s="880"/>
      <c r="AV28" s="880"/>
      <c r="AW28" s="841"/>
      <c r="AX28" s="841"/>
      <c r="AY28" s="841"/>
      <c r="AZ28" s="841"/>
      <c r="BA28" s="841"/>
      <c r="BB28" s="841"/>
      <c r="BC28" s="841"/>
      <c r="BD28" s="841"/>
      <c r="BE28" s="841"/>
      <c r="BF28" s="842"/>
      <c r="BG28" s="842"/>
      <c r="BH28" s="842"/>
      <c r="BI28" s="842"/>
      <c r="BJ28" s="842"/>
      <c r="BK28" s="842"/>
      <c r="BL28" s="842"/>
      <c r="BM28" s="842"/>
      <c r="BN28" s="842"/>
      <c r="BO28" s="842"/>
      <c r="BP28" s="840"/>
      <c r="BQ28" s="842"/>
      <c r="BR28" s="842"/>
      <c r="BS28" s="840"/>
      <c r="BT28" s="840"/>
      <c r="BU28" s="840"/>
      <c r="BV28" s="840"/>
      <c r="BW28" s="840"/>
      <c r="BX28" s="840"/>
      <c r="BY28" s="840"/>
      <c r="BZ28" s="840"/>
      <c r="CA28" s="840"/>
      <c r="CB28" s="840"/>
      <c r="CC28" s="840"/>
      <c r="CD28" s="840"/>
      <c r="CE28" s="840"/>
      <c r="CF28" s="840"/>
      <c r="CG28" s="840"/>
      <c r="CH28" s="840"/>
      <c r="CI28" s="840"/>
      <c r="CJ28" s="840"/>
      <c r="CK28" s="840"/>
      <c r="CL28" s="840"/>
      <c r="CM28" s="840"/>
      <c r="CN28" s="840"/>
      <c r="CO28" s="840"/>
      <c r="CP28" s="840"/>
      <c r="CQ28" s="840"/>
    </row>
    <row r="29" s="880" customFormat="1" ht="21.600000000000001" customHeight="1">
      <c r="A29" s="881"/>
      <c r="B29" s="881"/>
      <c r="C29" s="881"/>
      <c r="D29" s="881"/>
      <c r="E29" s="881"/>
      <c r="F29" s="881"/>
      <c r="G29" s="881"/>
      <c r="H29" s="881"/>
      <c r="I29" s="881"/>
      <c r="J29" s="881"/>
      <c r="K29" s="881"/>
      <c r="L29" s="881"/>
      <c r="M29" s="881"/>
      <c r="N29" s="881"/>
      <c r="O29" s="881"/>
      <c r="P29" s="881"/>
      <c r="Q29" s="881"/>
      <c r="R29" s="881"/>
      <c r="S29" s="881"/>
      <c r="T29" s="881"/>
      <c r="U29" s="881"/>
      <c r="V29" s="881"/>
      <c r="W29" s="881"/>
      <c r="X29" s="881"/>
      <c r="Y29" s="881"/>
      <c r="Z29" s="881"/>
      <c r="AA29" s="881"/>
      <c r="AB29" s="881"/>
      <c r="AC29" s="881"/>
      <c r="AD29" s="881"/>
      <c r="AE29" s="881"/>
      <c r="AF29" s="881"/>
      <c r="AG29" s="881"/>
      <c r="AH29" s="881"/>
      <c r="AI29" s="881"/>
      <c r="AJ29" s="881"/>
      <c r="AK29" s="881"/>
      <c r="AL29" s="881"/>
      <c r="AM29" s="881"/>
      <c r="AP29" s="880"/>
      <c r="AQ29" s="880"/>
      <c r="AR29" s="880"/>
      <c r="AS29" s="880"/>
      <c r="AT29" s="880"/>
      <c r="AU29" s="880"/>
      <c r="AV29" s="880"/>
      <c r="AW29" s="841"/>
      <c r="AX29" s="841"/>
      <c r="AY29" s="841"/>
      <c r="AZ29" s="841"/>
      <c r="BA29" s="841"/>
      <c r="BB29" s="841"/>
      <c r="BC29" s="841"/>
      <c r="BD29" s="841"/>
      <c r="BE29" s="841"/>
      <c r="BF29" s="842"/>
      <c r="BG29" s="842"/>
      <c r="BH29" s="842"/>
      <c r="BI29" s="842"/>
      <c r="BJ29" s="842"/>
      <c r="BK29" s="842"/>
      <c r="BL29" s="842"/>
      <c r="BM29" s="842"/>
      <c r="BN29" s="842"/>
      <c r="BO29" s="842"/>
      <c r="BP29" s="840"/>
      <c r="BQ29" s="842"/>
      <c r="BR29" s="842"/>
      <c r="BS29" s="840"/>
      <c r="BT29" s="840"/>
      <c r="BU29" s="840"/>
      <c r="BV29" s="840"/>
      <c r="BW29" s="840"/>
      <c r="BX29" s="840"/>
      <c r="BY29" s="840"/>
      <c r="BZ29" s="840"/>
      <c r="CA29" s="840"/>
      <c r="CB29" s="840"/>
      <c r="CC29" s="840"/>
      <c r="CD29" s="840"/>
      <c r="CE29" s="840"/>
      <c r="CF29" s="840"/>
      <c r="CG29" s="840"/>
      <c r="CH29" s="840"/>
      <c r="CI29" s="840"/>
      <c r="CJ29" s="840"/>
      <c r="CK29" s="840"/>
      <c r="CL29" s="840"/>
      <c r="CM29" s="840"/>
      <c r="CN29" s="840"/>
      <c r="CO29" s="840"/>
      <c r="CP29" s="840"/>
      <c r="CQ29" s="840"/>
    </row>
    <row r="30" s="880" customFormat="1" ht="16.949999999999999" customHeight="1">
      <c r="A30" s="882" t="s">
        <v>1583</v>
      </c>
      <c r="B30" s="882"/>
      <c r="C30" s="882"/>
      <c r="D30" s="882"/>
      <c r="E30" s="882"/>
      <c r="F30" s="882"/>
      <c r="G30" s="882"/>
      <c r="H30" s="882"/>
      <c r="I30" s="882"/>
      <c r="J30" s="882"/>
      <c r="K30" s="882"/>
      <c r="L30" s="882"/>
      <c r="M30" s="882"/>
      <c r="N30" s="882"/>
      <c r="O30" s="882"/>
      <c r="P30" s="882"/>
      <c r="Q30" s="882"/>
      <c r="R30" s="882"/>
      <c r="S30" s="882"/>
      <c r="T30" s="882"/>
      <c r="U30" s="882"/>
      <c r="V30" s="882"/>
      <c r="W30" s="882"/>
      <c r="X30" s="882"/>
      <c r="Y30" s="882"/>
      <c r="Z30" s="882"/>
      <c r="AA30" s="882"/>
      <c r="AB30" s="882"/>
      <c r="AC30" s="882"/>
      <c r="AD30" s="882"/>
      <c r="AE30" s="882"/>
      <c r="AF30" s="882"/>
      <c r="AG30" s="882"/>
      <c r="AH30" s="882"/>
      <c r="AI30" s="882"/>
      <c r="AJ30" s="882"/>
      <c r="AK30" s="882"/>
      <c r="AL30" s="882"/>
      <c r="AM30" s="882"/>
      <c r="AO30" s="883"/>
      <c r="AP30" s="880"/>
      <c r="AQ30" s="880"/>
      <c r="AR30" s="880"/>
      <c r="AS30" s="880"/>
      <c r="AT30" s="880"/>
      <c r="AU30" s="880"/>
      <c r="AV30" s="880"/>
      <c r="AW30" s="841"/>
      <c r="AX30" s="841"/>
      <c r="AY30" s="841"/>
      <c r="AZ30" s="841"/>
      <c r="BA30" s="841"/>
      <c r="BB30" s="841"/>
      <c r="BC30" s="841"/>
      <c r="BD30" s="841"/>
      <c r="BE30" s="841"/>
      <c r="BF30" s="842"/>
      <c r="BG30" s="842"/>
      <c r="BH30" s="842"/>
      <c r="BI30" s="842"/>
      <c r="BJ30" s="842"/>
      <c r="BK30" s="842"/>
      <c r="BL30" s="842"/>
      <c r="BM30" s="842"/>
      <c r="BN30" s="842"/>
      <c r="BO30" s="842"/>
      <c r="BP30" s="840"/>
      <c r="BQ30" s="842"/>
      <c r="BR30" s="842"/>
      <c r="BS30" s="840"/>
      <c r="BT30" s="840"/>
      <c r="BU30" s="840"/>
      <c r="BV30" s="840"/>
      <c r="BW30" s="840"/>
      <c r="BX30" s="840"/>
      <c r="BY30" s="840"/>
      <c r="BZ30" s="840"/>
      <c r="CA30" s="840"/>
      <c r="CB30" s="840"/>
      <c r="CC30" s="840"/>
      <c r="CD30" s="840"/>
      <c r="CE30" s="840"/>
      <c r="CF30" s="840"/>
      <c r="CG30" s="840"/>
      <c r="CH30" s="840"/>
      <c r="CI30" s="840"/>
      <c r="CJ30" s="840"/>
      <c r="CK30" s="840"/>
      <c r="CL30" s="840"/>
      <c r="CM30" s="840"/>
      <c r="CN30" s="840"/>
      <c r="CO30" s="840"/>
      <c r="CP30" s="840"/>
      <c r="CQ30" s="840"/>
    </row>
    <row r="31" s="880" customFormat="1" ht="32.25" customHeight="1">
      <c r="A31" s="882"/>
      <c r="B31" s="882"/>
      <c r="C31" s="882"/>
      <c r="D31" s="882"/>
      <c r="E31" s="882"/>
      <c r="F31" s="882"/>
      <c r="G31" s="882"/>
      <c r="H31" s="882"/>
      <c r="I31" s="882"/>
      <c r="J31" s="882"/>
      <c r="K31" s="882"/>
      <c r="L31" s="882"/>
      <c r="M31" s="882"/>
      <c r="N31" s="882"/>
      <c r="O31" s="882"/>
      <c r="P31" s="882"/>
      <c r="Q31" s="882"/>
      <c r="R31" s="882"/>
      <c r="S31" s="882"/>
      <c r="T31" s="882"/>
      <c r="U31" s="882"/>
      <c r="V31" s="882"/>
      <c r="W31" s="882"/>
      <c r="X31" s="882"/>
      <c r="Y31" s="882"/>
      <c r="Z31" s="882"/>
      <c r="AA31" s="882"/>
      <c r="AB31" s="882"/>
      <c r="AC31" s="882"/>
      <c r="AD31" s="882"/>
      <c r="AE31" s="882"/>
      <c r="AF31" s="882"/>
      <c r="AG31" s="882"/>
      <c r="AH31" s="882"/>
      <c r="AI31" s="882"/>
      <c r="AJ31" s="882"/>
      <c r="AK31" s="882"/>
      <c r="AL31" s="882"/>
      <c r="AM31" s="882"/>
      <c r="AQ31" s="880"/>
      <c r="AR31" s="880"/>
      <c r="AS31" s="880"/>
      <c r="AT31" s="880"/>
      <c r="AU31" s="880"/>
      <c r="AV31" s="880"/>
      <c r="AW31" s="841"/>
      <c r="AX31" s="841"/>
      <c r="AY31" s="841"/>
      <c r="AZ31" s="841"/>
      <c r="BA31" s="841"/>
      <c r="BB31" s="841"/>
      <c r="BC31" s="841"/>
      <c r="BD31" s="841"/>
      <c r="BE31" s="841"/>
      <c r="BF31" s="842"/>
      <c r="BG31" s="842"/>
      <c r="BH31" s="842"/>
      <c r="BI31" s="842"/>
      <c r="BJ31" s="842"/>
      <c r="BK31" s="842"/>
      <c r="BL31" s="842"/>
      <c r="BM31" s="842"/>
      <c r="BN31" s="842"/>
      <c r="BO31" s="842"/>
      <c r="BP31" s="840"/>
      <c r="BQ31" s="842"/>
      <c r="BR31" s="842"/>
      <c r="BS31" s="840"/>
      <c r="BT31" s="840"/>
      <c r="BU31" s="840"/>
      <c r="BV31" s="840"/>
      <c r="BW31" s="840"/>
      <c r="BX31" s="840"/>
      <c r="BY31" s="840"/>
      <c r="BZ31" s="840"/>
      <c r="CA31" s="840"/>
      <c r="CB31" s="840"/>
      <c r="CC31" s="840"/>
      <c r="CD31" s="840"/>
      <c r="CE31" s="840"/>
      <c r="CF31" s="840"/>
      <c r="CG31" s="840"/>
      <c r="CH31" s="840"/>
      <c r="CI31" s="840"/>
      <c r="CJ31" s="840"/>
      <c r="CK31" s="840"/>
      <c r="CL31" s="840"/>
      <c r="CM31" s="840"/>
      <c r="CN31" s="840"/>
      <c r="CO31" s="840"/>
      <c r="CP31" s="840"/>
      <c r="CQ31" s="840"/>
    </row>
    <row r="32" s="884" customFormat="1" ht="49.5" hidden="1" customHeight="1">
      <c r="A32" s="879"/>
      <c r="B32" s="879"/>
      <c r="C32" s="879"/>
      <c r="D32" s="879"/>
      <c r="E32" s="879"/>
      <c r="F32" s="879"/>
      <c r="G32" s="879"/>
      <c r="H32" s="879"/>
      <c r="I32" s="879"/>
      <c r="J32" s="879"/>
      <c r="K32" s="879"/>
      <c r="L32" s="879"/>
      <c r="M32" s="879"/>
      <c r="N32" s="879"/>
      <c r="O32" s="879"/>
      <c r="P32" s="879"/>
      <c r="Q32" s="879"/>
      <c r="R32" s="879"/>
      <c r="S32" s="879"/>
      <c r="T32" s="881"/>
      <c r="U32" s="881"/>
      <c r="V32" s="881"/>
      <c r="AQ32" s="884"/>
      <c r="AR32" s="884"/>
      <c r="AS32" s="884"/>
      <c r="AT32" s="880"/>
      <c r="AU32" s="880"/>
      <c r="AV32" s="867"/>
      <c r="AW32" s="841"/>
      <c r="AX32" s="841"/>
      <c r="AY32" s="841"/>
      <c r="AZ32" s="841"/>
      <c r="BA32" s="841"/>
      <c r="BB32" s="841"/>
      <c r="BC32" s="841"/>
      <c r="BD32" s="841"/>
      <c r="BE32" s="841"/>
      <c r="BF32" s="842"/>
      <c r="BG32" s="842"/>
      <c r="BH32" s="842"/>
      <c r="BI32" s="842"/>
      <c r="BJ32" s="842"/>
      <c r="BK32" s="842"/>
      <c r="BL32" s="842"/>
      <c r="BM32" s="842"/>
      <c r="BN32" s="842"/>
      <c r="BO32" s="842"/>
      <c r="BP32" s="881"/>
      <c r="BQ32" s="842"/>
      <c r="BR32" s="842"/>
      <c r="BS32" s="840"/>
      <c r="BT32" s="840"/>
      <c r="BU32" s="840"/>
      <c r="BV32" s="840"/>
      <c r="BW32" s="840"/>
      <c r="BX32" s="840"/>
      <c r="BY32" s="840"/>
      <c r="BZ32" s="840"/>
      <c r="CA32" s="840"/>
      <c r="CB32" s="840"/>
      <c r="CC32" s="840"/>
      <c r="CD32" s="840"/>
      <c r="CE32" s="840"/>
      <c r="CF32" s="840"/>
      <c r="CG32" s="840"/>
      <c r="CH32" s="840"/>
      <c r="CI32" s="840"/>
      <c r="CJ32" s="840"/>
      <c r="CK32" s="840"/>
      <c r="CL32" s="840"/>
      <c r="CM32" s="840"/>
      <c r="CN32" s="840"/>
      <c r="CO32" s="840"/>
      <c r="CP32" s="840"/>
      <c r="CQ32" s="840"/>
    </row>
    <row r="33" s="883" customFormat="1" ht="48.75" customHeight="1">
      <c r="A33" s="885" t="s">
        <v>93</v>
      </c>
      <c r="B33" s="885"/>
      <c r="C33" s="885"/>
      <c r="D33" s="886" t="s">
        <v>1584</v>
      </c>
      <c r="E33" s="887"/>
      <c r="F33" s="887"/>
      <c r="G33" s="887"/>
      <c r="H33" s="887"/>
      <c r="I33" s="887"/>
      <c r="J33" s="887"/>
      <c r="K33" s="887"/>
      <c r="L33" s="887"/>
      <c r="M33" s="887"/>
      <c r="N33" s="887"/>
      <c r="O33" s="887"/>
      <c r="P33" s="887"/>
      <c r="Q33" s="887"/>
      <c r="R33" s="887"/>
      <c r="S33" s="887"/>
      <c r="T33" s="887"/>
      <c r="U33" s="887"/>
      <c r="V33" s="887"/>
      <c r="W33" s="885" t="s">
        <v>1585</v>
      </c>
      <c r="X33" s="885"/>
      <c r="Y33" s="885"/>
      <c r="Z33" s="885"/>
      <c r="AA33" s="885"/>
      <c r="AB33" s="885"/>
      <c r="AC33" s="885"/>
      <c r="AD33" s="885"/>
      <c r="AE33" s="885"/>
      <c r="AF33" s="885" t="s">
        <v>1586</v>
      </c>
      <c r="AG33" s="885"/>
      <c r="AH33" s="885"/>
      <c r="AI33" s="885"/>
      <c r="AJ33" s="885"/>
      <c r="AK33" s="885"/>
      <c r="AL33" s="885"/>
      <c r="AM33" s="885"/>
      <c r="AO33" s="888"/>
      <c r="AP33" s="889" t="s">
        <v>1587</v>
      </c>
      <c r="AQ33" s="890" t="s">
        <v>1588</v>
      </c>
      <c r="AR33" s="883"/>
      <c r="AS33" s="883"/>
      <c r="AT33" s="867"/>
      <c r="AU33" s="867"/>
      <c r="AV33" s="880"/>
      <c r="AW33" s="841"/>
      <c r="AX33" s="841"/>
      <c r="AY33" s="841"/>
      <c r="AZ33" s="841"/>
      <c r="BA33" s="841"/>
      <c r="BB33" s="841"/>
      <c r="BC33" s="841"/>
      <c r="BD33" s="841"/>
      <c r="BE33" s="841"/>
      <c r="BF33" s="842"/>
      <c r="BG33" s="842"/>
      <c r="BH33" s="842"/>
      <c r="BI33" s="842"/>
      <c r="BJ33" s="842"/>
      <c r="BK33" s="842"/>
      <c r="BL33" s="842"/>
      <c r="BM33" s="842"/>
      <c r="BN33" s="842"/>
      <c r="BO33" s="842"/>
      <c r="BP33" s="840"/>
      <c r="BQ33" s="842"/>
      <c r="BR33" s="842"/>
      <c r="BS33" s="840"/>
      <c r="BT33" s="840"/>
      <c r="BU33" s="840"/>
      <c r="BV33" s="840"/>
      <c r="BW33" s="840"/>
      <c r="BX33" s="840"/>
      <c r="BY33" s="840"/>
      <c r="BZ33" s="840"/>
      <c r="CA33" s="840"/>
      <c r="CB33" s="840"/>
      <c r="CC33" s="840"/>
      <c r="CD33" s="840"/>
      <c r="CE33" s="840"/>
      <c r="CF33" s="840"/>
      <c r="CG33" s="840"/>
      <c r="CH33" s="840"/>
      <c r="CI33" s="840"/>
      <c r="CJ33" s="840"/>
      <c r="CK33" s="840"/>
      <c r="CL33" s="840"/>
      <c r="CM33" s="840"/>
      <c r="CN33" s="840"/>
      <c r="CO33" s="840"/>
      <c r="CP33" s="840"/>
      <c r="CQ33" s="840"/>
    </row>
    <row r="34" s="883" customFormat="1" ht="17.25" customHeight="1">
      <c r="A34" s="891">
        <v>1</v>
      </c>
      <c r="B34" s="891"/>
      <c r="C34" s="891"/>
      <c r="D34" s="892" t="s">
        <v>1486</v>
      </c>
      <c r="E34" s="893"/>
      <c r="F34" s="893"/>
      <c r="G34" s="893"/>
      <c r="H34" s="893"/>
      <c r="I34" s="893"/>
      <c r="J34" s="893"/>
      <c r="K34" s="893"/>
      <c r="L34" s="893"/>
      <c r="M34" s="893"/>
      <c r="N34" s="893"/>
      <c r="O34" s="893"/>
      <c r="P34" s="893"/>
      <c r="Q34" s="893"/>
      <c r="R34" s="893"/>
      <c r="S34" s="893"/>
      <c r="T34" s="893"/>
      <c r="U34" s="893"/>
      <c r="V34" s="893"/>
      <c r="W34" s="894">
        <f>ROUND(('ПиР 2025'!F77),2)</f>
        <v>20048.260000000002</v>
      </c>
      <c r="X34" s="891"/>
      <c r="Y34" s="891"/>
      <c r="Z34" s="891"/>
      <c r="AA34" s="891"/>
      <c r="AB34" s="891"/>
      <c r="AC34" s="891"/>
      <c r="AD34" s="891"/>
      <c r="AE34" s="891"/>
      <c r="AF34" s="895">
        <f>ROUND(('ПиР 2025'!F75),2)</f>
        <v>128108.40000000001</v>
      </c>
      <c r="AG34" s="896"/>
      <c r="AH34" s="896"/>
      <c r="AI34" s="896"/>
      <c r="AJ34" s="896"/>
      <c r="AK34" s="896"/>
      <c r="AL34" s="896"/>
      <c r="AM34" s="896"/>
      <c r="AO34" s="875" t="s">
        <v>25</v>
      </c>
      <c r="AP34" s="897">
        <v>33866.870000000003</v>
      </c>
      <c r="AQ34" s="898">
        <f>[6]Смета_ПИР!E26</f>
        <v>5475.2279999999982</v>
      </c>
      <c r="AR34" s="883"/>
      <c r="AS34" s="883"/>
      <c r="AT34" s="867"/>
      <c r="AU34" s="867"/>
      <c r="AV34" s="880"/>
      <c r="AW34" s="841"/>
      <c r="AX34" s="841"/>
      <c r="AY34" s="841"/>
      <c r="AZ34" s="841"/>
      <c r="BA34" s="841"/>
      <c r="BB34" s="841"/>
      <c r="BC34" s="841"/>
      <c r="BD34" s="841"/>
      <c r="BE34" s="841"/>
      <c r="BF34" s="842"/>
      <c r="BG34" s="842"/>
      <c r="BH34" s="842"/>
      <c r="BI34" s="842"/>
      <c r="BJ34" s="842"/>
      <c r="BK34" s="842"/>
      <c r="BL34" s="842"/>
      <c r="BM34" s="842"/>
      <c r="BN34" s="842"/>
      <c r="BO34" s="842"/>
      <c r="BP34" s="840"/>
      <c r="BQ34" s="842"/>
      <c r="BR34" s="842"/>
      <c r="BS34" s="840"/>
      <c r="BT34" s="840"/>
      <c r="BU34" s="840"/>
      <c r="BV34" s="840"/>
      <c r="BW34" s="840"/>
      <c r="BX34" s="840"/>
      <c r="BY34" s="840"/>
      <c r="BZ34" s="840"/>
      <c r="CA34" s="840"/>
      <c r="CB34" s="840"/>
      <c r="CC34" s="840"/>
      <c r="CD34" s="840"/>
      <c r="CE34" s="840"/>
      <c r="CF34" s="840"/>
      <c r="CG34" s="840"/>
      <c r="CH34" s="840"/>
      <c r="CI34" s="840"/>
      <c r="CJ34" s="840"/>
      <c r="CK34" s="840"/>
      <c r="CL34" s="840"/>
      <c r="CM34" s="840"/>
      <c r="CN34" s="840"/>
      <c r="CO34" s="840"/>
      <c r="CP34" s="840"/>
      <c r="CQ34" s="840"/>
    </row>
    <row r="35" s="883" customFormat="1" ht="17.25" customHeight="1">
      <c r="A35" s="899">
        <v>2</v>
      </c>
      <c r="B35" s="900"/>
      <c r="C35" s="901"/>
      <c r="D35" s="892" t="s">
        <v>1589</v>
      </c>
      <c r="E35" s="893"/>
      <c r="F35" s="893"/>
      <c r="G35" s="893"/>
      <c r="H35" s="893"/>
      <c r="I35" s="893"/>
      <c r="J35" s="893"/>
      <c r="K35" s="893"/>
      <c r="L35" s="893"/>
      <c r="M35" s="893"/>
      <c r="N35" s="893"/>
      <c r="O35" s="893"/>
      <c r="P35" s="893"/>
      <c r="Q35" s="893"/>
      <c r="R35" s="893"/>
      <c r="S35" s="893"/>
      <c r="T35" s="893"/>
      <c r="U35" s="893"/>
      <c r="V35" s="902"/>
      <c r="W35" s="903">
        <f>ROUND(('Геодезия (2)'!E45/6.4),2)</f>
        <v>3805.98</v>
      </c>
      <c r="X35" s="904"/>
      <c r="Y35" s="904"/>
      <c r="Z35" s="904"/>
      <c r="AA35" s="904"/>
      <c r="AB35" s="904"/>
      <c r="AC35" s="904"/>
      <c r="AD35" s="904"/>
      <c r="AE35" s="905"/>
      <c r="AF35" s="906">
        <f>ROUND(('Геодезия (2)'!E44),2)</f>
        <v>24358.279999999999</v>
      </c>
      <c r="AG35" s="907"/>
      <c r="AH35" s="907"/>
      <c r="AI35" s="907"/>
      <c r="AJ35" s="907"/>
      <c r="AK35" s="907"/>
      <c r="AL35" s="907"/>
      <c r="AM35" s="908"/>
      <c r="AO35" s="875"/>
      <c r="AP35" s="909"/>
      <c r="AQ35" s="910"/>
      <c r="AR35" s="883"/>
      <c r="AS35" s="883"/>
      <c r="AT35" s="867"/>
      <c r="AU35" s="867"/>
      <c r="AV35" s="880"/>
      <c r="AW35" s="841"/>
      <c r="AX35" s="841"/>
      <c r="AY35" s="841"/>
      <c r="AZ35" s="841"/>
      <c r="BA35" s="841"/>
      <c r="BB35" s="841"/>
      <c r="BC35" s="841"/>
      <c r="BD35" s="841"/>
      <c r="BE35" s="841"/>
      <c r="BF35" s="842"/>
      <c r="BG35" s="842"/>
      <c r="BH35" s="842"/>
      <c r="BI35" s="842"/>
      <c r="BJ35" s="842"/>
      <c r="BK35" s="842"/>
      <c r="BL35" s="842"/>
      <c r="BM35" s="842"/>
      <c r="BN35" s="842"/>
      <c r="BO35" s="842"/>
      <c r="BP35" s="840"/>
      <c r="BQ35" s="842"/>
      <c r="BR35" s="842"/>
      <c r="BS35" s="840"/>
      <c r="BT35" s="840"/>
      <c r="BU35" s="840"/>
      <c r="BV35" s="840"/>
      <c r="BW35" s="840"/>
      <c r="BX35" s="840"/>
      <c r="BY35" s="840"/>
      <c r="BZ35" s="840"/>
      <c r="CA35" s="840"/>
      <c r="CB35" s="840"/>
      <c r="CC35" s="840"/>
      <c r="CD35" s="840"/>
      <c r="CE35" s="840"/>
      <c r="CF35" s="840"/>
      <c r="CG35" s="840"/>
      <c r="CH35" s="840"/>
      <c r="CI35" s="840"/>
      <c r="CJ35" s="840"/>
      <c r="CK35" s="840"/>
      <c r="CL35" s="840"/>
      <c r="CM35" s="840"/>
      <c r="CN35" s="840"/>
      <c r="CO35" s="840"/>
      <c r="CP35" s="840"/>
      <c r="CQ35" s="840"/>
    </row>
    <row r="36" s="883" customFormat="1" ht="17.25" customHeight="1">
      <c r="A36" s="911"/>
      <c r="B36" s="912"/>
      <c r="C36" s="913"/>
      <c r="D36" s="892" t="s">
        <v>1313</v>
      </c>
      <c r="E36" s="893"/>
      <c r="F36" s="893"/>
      <c r="G36" s="893"/>
      <c r="H36" s="893"/>
      <c r="I36" s="893"/>
      <c r="J36" s="893"/>
      <c r="K36" s="893"/>
      <c r="L36" s="893"/>
      <c r="M36" s="893"/>
      <c r="N36" s="893"/>
      <c r="O36" s="893"/>
      <c r="P36" s="893"/>
      <c r="Q36" s="893"/>
      <c r="R36" s="893"/>
      <c r="S36" s="893"/>
      <c r="T36" s="893"/>
      <c r="U36" s="893"/>
      <c r="V36" s="902"/>
      <c r="W36" s="914">
        <f>ROUND((W34+W35),2)</f>
        <v>23854.240000000002</v>
      </c>
      <c r="X36" s="915"/>
      <c r="Y36" s="915"/>
      <c r="Z36" s="915"/>
      <c r="AA36" s="915"/>
      <c r="AB36" s="915"/>
      <c r="AC36" s="915"/>
      <c r="AD36" s="915"/>
      <c r="AE36" s="915"/>
      <c r="AF36" s="914">
        <f>ROUND((AF34+AF35),2)</f>
        <v>152466.67999999999</v>
      </c>
      <c r="AG36" s="915"/>
      <c r="AH36" s="915"/>
      <c r="AI36" s="915"/>
      <c r="AJ36" s="915"/>
      <c r="AK36" s="915"/>
      <c r="AL36" s="915"/>
      <c r="AM36" s="915"/>
      <c r="AO36" s="916"/>
      <c r="AP36" s="917" t="e">
        <f>AP34+#REF!</f>
        <v>#REF!</v>
      </c>
      <c r="AQ36" s="917" t="e">
        <f>AQ34+#REF!</f>
        <v>#REF!</v>
      </c>
      <c r="AR36" s="883"/>
      <c r="AS36" s="883"/>
      <c r="AT36" s="867"/>
      <c r="AU36" s="867"/>
      <c r="AV36" s="880"/>
      <c r="AW36" s="841"/>
      <c r="AX36" s="841"/>
      <c r="AY36" s="841"/>
      <c r="AZ36" s="841"/>
      <c r="BA36" s="841"/>
      <c r="BB36" s="841"/>
      <c r="BC36" s="841"/>
      <c r="BD36" s="841"/>
      <c r="BE36" s="841"/>
      <c r="BF36" s="842"/>
      <c r="BG36" s="842"/>
      <c r="BH36" s="842"/>
      <c r="BI36" s="842"/>
      <c r="BJ36" s="842"/>
      <c r="BK36" s="842"/>
      <c r="BL36" s="842"/>
      <c r="BM36" s="842"/>
      <c r="BN36" s="842"/>
      <c r="BO36" s="842"/>
      <c r="BP36" s="840"/>
      <c r="BQ36" s="842"/>
      <c r="BR36" s="842"/>
      <c r="BS36" s="840"/>
      <c r="BT36" s="840"/>
      <c r="BU36" s="840"/>
      <c r="BV36" s="840"/>
      <c r="BW36" s="840"/>
      <c r="BX36" s="840"/>
      <c r="BY36" s="840"/>
      <c r="BZ36" s="840"/>
      <c r="CA36" s="840"/>
      <c r="CB36" s="840"/>
      <c r="CC36" s="840"/>
      <c r="CD36" s="840"/>
      <c r="CE36" s="840"/>
      <c r="CF36" s="840"/>
      <c r="CG36" s="840"/>
      <c r="CH36" s="840"/>
      <c r="CI36" s="840"/>
      <c r="CJ36" s="840"/>
      <c r="CK36" s="840"/>
      <c r="CL36" s="840"/>
      <c r="CM36" s="840"/>
      <c r="CN36" s="840"/>
      <c r="CO36" s="840"/>
      <c r="CP36" s="840"/>
      <c r="CQ36" s="840"/>
    </row>
    <row r="37" s="883" customFormat="1" ht="36" customHeight="1">
      <c r="A37" s="911"/>
      <c r="B37" s="912"/>
      <c r="C37" s="913"/>
      <c r="D37" s="892" t="s">
        <v>1590</v>
      </c>
      <c r="E37" s="893"/>
      <c r="F37" s="893"/>
      <c r="G37" s="893"/>
      <c r="H37" s="893"/>
      <c r="I37" s="893"/>
      <c r="J37" s="893"/>
      <c r="K37" s="893"/>
      <c r="L37" s="893"/>
      <c r="M37" s="893"/>
      <c r="N37" s="893"/>
      <c r="O37" s="893"/>
      <c r="P37" s="893"/>
      <c r="Q37" s="893"/>
      <c r="R37" s="893"/>
      <c r="S37" s="893"/>
      <c r="T37" s="893"/>
      <c r="U37" s="893"/>
      <c r="V37" s="902"/>
      <c r="W37" s="918">
        <v>0.99502000000000002</v>
      </c>
      <c r="X37" s="918"/>
      <c r="Y37" s="918"/>
      <c r="Z37" s="918"/>
      <c r="AA37" s="918"/>
      <c r="AB37" s="918"/>
      <c r="AC37" s="918"/>
      <c r="AD37" s="918"/>
      <c r="AE37" s="918"/>
      <c r="AF37" s="914">
        <f>ROUND(AF36*W37,2)</f>
        <v>151707.39999999999</v>
      </c>
      <c r="AG37" s="915"/>
      <c r="AH37" s="915"/>
      <c r="AI37" s="915"/>
      <c r="AJ37" s="915"/>
      <c r="AK37" s="915"/>
      <c r="AL37" s="915"/>
      <c r="AM37" s="915"/>
      <c r="AO37" s="916"/>
      <c r="AP37" s="917"/>
      <c r="AQ37" s="917"/>
      <c r="AR37" s="883"/>
      <c r="AS37" s="883"/>
      <c r="AT37" s="867"/>
      <c r="AU37" s="867"/>
      <c r="AV37" s="880"/>
      <c r="AW37" s="841"/>
      <c r="AX37" s="841"/>
      <c r="AY37" s="841"/>
      <c r="AZ37" s="841"/>
      <c r="BA37" s="841"/>
      <c r="BB37" s="841"/>
      <c r="BC37" s="841"/>
      <c r="BD37" s="841"/>
      <c r="BE37" s="841"/>
      <c r="BF37" s="842"/>
      <c r="BG37" s="842"/>
      <c r="BH37" s="842"/>
      <c r="BI37" s="842"/>
      <c r="BJ37" s="842"/>
      <c r="BK37" s="842"/>
      <c r="BL37" s="842"/>
      <c r="BM37" s="842"/>
      <c r="BN37" s="842"/>
      <c r="BO37" s="842"/>
      <c r="BP37" s="840"/>
      <c r="BQ37" s="842"/>
      <c r="BR37" s="842"/>
      <c r="BS37" s="840"/>
      <c r="BT37" s="840"/>
      <c r="BU37" s="840"/>
      <c r="BV37" s="840"/>
      <c r="BW37" s="840"/>
      <c r="BX37" s="840"/>
      <c r="BY37" s="840"/>
      <c r="BZ37" s="840"/>
      <c r="CA37" s="840"/>
      <c r="CB37" s="840"/>
      <c r="CC37" s="840"/>
      <c r="CD37" s="840"/>
      <c r="CE37" s="840"/>
      <c r="CF37" s="840"/>
      <c r="CG37" s="840"/>
      <c r="CH37" s="840"/>
      <c r="CI37" s="840"/>
      <c r="CJ37" s="840"/>
      <c r="CK37" s="840"/>
      <c r="CL37" s="840"/>
      <c r="CM37" s="840"/>
      <c r="CN37" s="840"/>
      <c r="CO37" s="840"/>
      <c r="CP37" s="840"/>
      <c r="CQ37" s="840"/>
    </row>
    <row r="38" s="883" customFormat="1" ht="37.950000000000003" hidden="1" customHeight="1">
      <c r="A38" s="911"/>
      <c r="B38" s="912"/>
      <c r="C38" s="913"/>
      <c r="D38" s="892" t="s">
        <v>1591</v>
      </c>
      <c r="E38" s="893"/>
      <c r="F38" s="893"/>
      <c r="G38" s="893"/>
      <c r="H38" s="893"/>
      <c r="I38" s="893"/>
      <c r="J38" s="893"/>
      <c r="K38" s="893"/>
      <c r="L38" s="893"/>
      <c r="M38" s="893"/>
      <c r="N38" s="893"/>
      <c r="O38" s="893"/>
      <c r="P38" s="893"/>
      <c r="Q38" s="893"/>
      <c r="R38" s="893"/>
      <c r="S38" s="893"/>
      <c r="T38" s="893"/>
      <c r="U38" s="893"/>
      <c r="V38" s="902"/>
      <c r="W38" s="919">
        <v>1</v>
      </c>
      <c r="X38" s="920"/>
      <c r="Y38" s="920"/>
      <c r="Z38" s="920"/>
      <c r="AA38" s="920"/>
      <c r="AB38" s="920"/>
      <c r="AC38" s="920"/>
      <c r="AD38" s="920"/>
      <c r="AE38" s="921"/>
      <c r="AF38" s="922">
        <f>AF37*W38</f>
        <v>151707.39999999999</v>
      </c>
      <c r="AG38" s="923"/>
      <c r="AH38" s="923"/>
      <c r="AI38" s="923"/>
      <c r="AJ38" s="923"/>
      <c r="AK38" s="923"/>
      <c r="AL38" s="923"/>
      <c r="AM38" s="924"/>
      <c r="AN38" s="883">
        <v>61715.970000000001</v>
      </c>
      <c r="AO38" s="916">
        <f>AP34/AF37</f>
        <v>0.22323808858368152</v>
      </c>
      <c r="AP38" s="917"/>
      <c r="AQ38" s="917"/>
      <c r="AR38" s="883"/>
      <c r="AS38" s="883"/>
      <c r="AT38" s="867"/>
      <c r="AU38" s="867"/>
      <c r="AV38" s="880"/>
      <c r="AW38" s="841"/>
      <c r="AX38" s="841"/>
      <c r="AY38" s="841"/>
      <c r="AZ38" s="841"/>
      <c r="BA38" s="841"/>
      <c r="BB38" s="841"/>
      <c r="BC38" s="841"/>
      <c r="BD38" s="841"/>
      <c r="BE38" s="841"/>
      <c r="BF38" s="842"/>
      <c r="BG38" s="842"/>
      <c r="BH38" s="842"/>
      <c r="BI38" s="842"/>
      <c r="BJ38" s="842"/>
      <c r="BK38" s="842"/>
      <c r="BL38" s="842"/>
      <c r="BM38" s="842"/>
      <c r="BN38" s="842"/>
      <c r="BO38" s="842"/>
      <c r="BP38" s="840"/>
      <c r="BQ38" s="842"/>
      <c r="BR38" s="842"/>
      <c r="BS38" s="840"/>
      <c r="BT38" s="840"/>
      <c r="BU38" s="840"/>
      <c r="BV38" s="840"/>
      <c r="BW38" s="840"/>
      <c r="BX38" s="840"/>
      <c r="BY38" s="840"/>
      <c r="BZ38" s="840"/>
      <c r="CA38" s="840"/>
      <c r="CB38" s="840"/>
      <c r="CC38" s="840"/>
      <c r="CD38" s="840"/>
      <c r="CE38" s="840"/>
      <c r="CF38" s="840"/>
      <c r="CG38" s="840"/>
      <c r="CH38" s="840"/>
      <c r="CI38" s="840"/>
      <c r="CJ38" s="840"/>
      <c r="CK38" s="840"/>
      <c r="CL38" s="840"/>
      <c r="CM38" s="840"/>
      <c r="CN38" s="840"/>
      <c r="CO38" s="840"/>
      <c r="CP38" s="840"/>
      <c r="CQ38" s="840"/>
    </row>
    <row r="39" s="883" customFormat="1" ht="17.25" customHeight="1">
      <c r="A39" s="925"/>
      <c r="B39" s="925"/>
      <c r="C39" s="925"/>
      <c r="D39" s="926" t="s">
        <v>1592</v>
      </c>
      <c r="E39" s="926"/>
      <c r="F39" s="926"/>
      <c r="G39" s="926"/>
      <c r="H39" s="926"/>
      <c r="I39" s="926"/>
      <c r="J39" s="926"/>
      <c r="K39" s="926"/>
      <c r="L39" s="926"/>
      <c r="M39" s="926"/>
      <c r="N39" s="926"/>
      <c r="O39" s="926"/>
      <c r="P39" s="926"/>
      <c r="Q39" s="926"/>
      <c r="R39" s="926"/>
      <c r="S39" s="926"/>
      <c r="T39" s="926"/>
      <c r="U39" s="926"/>
      <c r="V39" s="926"/>
      <c r="W39" s="896"/>
      <c r="X39" s="896"/>
      <c r="Y39" s="896"/>
      <c r="Z39" s="896"/>
      <c r="AA39" s="896"/>
      <c r="AB39" s="896"/>
      <c r="AC39" s="896"/>
      <c r="AD39" s="896"/>
      <c r="AE39" s="896"/>
      <c r="AF39" s="927">
        <f>ROUND((AF37*0.22),2)</f>
        <v>33375.629999999997</v>
      </c>
      <c r="AG39" s="928"/>
      <c r="AH39" s="928"/>
      <c r="AI39" s="928"/>
      <c r="AJ39" s="928"/>
      <c r="AK39" s="928"/>
      <c r="AL39" s="928"/>
      <c r="AM39" s="928"/>
      <c r="AO39" s="888"/>
      <c r="AP39" s="929"/>
      <c r="AQ39" s="890"/>
      <c r="AR39" s="883"/>
      <c r="AS39" s="883"/>
      <c r="AT39" s="867"/>
      <c r="AU39" s="867"/>
      <c r="AV39" s="880"/>
      <c r="AW39" s="841"/>
      <c r="AX39" s="841"/>
      <c r="AY39" s="841"/>
      <c r="AZ39" s="841"/>
      <c r="BA39" s="841"/>
      <c r="BB39" s="841"/>
      <c r="BC39" s="841"/>
      <c r="BD39" s="841"/>
      <c r="BE39" s="841"/>
      <c r="BF39" s="842"/>
      <c r="BG39" s="842"/>
      <c r="BH39" s="842"/>
      <c r="BI39" s="842"/>
      <c r="BJ39" s="842"/>
      <c r="BK39" s="842"/>
      <c r="BL39" s="842"/>
      <c r="BM39" s="842"/>
      <c r="BN39" s="842"/>
      <c r="BO39" s="842"/>
      <c r="BP39" s="840"/>
      <c r="BQ39" s="842"/>
      <c r="BR39" s="842"/>
      <c r="BS39" s="840"/>
      <c r="BT39" s="840"/>
      <c r="BU39" s="840"/>
      <c r="BV39" s="840"/>
      <c r="BW39" s="840"/>
      <c r="BX39" s="840"/>
      <c r="BY39" s="840"/>
      <c r="BZ39" s="840"/>
      <c r="CA39" s="840"/>
      <c r="CB39" s="840"/>
      <c r="CC39" s="840"/>
      <c r="CD39" s="840"/>
      <c r="CE39" s="840"/>
      <c r="CF39" s="840"/>
      <c r="CG39" s="840"/>
      <c r="CH39" s="840"/>
      <c r="CI39" s="840"/>
      <c r="CJ39" s="840"/>
      <c r="CK39" s="840"/>
      <c r="CL39" s="840"/>
      <c r="CM39" s="840"/>
      <c r="CN39" s="840"/>
      <c r="CO39" s="840"/>
      <c r="CP39" s="840"/>
      <c r="CQ39" s="840"/>
    </row>
    <row r="40" s="883" customFormat="1" ht="17.25" customHeight="1">
      <c r="A40" s="925"/>
      <c r="B40" s="925"/>
      <c r="C40" s="925"/>
      <c r="D40" s="930" t="s">
        <v>1593</v>
      </c>
      <c r="E40" s="930"/>
      <c r="F40" s="930"/>
      <c r="G40" s="930"/>
      <c r="H40" s="930"/>
      <c r="I40" s="930"/>
      <c r="J40" s="930"/>
      <c r="K40" s="930"/>
      <c r="L40" s="930"/>
      <c r="M40" s="930"/>
      <c r="N40" s="930"/>
      <c r="O40" s="930"/>
      <c r="P40" s="930"/>
      <c r="Q40" s="930"/>
      <c r="R40" s="930"/>
      <c r="S40" s="930"/>
      <c r="T40" s="930"/>
      <c r="U40" s="930"/>
      <c r="V40" s="930"/>
      <c r="W40" s="914"/>
      <c r="X40" s="915"/>
      <c r="Y40" s="915"/>
      <c r="Z40" s="915"/>
      <c r="AA40" s="915"/>
      <c r="AB40" s="915"/>
      <c r="AC40" s="915"/>
      <c r="AD40" s="915"/>
      <c r="AE40" s="915"/>
      <c r="AF40" s="931">
        <f>ROUND((AF37+AF39),2)</f>
        <v>185083.03</v>
      </c>
      <c r="AG40" s="932"/>
      <c r="AH40" s="932"/>
      <c r="AI40" s="932"/>
      <c r="AJ40" s="932"/>
      <c r="AK40" s="932"/>
      <c r="AL40" s="932"/>
      <c r="AM40" s="932"/>
      <c r="AO40" s="888"/>
      <c r="AP40" s="929"/>
      <c r="AQ40" s="890"/>
      <c r="AR40" s="883"/>
      <c r="AS40" s="883"/>
      <c r="AT40" s="867"/>
      <c r="AU40" s="867"/>
      <c r="AV40" s="880"/>
      <c r="AW40" s="841"/>
      <c r="AX40" s="841"/>
      <c r="AY40" s="841"/>
      <c r="AZ40" s="841"/>
      <c r="BA40" s="841"/>
      <c r="BB40" s="841"/>
      <c r="BC40" s="841"/>
      <c r="BD40" s="841"/>
      <c r="BE40" s="841"/>
      <c r="BF40" s="842"/>
      <c r="BG40" s="842"/>
      <c r="BH40" s="842"/>
      <c r="BI40" s="842"/>
      <c r="BJ40" s="842"/>
      <c r="BK40" s="842"/>
      <c r="BL40" s="842"/>
      <c r="BM40" s="842"/>
      <c r="BN40" s="842"/>
      <c r="BO40" s="842"/>
      <c r="BP40" s="840"/>
      <c r="BQ40" s="842"/>
      <c r="BR40" s="842"/>
      <c r="BS40" s="840"/>
      <c r="BT40" s="840"/>
      <c r="BU40" s="840"/>
      <c r="BV40" s="840"/>
      <c r="BW40" s="840"/>
      <c r="BX40" s="840"/>
      <c r="BY40" s="840"/>
      <c r="BZ40" s="840"/>
      <c r="CA40" s="840"/>
      <c r="CB40" s="840"/>
      <c r="CC40" s="840"/>
      <c r="CD40" s="840"/>
      <c r="CE40" s="840"/>
      <c r="CF40" s="840"/>
      <c r="CG40" s="840"/>
      <c r="CH40" s="840"/>
      <c r="CI40" s="840"/>
      <c r="CJ40" s="840"/>
      <c r="CK40" s="840"/>
      <c r="CL40" s="840"/>
      <c r="CM40" s="840"/>
      <c r="CN40" s="840"/>
      <c r="CO40" s="840"/>
      <c r="CP40" s="840"/>
      <c r="CQ40" s="840"/>
    </row>
    <row r="41" s="883" customFormat="1" ht="9" customHeight="1">
      <c r="A41" s="879"/>
      <c r="B41" s="879"/>
      <c r="C41" s="879"/>
      <c r="D41" s="879"/>
      <c r="E41" s="879"/>
      <c r="F41" s="879"/>
      <c r="G41" s="879"/>
      <c r="H41" s="879"/>
      <c r="I41" s="879"/>
      <c r="J41" s="879"/>
      <c r="K41" s="879"/>
      <c r="L41" s="879"/>
      <c r="M41" s="879"/>
      <c r="N41" s="879"/>
      <c r="O41" s="879"/>
      <c r="P41" s="879"/>
      <c r="Q41" s="879"/>
      <c r="R41" s="879"/>
      <c r="S41" s="879"/>
      <c r="T41" s="881"/>
      <c r="U41" s="881"/>
      <c r="V41" s="881"/>
      <c r="W41" s="884"/>
      <c r="X41" s="884"/>
      <c r="Y41" s="884"/>
      <c r="Z41" s="884"/>
      <c r="AA41" s="884"/>
      <c r="AB41" s="884"/>
      <c r="AC41" s="884"/>
      <c r="AD41" s="884"/>
      <c r="AE41" s="884"/>
      <c r="AF41" s="884"/>
      <c r="AG41" s="884"/>
      <c r="AH41" s="884"/>
      <c r="AI41" s="884"/>
      <c r="AJ41" s="884"/>
      <c r="AK41" s="884"/>
      <c r="AL41" s="884"/>
      <c r="AM41" s="884"/>
      <c r="AO41" s="888"/>
      <c r="AP41" s="929"/>
      <c r="AQ41" s="890"/>
      <c r="AR41" s="883"/>
      <c r="AS41" s="883"/>
      <c r="AT41" s="867"/>
      <c r="AU41" s="867"/>
      <c r="AV41" s="880"/>
      <c r="AW41" s="841"/>
      <c r="AX41" s="841"/>
      <c r="AY41" s="841"/>
      <c r="AZ41" s="841"/>
      <c r="BA41" s="841"/>
      <c r="BB41" s="841"/>
      <c r="BC41" s="841"/>
      <c r="BD41" s="841"/>
      <c r="BE41" s="841"/>
      <c r="BF41" s="842"/>
      <c r="BG41" s="842"/>
      <c r="BH41" s="842"/>
      <c r="BI41" s="842"/>
      <c r="BJ41" s="842"/>
      <c r="BK41" s="842"/>
      <c r="BL41" s="842"/>
      <c r="BM41" s="842"/>
      <c r="BN41" s="842"/>
      <c r="BO41" s="842"/>
      <c r="BP41" s="840"/>
      <c r="BQ41" s="842"/>
      <c r="BR41" s="842"/>
      <c r="BS41" s="840"/>
      <c r="BT41" s="840"/>
      <c r="BU41" s="840"/>
      <c r="BV41" s="840"/>
      <c r="BW41" s="840"/>
      <c r="BX41" s="840"/>
      <c r="BY41" s="840"/>
      <c r="BZ41" s="840"/>
      <c r="CA41" s="840"/>
      <c r="CB41" s="840"/>
      <c r="CC41" s="840"/>
      <c r="CD41" s="840"/>
      <c r="CE41" s="840"/>
      <c r="CF41" s="840"/>
      <c r="CG41" s="840"/>
      <c r="CH41" s="840"/>
      <c r="CI41" s="840"/>
      <c r="CJ41" s="840"/>
      <c r="CK41" s="840"/>
      <c r="CL41" s="840"/>
      <c r="CM41" s="840"/>
      <c r="CN41" s="840"/>
      <c r="CO41" s="840"/>
      <c r="CP41" s="840"/>
      <c r="CQ41" s="840"/>
    </row>
    <row r="42" s="883" customFormat="1" ht="17.25" customHeight="1">
      <c r="A42" s="933" t="s">
        <v>1594</v>
      </c>
      <c r="B42" s="933"/>
      <c r="C42" s="933"/>
      <c r="D42" s="933"/>
      <c r="E42" s="933"/>
      <c r="F42" s="933"/>
      <c r="G42" s="933"/>
      <c r="H42" s="933"/>
      <c r="I42" s="933"/>
      <c r="J42" s="933"/>
      <c r="K42" s="933"/>
      <c r="L42" s="933"/>
      <c r="M42" s="933"/>
      <c r="N42" s="933"/>
      <c r="O42" s="933"/>
      <c r="P42" s="933"/>
      <c r="Q42" s="933"/>
      <c r="R42" s="933"/>
      <c r="S42" s="933"/>
      <c r="T42" s="933"/>
      <c r="U42" s="933"/>
      <c r="V42" s="933"/>
      <c r="W42" s="933"/>
      <c r="X42" s="933"/>
      <c r="Y42" s="933"/>
      <c r="Z42" s="933"/>
      <c r="AA42" s="933"/>
      <c r="AB42" s="933"/>
      <c r="AC42" s="933"/>
      <c r="AD42" s="933"/>
      <c r="AE42" s="933"/>
      <c r="AF42" s="933"/>
      <c r="AG42" s="933"/>
      <c r="AH42" s="933"/>
      <c r="AI42" s="933"/>
      <c r="AJ42" s="933"/>
      <c r="AK42" s="933"/>
      <c r="AL42" s="933"/>
      <c r="AM42" s="933"/>
      <c r="AO42" s="888"/>
      <c r="AP42" s="929"/>
      <c r="AQ42" s="890"/>
      <c r="AR42" s="883"/>
      <c r="AS42" s="883"/>
      <c r="AT42" s="867"/>
      <c r="AU42" s="867"/>
      <c r="AV42" s="880"/>
      <c r="AW42" s="841"/>
      <c r="AX42" s="841"/>
      <c r="AY42" s="841"/>
      <c r="AZ42" s="841"/>
      <c r="BA42" s="841"/>
      <c r="BB42" s="841"/>
      <c r="BC42" s="841"/>
      <c r="BD42" s="841"/>
      <c r="BE42" s="841"/>
      <c r="BF42" s="842"/>
      <c r="BG42" s="842"/>
      <c r="BH42" s="842"/>
      <c r="BI42" s="842"/>
      <c r="BJ42" s="842"/>
      <c r="BK42" s="842"/>
      <c r="BL42" s="842"/>
      <c r="BM42" s="842"/>
      <c r="BN42" s="842"/>
      <c r="BO42" s="842"/>
      <c r="BP42" s="840"/>
      <c r="BQ42" s="842"/>
      <c r="BR42" s="842"/>
      <c r="BS42" s="840"/>
      <c r="BT42" s="840"/>
      <c r="BU42" s="840"/>
      <c r="BV42" s="840"/>
      <c r="BW42" s="840"/>
      <c r="BX42" s="840"/>
      <c r="BY42" s="840"/>
      <c r="BZ42" s="840"/>
      <c r="CA42" s="840"/>
      <c r="CB42" s="840"/>
      <c r="CC42" s="840"/>
      <c r="CD42" s="840"/>
      <c r="CE42" s="840"/>
      <c r="CF42" s="840"/>
      <c r="CG42" s="840"/>
      <c r="CH42" s="840"/>
      <c r="CI42" s="840"/>
      <c r="CJ42" s="840"/>
      <c r="CK42" s="840"/>
      <c r="CL42" s="840"/>
      <c r="CM42" s="840"/>
      <c r="CN42" s="840"/>
      <c r="CO42" s="840"/>
      <c r="CP42" s="840"/>
      <c r="CQ42" s="840"/>
    </row>
    <row r="43" s="883" customFormat="1" ht="9" customHeight="1">
      <c r="A43" s="934"/>
      <c r="B43" s="879"/>
      <c r="C43" s="879"/>
      <c r="D43" s="879"/>
      <c r="E43" s="879"/>
      <c r="F43" s="879"/>
      <c r="G43" s="879"/>
      <c r="H43" s="879"/>
      <c r="I43" s="879"/>
      <c r="J43" s="879"/>
      <c r="K43" s="879"/>
      <c r="L43" s="879"/>
      <c r="M43" s="879"/>
      <c r="N43" s="879"/>
      <c r="O43" s="879"/>
      <c r="P43" s="879"/>
      <c r="Q43" s="879"/>
      <c r="R43" s="879"/>
      <c r="S43" s="879"/>
      <c r="T43" s="881"/>
      <c r="U43" s="881"/>
      <c r="V43" s="881"/>
      <c r="W43" s="884"/>
      <c r="X43" s="884"/>
      <c r="Y43" s="884"/>
      <c r="Z43" s="884"/>
      <c r="AA43" s="884"/>
      <c r="AB43" s="884"/>
      <c r="AC43" s="884"/>
      <c r="AD43" s="884"/>
      <c r="AE43" s="884"/>
      <c r="AF43" s="884"/>
      <c r="AG43" s="884"/>
      <c r="AH43" s="139"/>
      <c r="AI43" s="139"/>
      <c r="AJ43" s="139"/>
      <c r="AK43" s="139"/>
      <c r="AL43" s="139"/>
      <c r="AM43" s="139"/>
      <c r="AO43" s="888"/>
      <c r="AP43" s="929"/>
      <c r="AQ43" s="890"/>
      <c r="AR43" s="883"/>
      <c r="AS43" s="883"/>
      <c r="AT43" s="867"/>
      <c r="AU43" s="867"/>
      <c r="AV43" s="880"/>
      <c r="AW43" s="841"/>
      <c r="AX43" s="841"/>
      <c r="AY43" s="841"/>
      <c r="AZ43" s="841"/>
      <c r="BA43" s="841"/>
      <c r="BB43" s="841"/>
      <c r="BC43" s="841"/>
      <c r="BD43" s="841"/>
      <c r="BE43" s="841"/>
      <c r="BF43" s="842"/>
      <c r="BG43" s="842"/>
      <c r="BH43" s="842"/>
      <c r="BI43" s="842"/>
      <c r="BJ43" s="842"/>
      <c r="BK43" s="842"/>
      <c r="BL43" s="842"/>
      <c r="BM43" s="842"/>
      <c r="BN43" s="842"/>
      <c r="BO43" s="842"/>
      <c r="BP43" s="840"/>
      <c r="BQ43" s="842"/>
      <c r="BR43" s="842"/>
      <c r="BS43" s="840"/>
      <c r="BT43" s="840"/>
      <c r="BU43" s="840"/>
      <c r="BV43" s="840"/>
      <c r="BW43" s="840"/>
      <c r="BX43" s="840"/>
      <c r="BY43" s="840"/>
      <c r="BZ43" s="840"/>
      <c r="CA43" s="840"/>
      <c r="CB43" s="840"/>
      <c r="CC43" s="840"/>
      <c r="CD43" s="840"/>
      <c r="CE43" s="840"/>
      <c r="CF43" s="840"/>
      <c r="CG43" s="840"/>
      <c r="CH43" s="840"/>
      <c r="CI43" s="840"/>
      <c r="CJ43" s="840"/>
      <c r="CK43" s="840"/>
      <c r="CL43" s="840"/>
      <c r="CM43" s="840"/>
      <c r="CN43" s="840"/>
      <c r="CO43" s="840"/>
      <c r="CP43" s="840"/>
      <c r="CQ43" s="840"/>
    </row>
    <row r="44" s="883" customFormat="1" ht="17.25" customHeight="1">
      <c r="A44" s="849" t="s">
        <v>1595</v>
      </c>
      <c r="B44" s="849"/>
      <c r="C44" s="849"/>
      <c r="D44" s="849"/>
      <c r="E44" s="849"/>
      <c r="F44" s="849"/>
      <c r="G44" s="849"/>
      <c r="H44" s="849"/>
      <c r="I44" s="849"/>
      <c r="J44" s="849"/>
      <c r="K44" s="849"/>
      <c r="L44" s="849"/>
      <c r="M44" s="849"/>
      <c r="N44" s="849"/>
      <c r="O44" s="849"/>
      <c r="P44" s="849"/>
      <c r="Q44" s="849"/>
      <c r="R44" s="849"/>
      <c r="S44" s="849"/>
      <c r="T44" s="849"/>
      <c r="U44" s="849"/>
      <c r="V44" s="849"/>
      <c r="W44" s="849"/>
      <c r="X44" s="849"/>
      <c r="Y44" s="849"/>
      <c r="Z44" s="849"/>
      <c r="AA44" s="849"/>
      <c r="AB44" s="849"/>
      <c r="AC44" s="849"/>
      <c r="AD44" s="849"/>
      <c r="AE44" s="849"/>
      <c r="AF44" s="849"/>
      <c r="AG44" s="849"/>
      <c r="AH44" s="849"/>
      <c r="AI44" s="849"/>
      <c r="AJ44" s="849"/>
      <c r="AK44" s="849"/>
      <c r="AL44" s="849"/>
      <c r="AM44" s="849"/>
      <c r="AO44" s="888"/>
      <c r="AP44" s="929"/>
      <c r="AQ44" s="890"/>
      <c r="AR44" s="883"/>
      <c r="AS44" s="883"/>
      <c r="AT44" s="867"/>
      <c r="AU44" s="867"/>
      <c r="AV44" s="880"/>
      <c r="AW44" s="841"/>
      <c r="AX44" s="841"/>
      <c r="AY44" s="841"/>
      <c r="AZ44" s="841"/>
      <c r="BA44" s="841"/>
      <c r="BB44" s="841"/>
      <c r="BC44" s="841"/>
      <c r="BD44" s="841"/>
      <c r="BE44" s="841"/>
      <c r="BF44" s="842"/>
      <c r="BG44" s="842"/>
      <c r="BH44" s="842"/>
      <c r="BI44" s="842"/>
      <c r="BJ44" s="842"/>
      <c r="BK44" s="842"/>
      <c r="BL44" s="842"/>
      <c r="BM44" s="842"/>
      <c r="BN44" s="842"/>
      <c r="BO44" s="842"/>
      <c r="BP44" s="840"/>
      <c r="BQ44" s="842"/>
      <c r="BR44" s="842"/>
      <c r="BS44" s="840"/>
      <c r="BT44" s="840"/>
      <c r="BU44" s="840"/>
      <c r="BV44" s="840"/>
      <c r="BW44" s="840"/>
      <c r="BX44" s="840"/>
      <c r="BY44" s="840"/>
      <c r="BZ44" s="840"/>
      <c r="CA44" s="840"/>
      <c r="CB44" s="840"/>
      <c r="CC44" s="840"/>
      <c r="CD44" s="840"/>
      <c r="CE44" s="840"/>
      <c r="CF44" s="840"/>
      <c r="CG44" s="840"/>
      <c r="CH44" s="840"/>
      <c r="CI44" s="840"/>
      <c r="CJ44" s="840"/>
      <c r="CK44" s="840"/>
      <c r="CL44" s="840"/>
      <c r="CM44" s="840"/>
      <c r="CN44" s="840"/>
      <c r="CO44" s="840"/>
      <c r="CP44" s="840"/>
      <c r="CQ44" s="840"/>
    </row>
    <row r="45" s="883" customFormat="1" ht="17.25" customHeight="1">
      <c r="A45" s="935" t="e">
        <f>[7]!Сумма_прописью(AF40)</f>
        <v>#NAME?</v>
      </c>
      <c r="B45" s="935"/>
      <c r="C45" s="935"/>
      <c r="D45" s="935"/>
      <c r="E45" s="935"/>
      <c r="F45" s="935"/>
      <c r="G45" s="935"/>
      <c r="H45" s="935"/>
      <c r="I45" s="935"/>
      <c r="J45" s="935"/>
      <c r="K45" s="935"/>
      <c r="L45" s="935"/>
      <c r="M45" s="935"/>
      <c r="N45" s="935"/>
      <c r="O45" s="935"/>
      <c r="P45" s="935"/>
      <c r="Q45" s="935"/>
      <c r="R45" s="935"/>
      <c r="S45" s="935"/>
      <c r="T45" s="935"/>
      <c r="U45" s="935"/>
      <c r="V45" s="935"/>
      <c r="W45" s="935"/>
      <c r="X45" s="935"/>
      <c r="Y45" s="935"/>
      <c r="Z45" s="935"/>
      <c r="AA45" s="935"/>
      <c r="AB45" s="935"/>
      <c r="AC45" s="935"/>
      <c r="AD45" s="935"/>
      <c r="AE45" s="935"/>
      <c r="AF45" s="935"/>
      <c r="AG45" s="935"/>
      <c r="AH45" s="935"/>
      <c r="AI45" s="935"/>
      <c r="AJ45" s="935"/>
      <c r="AK45" s="935"/>
      <c r="AL45" s="935"/>
      <c r="AM45" s="935"/>
      <c r="AO45" s="888"/>
      <c r="AP45" s="929"/>
      <c r="AQ45" s="890"/>
      <c r="AR45" s="883"/>
      <c r="AS45" s="883"/>
      <c r="AT45" s="867"/>
      <c r="AU45" s="867"/>
      <c r="AV45" s="880"/>
      <c r="AW45" s="841"/>
      <c r="AX45" s="841"/>
      <c r="AY45" s="841"/>
      <c r="AZ45" s="841"/>
      <c r="BA45" s="841"/>
      <c r="BB45" s="841"/>
      <c r="BC45" s="841"/>
      <c r="BD45" s="841"/>
      <c r="BE45" s="841"/>
      <c r="BF45" s="842"/>
      <c r="BG45" s="842"/>
      <c r="BH45" s="842"/>
      <c r="BI45" s="842"/>
      <c r="BJ45" s="842"/>
      <c r="BK45" s="842"/>
      <c r="BL45" s="842"/>
      <c r="BM45" s="842"/>
      <c r="BN45" s="842"/>
      <c r="BO45" s="842"/>
      <c r="BP45" s="840"/>
      <c r="BQ45" s="842"/>
      <c r="BR45" s="842"/>
      <c r="BS45" s="840"/>
      <c r="BT45" s="840"/>
      <c r="BU45" s="840"/>
      <c r="BV45" s="840"/>
      <c r="BW45" s="840"/>
      <c r="BX45" s="840"/>
      <c r="BY45" s="840"/>
      <c r="BZ45" s="840"/>
      <c r="CA45" s="840"/>
      <c r="CB45" s="840"/>
      <c r="CC45" s="840"/>
      <c r="CD45" s="840"/>
      <c r="CE45" s="840"/>
      <c r="CF45" s="840"/>
      <c r="CG45" s="840"/>
      <c r="CH45" s="840"/>
      <c r="CI45" s="840"/>
      <c r="CJ45" s="840"/>
      <c r="CK45" s="840"/>
      <c r="CL45" s="840"/>
      <c r="CM45" s="840"/>
      <c r="CN45" s="840"/>
      <c r="CO45" s="840"/>
      <c r="CP45" s="840"/>
      <c r="CQ45" s="840"/>
    </row>
    <row r="46" s="883" customFormat="1" ht="30.75" customHeight="1">
      <c r="A46" s="936" t="s">
        <v>1596</v>
      </c>
      <c r="B46" s="936"/>
      <c r="C46" s="936"/>
      <c r="D46" s="936"/>
      <c r="E46" s="936"/>
      <c r="F46" s="936"/>
      <c r="G46" s="936"/>
      <c r="H46" s="936"/>
      <c r="I46" s="936"/>
      <c r="J46" s="936"/>
      <c r="K46" s="936"/>
      <c r="L46" s="936"/>
      <c r="M46" s="936"/>
      <c r="N46" s="936"/>
      <c r="O46" s="936"/>
      <c r="P46" s="936"/>
      <c r="Q46" s="936"/>
      <c r="R46" s="936"/>
      <c r="S46" s="936"/>
      <c r="T46" s="936"/>
      <c r="U46" s="936"/>
      <c r="V46" s="936"/>
      <c r="W46" s="936"/>
      <c r="X46" s="936"/>
      <c r="Y46" s="936"/>
      <c r="Z46" s="936"/>
      <c r="AA46" s="936"/>
      <c r="AB46" s="936"/>
      <c r="AC46" s="936"/>
      <c r="AD46" s="936"/>
      <c r="AE46" s="936"/>
      <c r="AF46" s="936"/>
      <c r="AG46" s="936"/>
      <c r="AH46" s="936"/>
      <c r="AI46" s="936"/>
      <c r="AJ46" s="936"/>
      <c r="AK46" s="936"/>
      <c r="AL46" s="936"/>
      <c r="AM46" s="936"/>
      <c r="AO46" s="888"/>
      <c r="AP46" s="929"/>
      <c r="AQ46" s="890"/>
      <c r="AR46" s="883"/>
      <c r="AS46" s="883"/>
      <c r="AT46" s="867"/>
      <c r="AU46" s="867"/>
      <c r="AV46" s="880"/>
      <c r="AW46" s="841"/>
      <c r="AX46" s="841"/>
      <c r="AY46" s="841"/>
      <c r="AZ46" s="841"/>
      <c r="BA46" s="841"/>
      <c r="BB46" s="841"/>
      <c r="BC46" s="841"/>
      <c r="BD46" s="841"/>
      <c r="BE46" s="841"/>
      <c r="BF46" s="842"/>
      <c r="BG46" s="842"/>
      <c r="BH46" s="842"/>
      <c r="BI46" s="842"/>
      <c r="BJ46" s="842"/>
      <c r="BK46" s="842"/>
      <c r="BL46" s="842"/>
      <c r="BM46" s="842"/>
      <c r="BN46" s="842"/>
      <c r="BO46" s="842"/>
      <c r="BP46" s="840"/>
      <c r="BQ46" s="842"/>
      <c r="BR46" s="842"/>
      <c r="BS46" s="840"/>
      <c r="BT46" s="840"/>
      <c r="BU46" s="840"/>
      <c r="BV46" s="840"/>
      <c r="BW46" s="840"/>
      <c r="BX46" s="840"/>
      <c r="BY46" s="840"/>
      <c r="BZ46" s="840"/>
      <c r="CA46" s="840"/>
      <c r="CB46" s="840"/>
      <c r="CC46" s="840"/>
      <c r="CD46" s="840"/>
      <c r="CE46" s="840"/>
      <c r="CF46" s="840"/>
      <c r="CG46" s="840"/>
      <c r="CH46" s="840"/>
      <c r="CI46" s="840"/>
      <c r="CJ46" s="840"/>
      <c r="CK46" s="840"/>
      <c r="CL46" s="840"/>
      <c r="CM46" s="840"/>
      <c r="CN46" s="840"/>
      <c r="CO46" s="840"/>
      <c r="CP46" s="840"/>
      <c r="CQ46" s="840"/>
    </row>
    <row r="47" s="842" customFormat="1" ht="9" customHeight="1">
      <c r="A47" s="933"/>
      <c r="B47" s="933"/>
      <c r="C47" s="933"/>
      <c r="D47" s="933"/>
      <c r="E47" s="933"/>
      <c r="F47" s="933"/>
      <c r="G47" s="933"/>
      <c r="H47" s="933"/>
      <c r="I47" s="933"/>
      <c r="J47" s="933"/>
      <c r="K47" s="933"/>
      <c r="L47" s="933"/>
      <c r="M47" s="933"/>
      <c r="N47" s="933"/>
      <c r="O47" s="933"/>
      <c r="P47" s="933"/>
      <c r="Q47" s="933"/>
      <c r="R47" s="933"/>
      <c r="S47" s="933"/>
      <c r="T47" s="933"/>
      <c r="U47" s="933"/>
      <c r="V47" s="933"/>
      <c r="W47" s="933"/>
      <c r="X47" s="933"/>
      <c r="Y47" s="933"/>
      <c r="Z47" s="933"/>
      <c r="AA47" s="933"/>
      <c r="AB47" s="933"/>
      <c r="AC47" s="933"/>
      <c r="AD47" s="933"/>
      <c r="AE47" s="933"/>
      <c r="AF47" s="933"/>
      <c r="AG47" s="933"/>
      <c r="AH47" s="933"/>
      <c r="AI47" s="933"/>
      <c r="AJ47" s="933"/>
      <c r="AK47" s="933"/>
      <c r="AL47" s="933"/>
      <c r="AM47" s="933"/>
      <c r="AO47" s="842"/>
      <c r="AP47" s="842"/>
      <c r="AQ47" s="937"/>
      <c r="AR47" s="883" t="e">
        <f>[8]!Сумма_прописью(AQ47)</f>
        <v>#NAME?</v>
      </c>
      <c r="AS47" s="842"/>
      <c r="AT47" s="880"/>
      <c r="AU47" s="938"/>
      <c r="AV47" s="939"/>
      <c r="AW47" s="841"/>
      <c r="AX47" s="841"/>
      <c r="AY47" s="841"/>
      <c r="AZ47" s="841"/>
      <c r="BA47" s="841"/>
      <c r="BB47" s="841"/>
      <c r="BC47" s="841"/>
      <c r="BD47" s="841"/>
      <c r="BE47" s="841"/>
      <c r="BF47" s="842"/>
      <c r="BG47" s="842"/>
      <c r="BH47" s="842"/>
      <c r="BI47" s="842"/>
      <c r="BJ47" s="842"/>
      <c r="BK47" s="842"/>
      <c r="BL47" s="842"/>
      <c r="BM47" s="842"/>
      <c r="BN47" s="842"/>
      <c r="BO47" s="842"/>
      <c r="BP47" s="840"/>
      <c r="BQ47" s="842"/>
      <c r="BR47" s="842"/>
      <c r="BS47" s="840"/>
      <c r="BT47" s="840"/>
      <c r="BU47" s="840"/>
      <c r="BV47" s="840"/>
      <c r="BW47" s="840"/>
      <c r="BX47" s="840"/>
      <c r="BY47" s="840"/>
      <c r="BZ47" s="840"/>
      <c r="CA47" s="840"/>
      <c r="CB47" s="840"/>
      <c r="CC47" s="840"/>
      <c r="CD47" s="840"/>
      <c r="CE47" s="840"/>
      <c r="CF47" s="840"/>
      <c r="CG47" s="840"/>
      <c r="CH47" s="840"/>
      <c r="CI47" s="840"/>
      <c r="CJ47" s="840"/>
      <c r="CK47" s="840"/>
      <c r="CL47" s="840"/>
      <c r="CM47" s="840"/>
      <c r="CN47" s="840"/>
      <c r="CO47" s="840"/>
      <c r="CP47" s="840"/>
      <c r="CQ47" s="840"/>
    </row>
    <row r="48" s="842" customFormat="1" ht="9" customHeight="1">
      <c r="A48" s="933"/>
      <c r="B48" s="933"/>
      <c r="C48" s="933"/>
      <c r="D48" s="933"/>
      <c r="E48" s="933"/>
      <c r="F48" s="933"/>
      <c r="G48" s="933"/>
      <c r="H48" s="933"/>
      <c r="I48" s="933"/>
      <c r="J48" s="933"/>
      <c r="K48" s="933"/>
      <c r="L48" s="933"/>
      <c r="M48" s="933"/>
      <c r="N48" s="933"/>
      <c r="O48" s="933"/>
      <c r="P48" s="933"/>
      <c r="Q48" s="933"/>
      <c r="R48" s="933"/>
      <c r="S48" s="933"/>
      <c r="T48" s="933"/>
      <c r="U48" s="933"/>
      <c r="V48" s="933"/>
      <c r="W48" s="933"/>
      <c r="X48" s="933"/>
      <c r="Y48" s="933"/>
      <c r="Z48" s="933"/>
      <c r="AA48" s="933"/>
      <c r="AB48" s="933"/>
      <c r="AC48" s="933"/>
      <c r="AD48" s="933"/>
      <c r="AE48" s="933"/>
      <c r="AF48" s="933"/>
      <c r="AG48" s="933"/>
      <c r="AH48" s="933"/>
      <c r="AI48" s="933"/>
      <c r="AJ48" s="933"/>
      <c r="AK48" s="933"/>
      <c r="AL48" s="933"/>
      <c r="AM48" s="933"/>
      <c r="AO48" s="842"/>
      <c r="AP48" s="842"/>
      <c r="AQ48" s="937"/>
      <c r="AR48" s="883" t="e">
        <f>[8]!Сумма_прописью(AQ48)</f>
        <v>#NAME?</v>
      </c>
      <c r="AS48" s="842"/>
      <c r="AT48" s="880"/>
      <c r="AU48" s="938"/>
      <c r="AV48" s="939"/>
      <c r="AW48" s="841"/>
      <c r="AX48" s="841"/>
      <c r="AY48" s="841"/>
      <c r="AZ48" s="841"/>
      <c r="BA48" s="841"/>
      <c r="BB48" s="841"/>
      <c r="BC48" s="841"/>
      <c r="BD48" s="841"/>
      <c r="BE48" s="841"/>
      <c r="BF48" s="842"/>
      <c r="BG48" s="842"/>
      <c r="BH48" s="842"/>
      <c r="BI48" s="842"/>
      <c r="BJ48" s="842"/>
      <c r="BK48" s="842"/>
      <c r="BL48" s="842"/>
      <c r="BM48" s="842"/>
      <c r="BN48" s="842"/>
      <c r="BO48" s="842"/>
      <c r="BP48" s="840"/>
      <c r="BQ48" s="842"/>
      <c r="BR48" s="842"/>
      <c r="BS48" s="840"/>
      <c r="BT48" s="840"/>
      <c r="BU48" s="840"/>
      <c r="BV48" s="840"/>
      <c r="BW48" s="840"/>
      <c r="BX48" s="840"/>
      <c r="BY48" s="840"/>
      <c r="BZ48" s="840"/>
      <c r="CA48" s="840"/>
      <c r="CB48" s="840"/>
      <c r="CC48" s="840"/>
      <c r="CD48" s="840"/>
      <c r="CE48" s="840"/>
      <c r="CF48" s="840"/>
      <c r="CG48" s="840"/>
      <c r="CH48" s="840"/>
      <c r="CI48" s="840"/>
      <c r="CJ48" s="840"/>
      <c r="CK48" s="840"/>
      <c r="CL48" s="840"/>
      <c r="CM48" s="840"/>
      <c r="CN48" s="840"/>
      <c r="CO48" s="840"/>
      <c r="CP48" s="840"/>
      <c r="CQ48" s="840"/>
    </row>
    <row r="49" s="842" customFormat="1" ht="18" customHeight="1">
      <c r="A49" s="934" t="s">
        <v>1597</v>
      </c>
      <c r="B49" s="934"/>
      <c r="C49" s="934"/>
      <c r="D49" s="934"/>
      <c r="E49" s="934"/>
      <c r="F49" s="934"/>
      <c r="G49" s="934"/>
      <c r="H49" s="934"/>
      <c r="I49" s="934"/>
      <c r="J49" s="879"/>
      <c r="K49" s="879"/>
      <c r="L49" s="879"/>
      <c r="M49" s="879"/>
      <c r="N49" s="879"/>
      <c r="O49" s="879"/>
      <c r="P49" s="879"/>
      <c r="Q49" s="879"/>
      <c r="R49" s="879"/>
      <c r="S49" s="879"/>
      <c r="T49" s="881"/>
      <c r="U49" s="881"/>
      <c r="V49" s="881"/>
      <c r="W49" s="884"/>
      <c r="X49" s="884"/>
      <c r="Y49" s="884"/>
      <c r="Z49" s="884"/>
      <c r="AA49" s="884"/>
      <c r="AB49" s="884"/>
      <c r="AC49" s="884"/>
      <c r="AD49" s="884"/>
      <c r="AE49" s="940" t="s">
        <v>1598</v>
      </c>
      <c r="AF49" s="940"/>
      <c r="AG49" s="940"/>
      <c r="AH49" s="940"/>
      <c r="AI49" s="940"/>
      <c r="AJ49" s="940"/>
      <c r="AK49" s="940"/>
      <c r="AL49" s="940"/>
      <c r="AM49" s="940"/>
      <c r="AO49" s="842"/>
      <c r="AP49" s="842"/>
      <c r="AQ49" s="842"/>
      <c r="AR49" s="842"/>
      <c r="AS49" s="842"/>
      <c r="AT49" s="880"/>
      <c r="AU49" s="938"/>
      <c r="AW49" s="841"/>
      <c r="AX49" s="841"/>
      <c r="AY49" s="841"/>
      <c r="AZ49" s="841"/>
      <c r="BA49" s="841"/>
      <c r="BB49" s="841"/>
      <c r="BC49" s="841"/>
      <c r="BD49" s="841"/>
      <c r="BE49" s="841"/>
      <c r="BF49" s="842"/>
      <c r="BG49" s="842"/>
      <c r="BH49" s="842"/>
      <c r="BI49" s="842"/>
      <c r="BJ49" s="842"/>
      <c r="BK49" s="842"/>
      <c r="BL49" s="842"/>
      <c r="BM49" s="842"/>
      <c r="BN49" s="842"/>
      <c r="BO49" s="842"/>
      <c r="BP49" s="840"/>
      <c r="BQ49" s="842"/>
      <c r="BR49" s="842"/>
      <c r="BS49" s="840"/>
      <c r="BT49" s="840"/>
      <c r="BU49" s="840"/>
      <c r="BV49" s="840"/>
      <c r="BW49" s="840"/>
      <c r="BX49" s="840"/>
      <c r="BY49" s="840"/>
      <c r="BZ49" s="840"/>
      <c r="CA49" s="840"/>
      <c r="CB49" s="840"/>
      <c r="CC49" s="840"/>
      <c r="CD49" s="840"/>
      <c r="CE49" s="840"/>
      <c r="CF49" s="840"/>
      <c r="CG49" s="840"/>
      <c r="CH49" s="840"/>
      <c r="CI49" s="840"/>
      <c r="CJ49" s="840"/>
      <c r="CK49" s="840"/>
      <c r="CL49" s="840"/>
      <c r="CM49" s="840"/>
      <c r="CN49" s="840"/>
      <c r="CO49" s="840"/>
      <c r="CP49" s="840"/>
      <c r="CQ49" s="840"/>
    </row>
    <row r="50" s="842" customFormat="1" ht="15" customHeight="1">
      <c r="A50" s="941" t="s">
        <v>1599</v>
      </c>
      <c r="B50" s="941"/>
      <c r="C50" s="941"/>
      <c r="D50" s="941"/>
      <c r="E50" s="941"/>
      <c r="F50" s="941"/>
      <c r="G50" s="941"/>
      <c r="H50" s="941"/>
      <c r="I50" s="941"/>
      <c r="J50" s="942"/>
      <c r="K50" s="942"/>
      <c r="L50" s="942"/>
      <c r="M50" s="942"/>
      <c r="N50" s="942"/>
      <c r="O50" s="942"/>
      <c r="P50" s="942"/>
      <c r="Q50" s="942"/>
      <c r="R50" s="942"/>
      <c r="S50" s="942"/>
      <c r="T50" s="943"/>
      <c r="U50" s="943"/>
      <c r="V50" s="943"/>
      <c r="W50" s="880"/>
      <c r="X50" s="880"/>
      <c r="Y50" s="880"/>
      <c r="Z50" s="880"/>
      <c r="AA50" s="880"/>
      <c r="AB50" s="880"/>
      <c r="AC50" s="880"/>
      <c r="AD50" s="880"/>
      <c r="AE50" s="944" t="s">
        <v>1600</v>
      </c>
      <c r="AF50" s="944"/>
      <c r="AG50" s="944"/>
      <c r="AH50" s="944"/>
      <c r="AI50" s="944"/>
      <c r="AJ50" s="944"/>
      <c r="AK50" s="944"/>
      <c r="AL50" s="944"/>
      <c r="AM50" s="944"/>
      <c r="AO50" s="929"/>
      <c r="AP50" s="929"/>
      <c r="AQ50" s="842"/>
      <c r="AR50" s="842"/>
      <c r="AS50" s="842"/>
      <c r="AT50" s="880"/>
      <c r="AU50" s="938"/>
      <c r="AW50" s="841"/>
      <c r="AX50" s="841"/>
      <c r="AY50" s="841"/>
      <c r="AZ50" s="841"/>
      <c r="BA50" s="841"/>
      <c r="BB50" s="841"/>
      <c r="BC50" s="841"/>
      <c r="BD50" s="841"/>
      <c r="BE50" s="841"/>
      <c r="BF50" s="842"/>
      <c r="BG50" s="842"/>
      <c r="BH50" s="842"/>
      <c r="BI50" s="842"/>
      <c r="BJ50" s="842"/>
      <c r="BK50" s="842"/>
      <c r="BL50" s="842"/>
      <c r="BM50" s="842"/>
      <c r="BN50" s="842"/>
      <c r="BO50" s="842"/>
      <c r="BP50" s="842"/>
      <c r="BQ50" s="842"/>
      <c r="BR50" s="842"/>
      <c r="BS50" s="842"/>
      <c r="BT50" s="842"/>
      <c r="BU50" s="842"/>
      <c r="BV50" s="842"/>
      <c r="BW50" s="842"/>
      <c r="BX50" s="842"/>
      <c r="BY50" s="842"/>
      <c r="BZ50" s="842"/>
      <c r="CA50" s="842"/>
      <c r="CB50" s="842"/>
      <c r="CC50" s="842"/>
      <c r="CD50" s="842"/>
      <c r="CE50" s="842"/>
      <c r="CF50" s="842"/>
      <c r="CG50" s="842"/>
      <c r="CH50" s="842"/>
      <c r="CI50" s="842"/>
      <c r="CJ50" s="842"/>
      <c r="CK50" s="842"/>
      <c r="CL50" s="842"/>
      <c r="CM50" s="842"/>
      <c r="CN50" s="842"/>
      <c r="CO50" s="842"/>
      <c r="CP50" s="842"/>
      <c r="CQ50" s="842"/>
    </row>
    <row r="51" s="842" customFormat="1" ht="15" customHeight="1">
      <c r="A51" s="941"/>
      <c r="B51" s="941"/>
      <c r="C51" s="941"/>
      <c r="D51" s="941"/>
      <c r="E51" s="941"/>
      <c r="F51" s="941"/>
      <c r="G51" s="941"/>
      <c r="H51" s="941"/>
      <c r="I51" s="941"/>
      <c r="J51" s="942"/>
      <c r="K51" s="942"/>
      <c r="L51" s="942"/>
      <c r="M51" s="942"/>
      <c r="N51" s="942"/>
      <c r="O51" s="942"/>
      <c r="P51" s="942"/>
      <c r="Q51" s="942"/>
      <c r="R51" s="942"/>
      <c r="S51" s="942"/>
      <c r="T51" s="943"/>
      <c r="U51" s="943"/>
      <c r="V51" s="943"/>
      <c r="W51" s="880"/>
      <c r="X51" s="880"/>
      <c r="Y51" s="880"/>
      <c r="Z51" s="880"/>
      <c r="AA51" s="880"/>
      <c r="AB51" s="880"/>
      <c r="AC51" s="880"/>
      <c r="AD51" s="880"/>
      <c r="AE51" s="944"/>
      <c r="AF51" s="944"/>
      <c r="AG51" s="944"/>
      <c r="AH51" s="944"/>
      <c r="AI51" s="944"/>
      <c r="AJ51" s="944"/>
      <c r="AK51" s="944"/>
      <c r="AL51" s="944"/>
      <c r="AM51" s="944"/>
      <c r="AO51" s="929"/>
      <c r="AP51" s="929"/>
      <c r="AQ51" s="842"/>
      <c r="AR51" s="842"/>
      <c r="AS51" s="842"/>
      <c r="AT51" s="880"/>
      <c r="AU51" s="938"/>
      <c r="AW51" s="841"/>
      <c r="AX51" s="841"/>
      <c r="AY51" s="841"/>
      <c r="AZ51" s="841"/>
      <c r="BA51" s="841"/>
      <c r="BB51" s="841"/>
      <c r="BC51" s="841"/>
      <c r="BD51" s="841"/>
      <c r="BE51" s="841"/>
      <c r="BF51" s="842"/>
      <c r="BG51" s="842"/>
      <c r="BH51" s="842"/>
      <c r="BI51" s="842"/>
      <c r="BJ51" s="842"/>
      <c r="BK51" s="842"/>
      <c r="BL51" s="842"/>
      <c r="BM51" s="842"/>
      <c r="BN51" s="842"/>
      <c r="BO51" s="842"/>
      <c r="BP51" s="842"/>
      <c r="BQ51" s="842"/>
      <c r="BR51" s="842"/>
      <c r="BS51" s="842"/>
      <c r="BT51" s="842"/>
      <c r="BU51" s="842"/>
      <c r="BV51" s="842"/>
      <c r="BW51" s="842"/>
      <c r="BX51" s="842"/>
      <c r="BY51" s="842"/>
      <c r="BZ51" s="842"/>
      <c r="CA51" s="842"/>
      <c r="CB51" s="842"/>
      <c r="CC51" s="842"/>
      <c r="CD51" s="842"/>
      <c r="CE51" s="842"/>
      <c r="CF51" s="842"/>
      <c r="CG51" s="842"/>
      <c r="CH51" s="842"/>
      <c r="CI51" s="842"/>
      <c r="CJ51" s="842"/>
      <c r="CK51" s="842"/>
      <c r="CL51" s="842"/>
      <c r="CM51" s="842"/>
      <c r="CN51" s="842"/>
      <c r="CO51" s="842"/>
      <c r="CP51" s="842"/>
      <c r="CQ51" s="842"/>
    </row>
    <row r="52" s="842" customFormat="1" ht="20.25" customHeight="1">
      <c r="A52" s="945"/>
      <c r="B52" s="945"/>
      <c r="C52" s="945"/>
      <c r="D52" s="945"/>
      <c r="E52" s="945"/>
      <c r="F52" s="945"/>
      <c r="G52" s="945"/>
      <c r="H52" s="879"/>
      <c r="I52" s="946" t="s">
        <v>1601</v>
      </c>
      <c r="J52" s="946"/>
      <c r="K52" s="946"/>
      <c r="L52" s="946"/>
      <c r="M52" s="946"/>
      <c r="N52" s="946"/>
      <c r="O52" s="946"/>
      <c r="P52" s="879"/>
      <c r="Q52" s="879"/>
      <c r="R52" s="879"/>
      <c r="S52" s="879"/>
      <c r="T52" s="881"/>
      <c r="U52" s="881"/>
      <c r="V52" s="881"/>
      <c r="W52" s="884"/>
      <c r="X52" s="884"/>
      <c r="Y52" s="947"/>
      <c r="Z52" s="947"/>
      <c r="AA52" s="947"/>
      <c r="AB52" s="947"/>
      <c r="AC52" s="948"/>
      <c r="AD52" s="948"/>
      <c r="AE52" s="949"/>
      <c r="AF52" s="950" t="s">
        <v>1141</v>
      </c>
      <c r="AG52" s="950"/>
      <c r="AH52" s="950"/>
      <c r="AI52" s="950"/>
      <c r="AJ52" s="950"/>
      <c r="AK52" s="950"/>
      <c r="AL52" s="950"/>
      <c r="AM52" s="950"/>
      <c r="AO52" s="929"/>
      <c r="AP52" s="929"/>
      <c r="AQ52" s="842"/>
      <c r="AR52" s="842"/>
      <c r="AS52" s="842"/>
      <c r="AT52" s="842"/>
      <c r="AU52" s="951"/>
      <c r="AV52" s="952"/>
      <c r="AW52" s="841"/>
      <c r="AX52" s="841"/>
      <c r="AY52" s="841"/>
      <c r="AZ52" s="841"/>
      <c r="BA52" s="841"/>
      <c r="BB52" s="841"/>
      <c r="BC52" s="841"/>
      <c r="BD52" s="841"/>
      <c r="BE52" s="841"/>
      <c r="BF52" s="842"/>
      <c r="BG52" s="842"/>
      <c r="BH52" s="842"/>
      <c r="BI52" s="842"/>
      <c r="BJ52" s="842"/>
      <c r="BK52" s="842"/>
      <c r="BL52" s="842"/>
      <c r="BM52" s="842"/>
      <c r="BN52" s="842"/>
      <c r="BO52" s="842"/>
      <c r="BP52" s="881"/>
      <c r="BQ52" s="842"/>
      <c r="BR52" s="842"/>
      <c r="BS52" s="840"/>
      <c r="BT52" s="840"/>
      <c r="BU52" s="840"/>
      <c r="BV52" s="840"/>
      <c r="BW52" s="840"/>
      <c r="BX52" s="840"/>
      <c r="BY52" s="840"/>
      <c r="BZ52" s="840"/>
      <c r="CA52" s="840"/>
      <c r="CB52" s="840"/>
      <c r="CC52" s="840"/>
      <c r="CD52" s="840"/>
      <c r="CE52" s="840"/>
      <c r="CF52" s="840"/>
      <c r="CG52" s="840"/>
      <c r="CH52" s="840"/>
      <c r="CI52" s="840"/>
      <c r="CJ52" s="840"/>
      <c r="CK52" s="840"/>
      <c r="CL52" s="840"/>
      <c r="CM52" s="840"/>
      <c r="CN52" s="840"/>
      <c r="CO52" s="840"/>
      <c r="CP52" s="840"/>
      <c r="CQ52" s="840"/>
    </row>
    <row r="53" s="842" customFormat="1" ht="20.399999999999999" customHeight="1">
      <c r="A53" s="841"/>
      <c r="B53" s="841"/>
      <c r="C53" s="841"/>
      <c r="D53" s="953" t="s">
        <v>1602</v>
      </c>
      <c r="E53" s="953"/>
      <c r="F53" s="953"/>
      <c r="G53" s="840"/>
      <c r="H53" s="840"/>
      <c r="I53" s="840"/>
      <c r="J53" s="840"/>
      <c r="K53" s="840"/>
      <c r="L53" s="840"/>
      <c r="M53" s="840"/>
      <c r="N53" s="840"/>
      <c r="O53" s="840"/>
      <c r="P53" s="840"/>
      <c r="Q53" s="840"/>
      <c r="R53" s="840"/>
      <c r="S53" s="840"/>
      <c r="T53" s="840"/>
      <c r="U53" s="840"/>
      <c r="V53" s="840"/>
      <c r="W53" s="840"/>
      <c r="X53" s="840"/>
      <c r="Y53" s="840"/>
      <c r="Z53" s="840"/>
      <c r="AA53" s="840"/>
      <c r="AB53" s="840"/>
      <c r="AC53" s="840"/>
      <c r="AD53" s="840"/>
      <c r="AE53" s="954" t="s">
        <v>1602</v>
      </c>
      <c r="AF53" s="954"/>
      <c r="AG53" s="954"/>
      <c r="AH53" s="840"/>
      <c r="AI53" s="840"/>
      <c r="AJ53" s="840"/>
      <c r="AK53" s="840"/>
      <c r="AL53" s="840"/>
      <c r="AM53" s="840"/>
      <c r="AO53" s="842"/>
      <c r="AP53" s="842"/>
      <c r="AQ53" s="842"/>
      <c r="AR53" s="842"/>
      <c r="AS53" s="842"/>
      <c r="AT53" s="842"/>
      <c r="AU53" s="842"/>
      <c r="AV53" s="842"/>
      <c r="AW53" s="841"/>
      <c r="AX53" s="841"/>
      <c r="AY53" s="841"/>
      <c r="AZ53" s="841"/>
      <c r="BA53" s="841"/>
      <c r="BB53" s="841"/>
      <c r="BC53" s="841"/>
      <c r="BD53" s="841"/>
      <c r="BE53" s="841"/>
      <c r="BF53" s="842"/>
      <c r="BG53" s="842"/>
      <c r="BH53" s="842"/>
      <c r="BI53" s="842"/>
      <c r="BJ53" s="842"/>
      <c r="BK53" s="842"/>
      <c r="BL53" s="842"/>
      <c r="BM53" s="842"/>
      <c r="BN53" s="842"/>
      <c r="BO53" s="842"/>
      <c r="BP53" s="840"/>
      <c r="BQ53" s="842"/>
      <c r="BR53" s="842"/>
      <c r="BS53" s="840"/>
      <c r="BT53" s="840"/>
      <c r="BU53" s="840"/>
      <c r="BV53" s="840"/>
      <c r="BW53" s="840"/>
      <c r="BX53" s="840"/>
      <c r="BY53" s="840"/>
      <c r="BZ53" s="840"/>
      <c r="CA53" s="840"/>
      <c r="CB53" s="840"/>
      <c r="CC53" s="840"/>
      <c r="CD53" s="840"/>
      <c r="CE53" s="840"/>
      <c r="CF53" s="840"/>
      <c r="CG53" s="840"/>
      <c r="CH53" s="840"/>
      <c r="CI53" s="840"/>
      <c r="CJ53" s="840"/>
      <c r="CK53" s="840"/>
      <c r="CL53" s="840"/>
      <c r="CM53" s="840"/>
      <c r="CN53" s="840"/>
      <c r="CO53" s="840"/>
      <c r="CP53" s="840"/>
      <c r="CQ53" s="840"/>
    </row>
    <row r="54" s="842" customFormat="1" ht="18" customHeight="1">
      <c r="A54" s="933"/>
      <c r="B54" s="933"/>
      <c r="C54" s="933"/>
      <c r="D54" s="933"/>
      <c r="E54" s="933"/>
      <c r="F54" s="933"/>
      <c r="G54" s="933"/>
      <c r="H54" s="933"/>
      <c r="I54" s="933"/>
      <c r="J54" s="933"/>
      <c r="K54" s="933"/>
      <c r="L54" s="933"/>
      <c r="M54" s="933"/>
      <c r="N54" s="933"/>
      <c r="O54" s="933"/>
      <c r="P54" s="933"/>
      <c r="Q54" s="933"/>
      <c r="R54" s="933"/>
      <c r="S54" s="933"/>
      <c r="T54" s="933"/>
      <c r="U54" s="933"/>
      <c r="V54" s="933"/>
      <c r="W54" s="933"/>
      <c r="X54" s="933"/>
      <c r="Y54" s="933"/>
      <c r="Z54" s="933"/>
      <c r="AA54" s="933"/>
      <c r="AB54" s="933"/>
      <c r="AC54" s="933"/>
      <c r="AD54" s="933"/>
      <c r="AE54" s="933"/>
      <c r="AF54" s="933"/>
      <c r="AG54" s="933"/>
      <c r="AH54" s="933"/>
      <c r="AI54" s="933"/>
      <c r="AJ54" s="933"/>
      <c r="AK54" s="933"/>
      <c r="AL54" s="933"/>
      <c r="AM54" s="933"/>
      <c r="AO54" s="842"/>
      <c r="AP54" s="842"/>
      <c r="AQ54" s="842"/>
      <c r="AR54" s="842"/>
      <c r="AS54" s="842"/>
      <c r="AT54" s="842"/>
      <c r="AU54" s="842"/>
      <c r="AV54" s="842"/>
      <c r="AW54" s="841"/>
      <c r="AX54" s="841"/>
      <c r="AY54" s="841"/>
      <c r="AZ54" s="841"/>
      <c r="BA54" s="841"/>
      <c r="BB54" s="841"/>
      <c r="BC54" s="841"/>
      <c r="BD54" s="841"/>
      <c r="BE54" s="841"/>
      <c r="BF54" s="842"/>
      <c r="BG54" s="842"/>
      <c r="BH54" s="842"/>
      <c r="BI54" s="842"/>
      <c r="BJ54" s="842"/>
      <c r="BK54" s="842"/>
      <c r="BL54" s="842"/>
      <c r="BM54" s="842"/>
      <c r="BN54" s="842"/>
      <c r="BO54" s="842"/>
      <c r="BP54" s="840"/>
      <c r="BQ54" s="842"/>
      <c r="BR54" s="842"/>
      <c r="BS54" s="840"/>
      <c r="BT54" s="840"/>
      <c r="BU54" s="840"/>
      <c r="BV54" s="840"/>
      <c r="BW54" s="840"/>
      <c r="BX54" s="840"/>
      <c r="BY54" s="840"/>
      <c r="BZ54" s="840"/>
      <c r="CA54" s="840"/>
      <c r="CB54" s="840"/>
      <c r="CC54" s="840"/>
      <c r="CD54" s="840"/>
      <c r="CE54" s="840"/>
      <c r="CF54" s="840"/>
      <c r="CG54" s="840"/>
      <c r="CH54" s="840"/>
      <c r="CI54" s="840"/>
      <c r="CJ54" s="840"/>
      <c r="CK54" s="840"/>
      <c r="CL54" s="840"/>
      <c r="CM54" s="840"/>
      <c r="CN54" s="840"/>
      <c r="CO54" s="840"/>
      <c r="CP54" s="840"/>
      <c r="CQ54" s="840"/>
    </row>
    <row r="55" s="842" customFormat="1" ht="14.4" customHeight="1">
      <c r="A55" s="933"/>
      <c r="B55" s="933"/>
      <c r="C55" s="933"/>
      <c r="D55" s="933"/>
      <c r="E55" s="933"/>
      <c r="F55" s="933"/>
      <c r="G55" s="933"/>
      <c r="H55" s="933"/>
      <c r="I55" s="933"/>
      <c r="J55" s="933"/>
      <c r="K55" s="933"/>
      <c r="L55" s="933"/>
      <c r="M55" s="933"/>
      <c r="N55" s="933"/>
      <c r="O55" s="933"/>
      <c r="P55" s="933"/>
      <c r="Q55" s="933"/>
      <c r="R55" s="933"/>
      <c r="S55" s="933"/>
      <c r="T55" s="933"/>
      <c r="U55" s="933"/>
      <c r="V55" s="933"/>
      <c r="W55" s="933"/>
      <c r="X55" s="933"/>
      <c r="Y55" s="933"/>
      <c r="Z55" s="933"/>
      <c r="AA55" s="933"/>
      <c r="AB55" s="933"/>
      <c r="AC55" s="933"/>
      <c r="AD55" s="933"/>
      <c r="AE55" s="933"/>
      <c r="AF55" s="933"/>
      <c r="AG55" s="933"/>
      <c r="AH55" s="933"/>
      <c r="AI55" s="933"/>
      <c r="AJ55" s="933"/>
      <c r="AK55" s="933"/>
      <c r="AL55" s="933"/>
      <c r="AM55" s="933"/>
      <c r="AO55" s="842"/>
      <c r="AP55" s="842"/>
      <c r="AQ55" s="842"/>
      <c r="AR55" s="842"/>
      <c r="AS55" s="842"/>
      <c r="AT55" s="842"/>
      <c r="AU55" s="842"/>
      <c r="AV55" s="842"/>
      <c r="AW55" s="841"/>
      <c r="AX55" s="841"/>
      <c r="AY55" s="841"/>
      <c r="AZ55" s="841"/>
      <c r="BA55" s="841"/>
      <c r="BB55" s="841"/>
      <c r="BC55" s="841"/>
      <c r="BD55" s="841"/>
      <c r="BE55" s="841"/>
      <c r="BF55" s="842"/>
      <c r="BG55" s="842"/>
      <c r="BH55" s="842"/>
      <c r="BI55" s="842"/>
      <c r="BJ55" s="842"/>
      <c r="BK55" s="842"/>
      <c r="BL55" s="842"/>
      <c r="BM55" s="842"/>
      <c r="BN55" s="842"/>
      <c r="BO55" s="842"/>
      <c r="BP55" s="840"/>
      <c r="BQ55" s="842"/>
      <c r="BR55" s="842"/>
      <c r="BS55" s="840"/>
      <c r="BT55" s="840"/>
      <c r="BU55" s="840"/>
      <c r="BV55" s="840"/>
      <c r="BW55" s="840"/>
      <c r="BX55" s="840"/>
      <c r="BY55" s="840"/>
      <c r="BZ55" s="840"/>
      <c r="CA55" s="840"/>
      <c r="CB55" s="840"/>
      <c r="CC55" s="840"/>
      <c r="CD55" s="840"/>
      <c r="CE55" s="840"/>
      <c r="CF55" s="840"/>
      <c r="CG55" s="840"/>
      <c r="CH55" s="840"/>
      <c r="CI55" s="840"/>
      <c r="CJ55" s="840"/>
      <c r="CK55" s="840"/>
      <c r="CL55" s="840"/>
      <c r="CM55" s="840"/>
      <c r="CN55" s="840"/>
      <c r="CO55" s="840"/>
      <c r="CP55" s="840"/>
      <c r="CQ55" s="840"/>
    </row>
    <row r="56" s="884" customFormat="1" ht="6.5999999999999996" customHeight="1">
      <c r="A56" s="934"/>
      <c r="B56" s="879"/>
      <c r="C56" s="879"/>
      <c r="D56" s="879"/>
      <c r="E56" s="879"/>
      <c r="F56" s="879"/>
      <c r="G56" s="879"/>
      <c r="H56" s="879"/>
      <c r="I56" s="879"/>
      <c r="J56" s="879"/>
      <c r="K56" s="879"/>
      <c r="L56" s="879"/>
      <c r="M56" s="879"/>
      <c r="N56" s="879"/>
      <c r="O56" s="879"/>
      <c r="P56" s="879"/>
      <c r="Q56" s="879"/>
      <c r="R56" s="879"/>
      <c r="S56" s="879"/>
      <c r="T56" s="881"/>
      <c r="U56" s="881"/>
      <c r="V56" s="881"/>
      <c r="AH56" s="139"/>
      <c r="AI56" s="139"/>
      <c r="AJ56" s="139"/>
      <c r="AK56" s="139"/>
      <c r="AL56" s="139"/>
      <c r="AM56" s="139"/>
      <c r="AO56" s="884"/>
      <c r="AP56" s="884"/>
      <c r="AQ56" s="884"/>
      <c r="AW56" s="841"/>
      <c r="AX56" s="841"/>
      <c r="AY56" s="841"/>
      <c r="AZ56" s="841"/>
      <c r="BA56" s="841"/>
      <c r="BB56" s="841"/>
      <c r="BC56" s="841"/>
      <c r="BD56" s="841"/>
      <c r="BE56" s="841"/>
      <c r="BF56" s="842"/>
      <c r="BG56" s="842"/>
      <c r="BH56" s="842"/>
      <c r="BI56" s="842"/>
      <c r="BJ56" s="842"/>
      <c r="BK56" s="842"/>
      <c r="BL56" s="842"/>
      <c r="BM56" s="842"/>
      <c r="BN56" s="842"/>
      <c r="BO56" s="842"/>
      <c r="BP56" s="881"/>
      <c r="BQ56" s="842"/>
      <c r="BR56" s="842"/>
      <c r="BS56" s="840"/>
      <c r="BT56" s="840"/>
      <c r="BU56" s="840"/>
      <c r="BV56" s="840"/>
      <c r="BW56" s="840"/>
      <c r="BX56" s="840"/>
      <c r="BY56" s="840"/>
      <c r="BZ56" s="840"/>
      <c r="CA56" s="840"/>
      <c r="CB56" s="840"/>
      <c r="CC56" s="840"/>
      <c r="CD56" s="840"/>
      <c r="CE56" s="840"/>
      <c r="CF56" s="840"/>
      <c r="CG56" s="840"/>
      <c r="CH56" s="840"/>
      <c r="CI56" s="840"/>
      <c r="CJ56" s="840"/>
      <c r="CK56" s="840"/>
      <c r="CL56" s="840"/>
      <c r="CM56" s="840"/>
      <c r="CN56" s="840"/>
      <c r="CO56" s="840"/>
      <c r="CP56" s="840"/>
      <c r="CQ56" s="840"/>
    </row>
    <row r="57" s="139" customFormat="1" ht="21" customHeight="1">
      <c r="A57" s="841"/>
      <c r="B57" s="841"/>
      <c r="C57" s="841"/>
      <c r="D57" s="841"/>
      <c r="E57" s="841"/>
      <c r="F57" s="841"/>
      <c r="G57" s="841"/>
      <c r="H57" s="841"/>
      <c r="I57" s="841"/>
      <c r="J57" s="842"/>
      <c r="K57" s="842"/>
      <c r="L57" s="842"/>
      <c r="M57" s="842"/>
      <c r="N57" s="842"/>
      <c r="O57" s="842"/>
      <c r="P57" s="842"/>
      <c r="Q57" s="842"/>
      <c r="R57" s="842"/>
      <c r="S57" s="842"/>
      <c r="T57" s="842"/>
      <c r="U57" s="842"/>
      <c r="V57" s="842"/>
      <c r="W57" s="840"/>
      <c r="X57" s="840"/>
      <c r="Y57" s="840"/>
      <c r="Z57" s="840"/>
      <c r="AA57" s="840"/>
      <c r="AB57" s="840"/>
      <c r="AC57" s="840"/>
      <c r="AD57" s="840"/>
      <c r="AE57" s="840"/>
      <c r="AF57" s="840"/>
      <c r="AG57" s="840"/>
      <c r="AH57" s="840"/>
      <c r="AI57" s="840"/>
      <c r="AJ57" s="840"/>
      <c r="AK57" s="840"/>
      <c r="AL57" s="840"/>
      <c r="AM57" s="840"/>
      <c r="AO57" s="888"/>
      <c r="AP57" s="883"/>
      <c r="AQ57" s="883"/>
      <c r="AW57" s="841"/>
      <c r="AX57" s="841"/>
      <c r="AY57" s="841"/>
      <c r="AZ57" s="841"/>
      <c r="BA57" s="841"/>
      <c r="BB57" s="841"/>
      <c r="BC57" s="841"/>
      <c r="BD57" s="841"/>
      <c r="BE57" s="841"/>
      <c r="BF57" s="842"/>
      <c r="BG57" s="842"/>
      <c r="BH57" s="842"/>
      <c r="BI57" s="842"/>
      <c r="BJ57" s="842"/>
      <c r="BK57" s="842"/>
      <c r="BL57" s="842"/>
      <c r="BM57" s="842"/>
      <c r="BN57" s="842"/>
      <c r="BO57" s="842"/>
      <c r="BP57" s="881"/>
      <c r="BQ57" s="842"/>
      <c r="BR57" s="842"/>
      <c r="BS57" s="840"/>
      <c r="BT57" s="840"/>
      <c r="BU57" s="840"/>
      <c r="BV57" s="840"/>
      <c r="BW57" s="840"/>
      <c r="BX57" s="840"/>
      <c r="BY57" s="840"/>
      <c r="BZ57" s="840"/>
      <c r="CA57" s="840"/>
      <c r="CB57" s="840"/>
      <c r="CC57" s="840"/>
      <c r="CD57" s="840"/>
      <c r="CE57" s="840"/>
      <c r="CF57" s="840"/>
      <c r="CG57" s="840"/>
      <c r="CH57" s="840"/>
      <c r="CI57" s="840"/>
      <c r="CJ57" s="840"/>
      <c r="CK57" s="840"/>
      <c r="CL57" s="840"/>
      <c r="CM57" s="840"/>
      <c r="CN57" s="840"/>
      <c r="CO57" s="840"/>
      <c r="CP57" s="840"/>
      <c r="CQ57" s="840"/>
    </row>
    <row r="58" s="884" customFormat="1" ht="15" customHeight="1">
      <c r="AO58" s="909"/>
      <c r="AP58" s="955"/>
      <c r="AQ58" s="842"/>
      <c r="AW58" s="841"/>
      <c r="AX58" s="841"/>
      <c r="AY58" s="841"/>
      <c r="AZ58" s="841"/>
      <c r="BA58" s="841"/>
      <c r="BB58" s="841"/>
      <c r="BC58" s="841"/>
      <c r="BD58" s="841"/>
      <c r="BE58" s="841"/>
      <c r="BF58" s="842"/>
      <c r="BG58" s="842"/>
      <c r="BH58" s="842"/>
      <c r="BI58" s="842"/>
      <c r="BJ58" s="842"/>
      <c r="BK58" s="842"/>
      <c r="BL58" s="842"/>
      <c r="BM58" s="842"/>
      <c r="BN58" s="842"/>
      <c r="BO58" s="842"/>
      <c r="BP58" s="943"/>
      <c r="BQ58" s="842"/>
      <c r="BR58" s="842"/>
      <c r="BS58" s="840"/>
      <c r="BT58" s="840"/>
      <c r="BU58" s="840"/>
      <c r="BV58" s="840"/>
      <c r="BW58" s="840"/>
      <c r="BX58" s="840"/>
      <c r="BY58" s="840"/>
      <c r="BZ58" s="840"/>
      <c r="CA58" s="840"/>
      <c r="CB58" s="840"/>
      <c r="CC58" s="840"/>
      <c r="CD58" s="840"/>
      <c r="CE58" s="840"/>
      <c r="CF58" s="840"/>
      <c r="CG58" s="840"/>
      <c r="CH58" s="840"/>
      <c r="CI58" s="840"/>
      <c r="CJ58" s="840"/>
      <c r="CK58" s="840"/>
      <c r="CL58" s="840"/>
      <c r="CM58" s="840"/>
      <c r="CN58" s="840"/>
      <c r="CO58" s="840"/>
      <c r="CP58" s="840"/>
      <c r="CQ58" s="840"/>
    </row>
    <row r="59" s="884" customFormat="1" ht="16.949999999999999" customHeight="1">
      <c r="AO59" s="909"/>
      <c r="AP59" s="956"/>
      <c r="AQ59" s="842"/>
      <c r="AW59" s="841"/>
      <c r="AX59" s="841"/>
      <c r="AY59" s="841"/>
      <c r="AZ59" s="841"/>
      <c r="BA59" s="841"/>
      <c r="BB59" s="841"/>
      <c r="BC59" s="841"/>
      <c r="BD59" s="841"/>
      <c r="BE59" s="841"/>
      <c r="BF59" s="842"/>
      <c r="BG59" s="842"/>
      <c r="BH59" s="842"/>
      <c r="BI59" s="842"/>
      <c r="BJ59" s="842"/>
      <c r="BK59" s="842"/>
      <c r="BL59" s="842"/>
      <c r="BM59" s="842"/>
      <c r="BN59" s="842"/>
      <c r="BO59" s="842"/>
      <c r="BP59" s="881"/>
      <c r="BQ59" s="842"/>
      <c r="BR59" s="842"/>
      <c r="BS59" s="840"/>
      <c r="BT59" s="840"/>
      <c r="BU59" s="840"/>
      <c r="BV59" s="840"/>
      <c r="BW59" s="840"/>
      <c r="BX59" s="840"/>
      <c r="BY59" s="840"/>
      <c r="BZ59" s="840"/>
      <c r="CA59" s="840"/>
      <c r="CB59" s="840"/>
      <c r="CC59" s="840"/>
      <c r="CD59" s="840"/>
      <c r="CE59" s="840"/>
      <c r="CF59" s="840"/>
      <c r="CG59" s="840"/>
      <c r="CH59" s="840"/>
      <c r="CI59" s="840"/>
      <c r="CJ59" s="840"/>
      <c r="CK59" s="840"/>
      <c r="CL59" s="840"/>
      <c r="CM59" s="840"/>
      <c r="CN59" s="840"/>
      <c r="CO59" s="840"/>
      <c r="CP59" s="840"/>
      <c r="CQ59" s="840"/>
    </row>
    <row r="60" s="880" customFormat="1" ht="16.949999999999999" customHeight="1">
      <c r="AW60" s="841"/>
      <c r="AX60" s="841"/>
      <c r="AY60" s="841"/>
      <c r="AZ60" s="841"/>
      <c r="BA60" s="841"/>
      <c r="BB60" s="841"/>
      <c r="BC60" s="841"/>
      <c r="BD60" s="841"/>
      <c r="BE60" s="841"/>
      <c r="BF60" s="842"/>
      <c r="BG60" s="842"/>
      <c r="BH60" s="842"/>
      <c r="BI60" s="842"/>
      <c r="BJ60" s="842"/>
      <c r="BK60" s="842"/>
      <c r="BL60" s="842"/>
      <c r="BM60" s="842"/>
      <c r="BN60" s="842"/>
      <c r="BO60" s="842"/>
      <c r="BP60" s="881"/>
      <c r="BQ60" s="842"/>
      <c r="BR60" s="842"/>
      <c r="BS60" s="840"/>
      <c r="BT60" s="840"/>
      <c r="BU60" s="840"/>
      <c r="BV60" s="840"/>
      <c r="BW60" s="840"/>
      <c r="BX60" s="840"/>
      <c r="BY60" s="840"/>
      <c r="BZ60" s="840"/>
      <c r="CA60" s="840"/>
      <c r="CB60" s="840"/>
      <c r="CC60" s="840"/>
      <c r="CD60" s="840"/>
      <c r="CE60" s="840"/>
      <c r="CF60" s="840"/>
      <c r="CG60" s="840"/>
      <c r="CH60" s="840"/>
      <c r="CI60" s="840"/>
      <c r="CJ60" s="840"/>
      <c r="CK60" s="840"/>
      <c r="CL60" s="840"/>
      <c r="CM60" s="840"/>
      <c r="CN60" s="840"/>
      <c r="CO60" s="840"/>
      <c r="CP60" s="840"/>
      <c r="CQ60" s="840"/>
    </row>
    <row r="61" s="884" customFormat="1" ht="16.949999999999999" customHeight="1">
      <c r="AW61" s="841"/>
      <c r="AX61" s="841"/>
      <c r="AY61" s="841"/>
      <c r="AZ61" s="841"/>
      <c r="BA61" s="841"/>
      <c r="BB61" s="841"/>
      <c r="BC61" s="841"/>
      <c r="BD61" s="841"/>
      <c r="BE61" s="841"/>
      <c r="BF61" s="842"/>
      <c r="BG61" s="842"/>
      <c r="BH61" s="842"/>
      <c r="BI61" s="842"/>
      <c r="BJ61" s="842"/>
      <c r="BK61" s="842"/>
      <c r="BL61" s="842"/>
      <c r="BM61" s="842"/>
      <c r="BN61" s="842"/>
      <c r="BO61" s="842"/>
      <c r="BP61" s="840"/>
      <c r="BQ61" s="842"/>
      <c r="BR61" s="842"/>
      <c r="BS61" s="840"/>
      <c r="BT61" s="840"/>
      <c r="BU61" s="840"/>
      <c r="BV61" s="840"/>
      <c r="BW61" s="840"/>
      <c r="BX61" s="840"/>
      <c r="BY61" s="840"/>
      <c r="BZ61" s="840"/>
      <c r="CA61" s="840"/>
      <c r="CB61" s="840"/>
      <c r="CC61" s="840"/>
      <c r="CD61" s="840"/>
      <c r="CE61" s="840"/>
      <c r="CF61" s="840"/>
      <c r="CG61" s="840"/>
      <c r="CH61" s="840"/>
      <c r="CI61" s="840"/>
      <c r="CJ61" s="840"/>
      <c r="CK61" s="840"/>
      <c r="CL61" s="840"/>
      <c r="CM61" s="840"/>
      <c r="CN61" s="840"/>
      <c r="CO61" s="840"/>
      <c r="CP61" s="840"/>
      <c r="CQ61" s="840"/>
    </row>
    <row r="62" s="884" customFormat="1" ht="16.949999999999999" customHeight="1">
      <c r="A62" s="840"/>
      <c r="B62" s="840"/>
      <c r="C62" s="840"/>
      <c r="D62" s="840"/>
      <c r="E62" s="840"/>
      <c r="F62" s="840"/>
      <c r="G62" s="840"/>
      <c r="H62" s="840"/>
      <c r="I62" s="840"/>
      <c r="J62" s="840"/>
      <c r="K62" s="840"/>
      <c r="L62" s="840"/>
      <c r="M62" s="840"/>
      <c r="N62" s="840"/>
      <c r="O62" s="840"/>
      <c r="P62" s="840"/>
      <c r="Q62" s="840"/>
      <c r="R62" s="840"/>
      <c r="S62" s="840"/>
      <c r="T62" s="840"/>
      <c r="U62" s="840"/>
      <c r="V62" s="840"/>
      <c r="W62" s="840"/>
      <c r="X62" s="840"/>
      <c r="Y62" s="840"/>
      <c r="Z62" s="840"/>
      <c r="AA62" s="840"/>
      <c r="AB62" s="840"/>
      <c r="AC62" s="840"/>
      <c r="AD62" s="840"/>
      <c r="AE62" s="840"/>
      <c r="AF62" s="840"/>
      <c r="AG62" s="840"/>
      <c r="AH62" s="840"/>
      <c r="AI62" s="840"/>
      <c r="AJ62" s="840"/>
      <c r="AK62" s="840"/>
      <c r="AL62" s="840"/>
      <c r="AM62" s="840"/>
      <c r="AW62" s="841"/>
      <c r="AX62" s="841"/>
      <c r="AY62" s="841"/>
      <c r="AZ62" s="841"/>
      <c r="BA62" s="841"/>
      <c r="BB62" s="841"/>
      <c r="BC62" s="841"/>
      <c r="BD62" s="841"/>
      <c r="BE62" s="841"/>
      <c r="BF62" s="842"/>
      <c r="BG62" s="842"/>
      <c r="BH62" s="842"/>
      <c r="BI62" s="842"/>
      <c r="BJ62" s="842"/>
      <c r="BK62" s="842"/>
      <c r="BL62" s="842"/>
      <c r="BM62" s="842"/>
      <c r="BN62" s="842"/>
      <c r="BO62" s="842"/>
      <c r="BP62" s="840"/>
      <c r="BQ62" s="842"/>
      <c r="BR62" s="842"/>
      <c r="BS62" s="840"/>
      <c r="BT62" s="840"/>
      <c r="BU62" s="840"/>
      <c r="BV62" s="840"/>
      <c r="BW62" s="840"/>
      <c r="BX62" s="840"/>
      <c r="BY62" s="840"/>
      <c r="BZ62" s="840"/>
      <c r="CA62" s="840"/>
      <c r="CB62" s="840"/>
      <c r="CC62" s="840"/>
      <c r="CD62" s="840"/>
      <c r="CE62" s="840"/>
      <c r="CF62" s="840"/>
      <c r="CG62" s="840"/>
      <c r="CH62" s="840"/>
      <c r="CI62" s="840"/>
      <c r="CJ62" s="840"/>
      <c r="CK62" s="840"/>
      <c r="CL62" s="840"/>
      <c r="CM62" s="840"/>
      <c r="CN62" s="840"/>
      <c r="CO62" s="840"/>
      <c r="CP62" s="840"/>
      <c r="CQ62" s="840"/>
    </row>
    <row r="63" ht="15" customHeight="1">
      <c r="A63" s="847"/>
      <c r="B63" s="847"/>
      <c r="C63" s="847"/>
      <c r="D63" s="847"/>
      <c r="E63" s="847"/>
      <c r="F63" s="847"/>
      <c r="G63" s="847"/>
      <c r="H63" s="847"/>
      <c r="I63" s="847"/>
      <c r="J63" s="847"/>
      <c r="K63" s="847"/>
      <c r="L63" s="847"/>
      <c r="M63" s="847"/>
      <c r="N63" s="847"/>
      <c r="O63" s="847"/>
      <c r="P63" s="847"/>
      <c r="Q63" s="847"/>
      <c r="R63" s="847"/>
      <c r="S63" s="847"/>
      <c r="T63" s="847"/>
      <c r="U63" s="847"/>
      <c r="V63" s="847"/>
      <c r="BP63" s="847"/>
    </row>
    <row r="64" ht="15" customHeight="1">
      <c r="A64" s="840"/>
      <c r="B64" s="840"/>
      <c r="C64" s="840"/>
      <c r="D64" s="840"/>
      <c r="E64" s="840"/>
      <c r="F64" s="840"/>
      <c r="G64" s="840"/>
      <c r="H64" s="840"/>
      <c r="I64" s="840"/>
      <c r="J64" s="840"/>
      <c r="K64" s="840"/>
      <c r="L64" s="840"/>
      <c r="M64" s="840"/>
      <c r="N64" s="840"/>
      <c r="O64" s="840"/>
      <c r="P64" s="840"/>
      <c r="Q64" s="840"/>
      <c r="R64" s="840"/>
      <c r="S64" s="840"/>
      <c r="T64" s="840"/>
      <c r="U64" s="840"/>
      <c r="V64" s="840"/>
      <c r="BP64" s="840"/>
    </row>
    <row r="65" ht="15" customHeight="1">
      <c r="A65" s="855"/>
      <c r="B65" s="855"/>
      <c r="C65" s="855"/>
      <c r="D65" s="855"/>
      <c r="E65" s="855"/>
      <c r="F65" s="855"/>
      <c r="G65" s="855"/>
      <c r="H65" s="855"/>
      <c r="I65" s="855"/>
      <c r="J65" s="855"/>
      <c r="K65" s="855"/>
      <c r="L65" s="855"/>
      <c r="M65" s="855"/>
      <c r="N65" s="855"/>
      <c r="O65" s="855"/>
      <c r="P65" s="855"/>
      <c r="Q65" s="855"/>
      <c r="R65" s="855"/>
      <c r="S65" s="855"/>
      <c r="T65" s="855"/>
      <c r="U65" s="855"/>
      <c r="V65" s="855"/>
      <c r="W65" s="855"/>
      <c r="X65" s="855"/>
      <c r="Y65" s="855"/>
      <c r="Z65" s="855"/>
      <c r="AA65" s="855"/>
      <c r="AB65" s="855"/>
      <c r="AC65" s="855"/>
      <c r="AD65" s="855"/>
      <c r="AE65" s="855"/>
      <c r="AF65" s="855"/>
      <c r="AG65" s="855"/>
      <c r="AH65" s="855"/>
      <c r="AI65" s="855"/>
      <c r="AJ65" s="855"/>
      <c r="AK65" s="855"/>
      <c r="AL65" s="855"/>
      <c r="AM65" s="855"/>
      <c r="BP65" s="855"/>
    </row>
    <row r="66" ht="15" customHeight="1">
      <c r="A66" s="855"/>
      <c r="B66" s="855"/>
      <c r="C66" s="855"/>
      <c r="D66" s="855"/>
      <c r="E66" s="855"/>
      <c r="F66" s="855"/>
      <c r="G66" s="855"/>
      <c r="H66" s="855"/>
      <c r="I66" s="855"/>
      <c r="J66" s="855"/>
      <c r="K66" s="855"/>
      <c r="L66" s="855"/>
      <c r="M66" s="855"/>
      <c r="N66" s="855"/>
      <c r="O66" s="855"/>
      <c r="P66" s="855"/>
      <c r="Q66" s="855"/>
      <c r="R66" s="855"/>
      <c r="S66" s="855"/>
      <c r="T66" s="855"/>
      <c r="U66" s="855"/>
      <c r="V66" s="855"/>
      <c r="W66" s="855"/>
      <c r="X66" s="855"/>
      <c r="Y66" s="855"/>
      <c r="Z66" s="855"/>
      <c r="AA66" s="855"/>
      <c r="AB66" s="855"/>
      <c r="AC66" s="855"/>
      <c r="AD66" s="855"/>
      <c r="AE66" s="855"/>
      <c r="AF66" s="855"/>
      <c r="AG66" s="855"/>
      <c r="AH66" s="855"/>
      <c r="AI66" s="855"/>
      <c r="AJ66" s="855"/>
      <c r="AK66" s="855"/>
      <c r="AL66" s="855"/>
      <c r="AM66" s="855"/>
      <c r="BP66" s="855"/>
    </row>
    <row r="67" s="855" customFormat="1" ht="15" customHeight="1">
      <c r="A67" s="840"/>
      <c r="B67" s="840"/>
      <c r="C67" s="840"/>
      <c r="D67" s="840"/>
      <c r="E67" s="840"/>
      <c r="F67" s="840"/>
      <c r="G67" s="840"/>
      <c r="H67" s="840"/>
      <c r="I67" s="840"/>
      <c r="J67" s="840"/>
      <c r="K67" s="840"/>
      <c r="L67" s="840"/>
      <c r="M67" s="840"/>
      <c r="N67" s="840"/>
      <c r="O67" s="840"/>
      <c r="P67" s="840"/>
      <c r="Q67" s="840"/>
      <c r="R67" s="840"/>
      <c r="S67" s="840"/>
      <c r="T67" s="840"/>
      <c r="U67" s="840"/>
      <c r="V67" s="840"/>
      <c r="W67" s="840"/>
      <c r="X67" s="840"/>
      <c r="Y67" s="840"/>
      <c r="Z67" s="840"/>
      <c r="AA67" s="840"/>
      <c r="AB67" s="840"/>
      <c r="AC67" s="840"/>
      <c r="AD67" s="840"/>
      <c r="AE67" s="840"/>
      <c r="AF67" s="840"/>
      <c r="AG67" s="840"/>
      <c r="AH67" s="840"/>
      <c r="AI67" s="840"/>
      <c r="AJ67" s="840"/>
      <c r="AK67" s="840"/>
      <c r="AL67" s="840"/>
      <c r="AM67" s="840"/>
      <c r="AW67" s="841"/>
      <c r="AX67" s="841"/>
      <c r="AY67" s="841"/>
      <c r="AZ67" s="841"/>
      <c r="BA67" s="841"/>
      <c r="BB67" s="841"/>
      <c r="BC67" s="841"/>
      <c r="BD67" s="841"/>
      <c r="BE67" s="841"/>
      <c r="BF67" s="842"/>
      <c r="BG67" s="842"/>
      <c r="BH67" s="842"/>
      <c r="BI67" s="842"/>
      <c r="BJ67" s="842"/>
      <c r="BK67" s="842"/>
      <c r="BL67" s="842"/>
      <c r="BM67" s="842"/>
      <c r="BN67" s="842"/>
      <c r="BO67" s="842"/>
      <c r="BP67" s="840"/>
      <c r="BQ67" s="842"/>
      <c r="BR67" s="842"/>
      <c r="BS67" s="840"/>
      <c r="BT67" s="840"/>
      <c r="BU67" s="840"/>
      <c r="BV67" s="840"/>
      <c r="BW67" s="840"/>
      <c r="BX67" s="840"/>
      <c r="BY67" s="840"/>
      <c r="BZ67" s="840"/>
      <c r="CA67" s="840"/>
      <c r="CB67" s="840"/>
      <c r="CC67" s="840"/>
      <c r="CD67" s="840"/>
      <c r="CE67" s="840"/>
      <c r="CF67" s="840"/>
      <c r="CG67" s="840"/>
      <c r="CH67" s="840"/>
      <c r="CI67" s="840"/>
      <c r="CJ67" s="840"/>
      <c r="CK67" s="840"/>
      <c r="CL67" s="840"/>
      <c r="CM67" s="840"/>
      <c r="CN67" s="840"/>
      <c r="CO67" s="840"/>
      <c r="CP67" s="840"/>
      <c r="CQ67" s="840"/>
    </row>
    <row r="68" s="855" customFormat="1" ht="15" customHeight="1">
      <c r="A68" s="841"/>
      <c r="B68" s="841"/>
      <c r="C68" s="841"/>
      <c r="D68" s="841"/>
      <c r="E68" s="841"/>
      <c r="F68" s="841"/>
      <c r="G68" s="841"/>
      <c r="H68" s="841"/>
      <c r="I68" s="841"/>
      <c r="J68" s="842"/>
      <c r="K68" s="842"/>
      <c r="L68" s="842"/>
      <c r="M68" s="842"/>
      <c r="N68" s="842"/>
      <c r="O68" s="842"/>
      <c r="P68" s="842"/>
      <c r="Q68" s="842"/>
      <c r="R68" s="842"/>
      <c r="S68" s="842"/>
      <c r="T68" s="842"/>
      <c r="U68" s="842"/>
      <c r="V68" s="842"/>
      <c r="W68" s="840"/>
      <c r="X68" s="840"/>
      <c r="Y68" s="840"/>
      <c r="Z68" s="840"/>
      <c r="AA68" s="840"/>
      <c r="AB68" s="840"/>
      <c r="AC68" s="840"/>
      <c r="AD68" s="840"/>
      <c r="AE68" s="840"/>
      <c r="AF68" s="840"/>
      <c r="AG68" s="840"/>
      <c r="AH68" s="840"/>
      <c r="AI68" s="840"/>
      <c r="AJ68" s="840"/>
      <c r="AK68" s="840"/>
      <c r="AL68" s="840"/>
      <c r="AM68" s="840"/>
      <c r="AW68" s="841"/>
      <c r="AX68" s="841"/>
      <c r="AY68" s="841"/>
      <c r="AZ68" s="841"/>
      <c r="BA68" s="841"/>
      <c r="BB68" s="841"/>
      <c r="BC68" s="841"/>
      <c r="BD68" s="841"/>
      <c r="BE68" s="841"/>
      <c r="BF68" s="842"/>
      <c r="BG68" s="842"/>
      <c r="BH68" s="842"/>
      <c r="BI68" s="842"/>
      <c r="BJ68" s="842"/>
      <c r="BK68" s="842"/>
      <c r="BL68" s="842"/>
      <c r="BM68" s="842"/>
      <c r="BN68" s="842"/>
      <c r="BO68" s="842"/>
      <c r="BP68" s="842"/>
      <c r="BQ68" s="842"/>
      <c r="BR68" s="842"/>
      <c r="BS68" s="840"/>
      <c r="BT68" s="840"/>
      <c r="BU68" s="840"/>
      <c r="BV68" s="840"/>
      <c r="BW68" s="840"/>
      <c r="BX68" s="840"/>
      <c r="BY68" s="840"/>
      <c r="BZ68" s="840"/>
      <c r="CA68" s="840"/>
      <c r="CB68" s="840"/>
      <c r="CC68" s="840"/>
      <c r="CD68" s="840"/>
      <c r="CE68" s="840"/>
      <c r="CF68" s="840"/>
      <c r="CG68" s="840"/>
      <c r="CH68" s="840"/>
      <c r="CI68" s="840"/>
      <c r="CJ68" s="840"/>
      <c r="CK68" s="840"/>
      <c r="CL68" s="840"/>
      <c r="CM68" s="840"/>
      <c r="CN68" s="840"/>
      <c r="CO68" s="840"/>
      <c r="CP68" s="840"/>
      <c r="CQ68" s="840"/>
    </row>
  </sheetData>
  <mergeCells count="81">
    <mergeCell ref="A1:S16"/>
    <mergeCell ref="U1:AM3"/>
    <mergeCell ref="AW1:BO3"/>
    <mergeCell ref="BQ1:CI3"/>
    <mergeCell ref="U4:AM6"/>
    <mergeCell ref="AW4:BO6"/>
    <mergeCell ref="BQ4:CI6"/>
    <mergeCell ref="U7:AM8"/>
    <mergeCell ref="AW7:BO8"/>
    <mergeCell ref="BQ7:CI8"/>
    <mergeCell ref="U9:AM9"/>
    <mergeCell ref="AW9:BO9"/>
    <mergeCell ref="BQ9:CI9"/>
    <mergeCell ref="U10:AM10"/>
    <mergeCell ref="AW10:BO10"/>
    <mergeCell ref="BQ10:CI10"/>
    <mergeCell ref="U11:AM11"/>
    <mergeCell ref="AW11:BO11"/>
    <mergeCell ref="BQ11:CI11"/>
    <mergeCell ref="AW12:BO13"/>
    <mergeCell ref="BQ12:CI13"/>
    <mergeCell ref="U13:AE13"/>
    <mergeCell ref="U14:AM14"/>
    <mergeCell ref="AW14:BO14"/>
    <mergeCell ref="BQ14:CI14"/>
    <mergeCell ref="AW15:BO15"/>
    <mergeCell ref="BQ15:CI15"/>
    <mergeCell ref="AW16:BO16"/>
    <mergeCell ref="BQ16:CI16"/>
    <mergeCell ref="A18:U18"/>
    <mergeCell ref="V18:Y18"/>
    <mergeCell ref="A19:AM19"/>
    <mergeCell ref="A20:AM20"/>
    <mergeCell ref="A21:AM23"/>
    <mergeCell ref="AD24:AM24"/>
    <mergeCell ref="A26:AM29"/>
    <mergeCell ref="A30:AM31"/>
    <mergeCell ref="A33:C33"/>
    <mergeCell ref="D33:V33"/>
    <mergeCell ref="W33:AE33"/>
    <mergeCell ref="AF33:AM33"/>
    <mergeCell ref="A34:C34"/>
    <mergeCell ref="D34:V34"/>
    <mergeCell ref="W34:AE34"/>
    <mergeCell ref="AF34:AM34"/>
    <mergeCell ref="A35:C35"/>
    <mergeCell ref="D35:V35"/>
    <mergeCell ref="W35:AE35"/>
    <mergeCell ref="AF35:AM35"/>
    <mergeCell ref="A36:C36"/>
    <mergeCell ref="D36:V36"/>
    <mergeCell ref="W36:AE36"/>
    <mergeCell ref="AF36:AM36"/>
    <mergeCell ref="A37:C37"/>
    <mergeCell ref="D37:V37"/>
    <mergeCell ref="W37:AE37"/>
    <mergeCell ref="AF37:AM37"/>
    <mergeCell ref="A38:C38"/>
    <mergeCell ref="D38:V38"/>
    <mergeCell ref="W38:AE38"/>
    <mergeCell ref="AF38:AM38"/>
    <mergeCell ref="A39:C39"/>
    <mergeCell ref="D39:V39"/>
    <mergeCell ref="W39:AE39"/>
    <mergeCell ref="AF39:AM39"/>
    <mergeCell ref="A40:C40"/>
    <mergeCell ref="D40:V40"/>
    <mergeCell ref="W40:AE40"/>
    <mergeCell ref="AF40:AM40"/>
    <mergeCell ref="A42:AM42"/>
    <mergeCell ref="A44:AM44"/>
    <mergeCell ref="A45:AM45"/>
    <mergeCell ref="A46:AM46"/>
    <mergeCell ref="A49:I49"/>
    <mergeCell ref="AE49:AM49"/>
    <mergeCell ref="A50:I50"/>
    <mergeCell ref="AE50:AM50"/>
    <mergeCell ref="I52:O52"/>
    <mergeCell ref="AF52:AM52"/>
    <mergeCell ref="D53:F53"/>
    <mergeCell ref="AE53:AG53"/>
  </mergeCells>
  <printOptions headings="0" gridLines="0"/>
  <pageMargins left="0.19685039370078738" right="0.15748031496062992" top="0.19685039370078738" bottom="0.15748031496062992" header="0.31496062992125984" footer="0.31496062992125984"/>
  <pageSetup paperSize="9" scale="8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B050"/>
    <outlinePr applyStyles="0" summaryBelow="1" summaryRight="1" showOutlineSymbols="1"/>
    <pageSetUpPr autoPageBreaks="1" fitToPage="1"/>
  </sheetPr>
  <sheetViews>
    <sheetView showRuler="1" view="pageBreakPreview" topLeftCell="A31" zoomScale="93" workbookViewId="0">
      <selection activeCell="AQ46" activeCellId="0" sqref="AQ46"/>
    </sheetView>
  </sheetViews>
  <sheetFormatPr defaultColWidth="3" defaultRowHeight="15" customHeight="1"/>
  <cols>
    <col customWidth="1" min="1" max="9" style="958" width="2.33203125"/>
    <col customWidth="1" min="10" max="21" style="959" width="2.33203125"/>
    <col customWidth="1" min="22" max="22" style="959" width="9.5546875"/>
    <col customWidth="1" min="23" max="45" style="957" width="2.33203125"/>
    <col customWidth="1" min="46" max="46" style="957" width="11.5546875"/>
    <col customWidth="1" min="47" max="47" style="957" width="2.33203125"/>
    <col customWidth="1" min="48" max="48" style="957" width="15.5546875"/>
    <col customWidth="1" min="49" max="57" style="957" width="2.33203125"/>
    <col customWidth="1" min="58" max="92" style="957" width="2.5546875"/>
    <col min="93" max="256" style="957" width="3"/>
    <col customWidth="1" min="257" max="277" style="957" width="2.33203125"/>
    <col customWidth="1" min="278" max="278" style="957" width="3.33203125"/>
    <col customWidth="1" min="279" max="303" style="957" width="2.33203125"/>
    <col customWidth="1" min="304" max="304" style="957" width="15.5546875"/>
    <col customWidth="1" min="305" max="313" style="957" width="2.33203125"/>
    <col customWidth="1" min="314" max="348" style="957" width="2.5546875"/>
    <col min="349" max="512" style="957" width="3"/>
    <col customWidth="1" min="513" max="533" style="957" width="2.33203125"/>
    <col customWidth="1" min="534" max="534" style="957" width="3.33203125"/>
    <col customWidth="1" min="535" max="559" style="957" width="2.33203125"/>
    <col customWidth="1" min="560" max="560" style="957" width="15.5546875"/>
    <col customWidth="1" min="561" max="569" style="957" width="2.33203125"/>
    <col customWidth="1" min="570" max="604" style="957" width="2.5546875"/>
    <col min="605" max="768" style="957" width="3"/>
    <col customWidth="1" min="769" max="789" style="957" width="2.33203125"/>
    <col customWidth="1" min="790" max="790" style="957" width="3.33203125"/>
    <col customWidth="1" min="791" max="815" style="957" width="2.33203125"/>
    <col customWidth="1" min="816" max="816" style="957" width="15.5546875"/>
    <col customWidth="1" min="817" max="825" style="957" width="2.33203125"/>
    <col customWidth="1" min="826" max="860" style="957" width="2.5546875"/>
    <col min="861" max="1024" style="957" width="3"/>
    <col customWidth="1" min="1025" max="1045" style="957" width="2.33203125"/>
    <col customWidth="1" min="1046" max="1046" style="957" width="3.33203125"/>
    <col customWidth="1" min="1047" max="1071" style="957" width="2.33203125"/>
    <col customWidth="1" min="1072" max="1072" style="957" width="15.5546875"/>
    <col customWidth="1" min="1073" max="1081" style="957" width="2.33203125"/>
    <col customWidth="1" min="1082" max="1116" style="957" width="2.5546875"/>
    <col min="1117" max="1280" style="957" width="3"/>
    <col customWidth="1" min="1281" max="1301" style="957" width="2.33203125"/>
    <col customWidth="1" min="1302" max="1302" style="957" width="3.33203125"/>
    <col customWidth="1" min="1303" max="1327" style="957" width="2.33203125"/>
    <col customWidth="1" min="1328" max="1328" style="957" width="15.5546875"/>
    <col customWidth="1" min="1329" max="1337" style="957" width="2.33203125"/>
    <col customWidth="1" min="1338" max="1372" style="957" width="2.5546875"/>
    <col min="1373" max="1536" style="957" width="3"/>
    <col customWidth="1" min="1537" max="1557" style="957" width="2.33203125"/>
    <col customWidth="1" min="1558" max="1558" style="957" width="3.33203125"/>
    <col customWidth="1" min="1559" max="1583" style="957" width="2.33203125"/>
    <col customWidth="1" min="1584" max="1584" style="957" width="15.5546875"/>
    <col customWidth="1" min="1585" max="1593" style="957" width="2.33203125"/>
    <col customWidth="1" min="1594" max="1628" style="957" width="2.5546875"/>
    <col min="1629" max="1792" style="957" width="3"/>
    <col customWidth="1" min="1793" max="1813" style="957" width="2.33203125"/>
    <col customWidth="1" min="1814" max="1814" style="957" width="3.33203125"/>
    <col customWidth="1" min="1815" max="1839" style="957" width="2.33203125"/>
    <col customWidth="1" min="1840" max="1840" style="957" width="15.5546875"/>
    <col customWidth="1" min="1841" max="1849" style="957" width="2.33203125"/>
    <col customWidth="1" min="1850" max="1884" style="957" width="2.5546875"/>
    <col min="1885" max="2048" style="957" width="3"/>
    <col customWidth="1" min="2049" max="2069" style="957" width="2.33203125"/>
    <col customWidth="1" min="2070" max="2070" style="957" width="3.33203125"/>
    <col customWidth="1" min="2071" max="2095" style="957" width="2.33203125"/>
    <col customWidth="1" min="2096" max="2096" style="957" width="15.5546875"/>
    <col customWidth="1" min="2097" max="2105" style="957" width="2.33203125"/>
    <col customWidth="1" min="2106" max="2140" style="957" width="2.5546875"/>
    <col min="2141" max="2304" style="957" width="3"/>
    <col customWidth="1" min="2305" max="2325" style="957" width="2.33203125"/>
    <col customWidth="1" min="2326" max="2326" style="957" width="3.33203125"/>
    <col customWidth="1" min="2327" max="2351" style="957" width="2.33203125"/>
    <col customWidth="1" min="2352" max="2352" style="957" width="15.5546875"/>
    <col customWidth="1" min="2353" max="2361" style="957" width="2.33203125"/>
    <col customWidth="1" min="2362" max="2396" style="957" width="2.5546875"/>
    <col min="2397" max="2560" style="957" width="3"/>
    <col customWidth="1" min="2561" max="2581" style="957" width="2.33203125"/>
    <col customWidth="1" min="2582" max="2582" style="957" width="3.33203125"/>
    <col customWidth="1" min="2583" max="2607" style="957" width="2.33203125"/>
    <col customWidth="1" min="2608" max="2608" style="957" width="15.5546875"/>
    <col customWidth="1" min="2609" max="2617" style="957" width="2.33203125"/>
    <col customWidth="1" min="2618" max="2652" style="957" width="2.5546875"/>
    <col min="2653" max="2816" style="957" width="3"/>
    <col customWidth="1" min="2817" max="2837" style="957" width="2.33203125"/>
    <col customWidth="1" min="2838" max="2838" style="957" width="3.33203125"/>
    <col customWidth="1" min="2839" max="2863" style="957" width="2.33203125"/>
    <col customWidth="1" min="2864" max="2864" style="957" width="15.5546875"/>
    <col customWidth="1" min="2865" max="2873" style="957" width="2.33203125"/>
    <col customWidth="1" min="2874" max="2908" style="957" width="2.5546875"/>
    <col min="2909" max="3072" style="957" width="3"/>
    <col customWidth="1" min="3073" max="3093" style="957" width="2.33203125"/>
    <col customWidth="1" min="3094" max="3094" style="957" width="3.33203125"/>
    <col customWidth="1" min="3095" max="3119" style="957" width="2.33203125"/>
    <col customWidth="1" min="3120" max="3120" style="957" width="15.5546875"/>
    <col customWidth="1" min="3121" max="3129" style="957" width="2.33203125"/>
    <col customWidth="1" min="3130" max="3164" style="957" width="2.5546875"/>
    <col min="3165" max="3328" style="957" width="3"/>
    <col customWidth="1" min="3329" max="3349" style="957" width="2.33203125"/>
    <col customWidth="1" min="3350" max="3350" style="957" width="3.33203125"/>
    <col customWidth="1" min="3351" max="3375" style="957" width="2.33203125"/>
    <col customWidth="1" min="3376" max="3376" style="957" width="15.5546875"/>
    <col customWidth="1" min="3377" max="3385" style="957" width="2.33203125"/>
    <col customWidth="1" min="3386" max="3420" style="957" width="2.5546875"/>
    <col min="3421" max="3584" style="957" width="3"/>
    <col customWidth="1" min="3585" max="3605" style="957" width="2.33203125"/>
    <col customWidth="1" min="3606" max="3606" style="957" width="3.33203125"/>
    <col customWidth="1" min="3607" max="3631" style="957" width="2.33203125"/>
    <col customWidth="1" min="3632" max="3632" style="957" width="15.5546875"/>
    <col customWidth="1" min="3633" max="3641" style="957" width="2.33203125"/>
    <col customWidth="1" min="3642" max="3676" style="957" width="2.5546875"/>
    <col min="3677" max="3840" style="957" width="3"/>
    <col customWidth="1" min="3841" max="3861" style="957" width="2.33203125"/>
    <col customWidth="1" min="3862" max="3862" style="957" width="3.33203125"/>
    <col customWidth="1" min="3863" max="3887" style="957" width="2.33203125"/>
    <col customWidth="1" min="3888" max="3888" style="957" width="15.5546875"/>
    <col customWidth="1" min="3889" max="3897" style="957" width="2.33203125"/>
    <col customWidth="1" min="3898" max="3932" style="957" width="2.5546875"/>
    <col min="3933" max="4096" style="957" width="3"/>
    <col customWidth="1" min="4097" max="4117" style="957" width="2.33203125"/>
    <col customWidth="1" min="4118" max="4118" style="957" width="3.33203125"/>
    <col customWidth="1" min="4119" max="4143" style="957" width="2.33203125"/>
    <col customWidth="1" min="4144" max="4144" style="957" width="15.5546875"/>
    <col customWidth="1" min="4145" max="4153" style="957" width="2.33203125"/>
    <col customWidth="1" min="4154" max="4188" style="957" width="2.5546875"/>
    <col min="4189" max="4352" style="957" width="3"/>
    <col customWidth="1" min="4353" max="4373" style="957" width="2.33203125"/>
    <col customWidth="1" min="4374" max="4374" style="957" width="3.33203125"/>
    <col customWidth="1" min="4375" max="4399" style="957" width="2.33203125"/>
    <col customWidth="1" min="4400" max="4400" style="957" width="15.5546875"/>
    <col customWidth="1" min="4401" max="4409" style="957" width="2.33203125"/>
    <col customWidth="1" min="4410" max="4444" style="957" width="2.5546875"/>
    <col min="4445" max="4608" style="957" width="3"/>
    <col customWidth="1" min="4609" max="4629" style="957" width="2.33203125"/>
    <col customWidth="1" min="4630" max="4630" style="957" width="3.33203125"/>
    <col customWidth="1" min="4631" max="4655" style="957" width="2.33203125"/>
    <col customWidth="1" min="4656" max="4656" style="957" width="15.5546875"/>
    <col customWidth="1" min="4657" max="4665" style="957" width="2.33203125"/>
    <col customWidth="1" min="4666" max="4700" style="957" width="2.5546875"/>
    <col min="4701" max="4864" style="957" width="3"/>
    <col customWidth="1" min="4865" max="4885" style="957" width="2.33203125"/>
    <col customWidth="1" min="4886" max="4886" style="957" width="3.33203125"/>
    <col customWidth="1" min="4887" max="4911" style="957" width="2.33203125"/>
    <col customWidth="1" min="4912" max="4912" style="957" width="15.5546875"/>
    <col customWidth="1" min="4913" max="4921" style="957" width="2.33203125"/>
    <col customWidth="1" min="4922" max="4956" style="957" width="2.5546875"/>
    <col min="4957" max="5120" style="957" width="3"/>
    <col customWidth="1" min="5121" max="5141" style="957" width="2.33203125"/>
    <col customWidth="1" min="5142" max="5142" style="957" width="3.33203125"/>
    <col customWidth="1" min="5143" max="5167" style="957" width="2.33203125"/>
    <col customWidth="1" min="5168" max="5168" style="957" width="15.5546875"/>
    <col customWidth="1" min="5169" max="5177" style="957" width="2.33203125"/>
    <col customWidth="1" min="5178" max="5212" style="957" width="2.5546875"/>
    <col min="5213" max="5376" style="957" width="3"/>
    <col customWidth="1" min="5377" max="5397" style="957" width="2.33203125"/>
    <col customWidth="1" min="5398" max="5398" style="957" width="3.33203125"/>
    <col customWidth="1" min="5399" max="5423" style="957" width="2.33203125"/>
    <col customWidth="1" min="5424" max="5424" style="957" width="15.5546875"/>
    <col customWidth="1" min="5425" max="5433" style="957" width="2.33203125"/>
    <col customWidth="1" min="5434" max="5468" style="957" width="2.5546875"/>
    <col min="5469" max="5632" style="957" width="3"/>
    <col customWidth="1" min="5633" max="5653" style="957" width="2.33203125"/>
    <col customWidth="1" min="5654" max="5654" style="957" width="3.33203125"/>
    <col customWidth="1" min="5655" max="5679" style="957" width="2.33203125"/>
    <col customWidth="1" min="5680" max="5680" style="957" width="15.5546875"/>
    <col customWidth="1" min="5681" max="5689" style="957" width="2.33203125"/>
    <col customWidth="1" min="5690" max="5724" style="957" width="2.5546875"/>
    <col min="5725" max="5888" style="957" width="3"/>
    <col customWidth="1" min="5889" max="5909" style="957" width="2.33203125"/>
    <col customWidth="1" min="5910" max="5910" style="957" width="3.33203125"/>
    <col customWidth="1" min="5911" max="5935" style="957" width="2.33203125"/>
    <col customWidth="1" min="5936" max="5936" style="957" width="15.5546875"/>
    <col customWidth="1" min="5937" max="5945" style="957" width="2.33203125"/>
    <col customWidth="1" min="5946" max="5980" style="957" width="2.5546875"/>
    <col min="5981" max="6144" style="957" width="3"/>
    <col customWidth="1" min="6145" max="6165" style="957" width="2.33203125"/>
    <col customWidth="1" min="6166" max="6166" style="957" width="3.33203125"/>
    <col customWidth="1" min="6167" max="6191" style="957" width="2.33203125"/>
    <col customWidth="1" min="6192" max="6192" style="957" width="15.5546875"/>
    <col customWidth="1" min="6193" max="6201" style="957" width="2.33203125"/>
    <col customWidth="1" min="6202" max="6236" style="957" width="2.5546875"/>
    <col min="6237" max="6400" style="957" width="3"/>
    <col customWidth="1" min="6401" max="6421" style="957" width="2.33203125"/>
    <col customWidth="1" min="6422" max="6422" style="957" width="3.33203125"/>
    <col customWidth="1" min="6423" max="6447" style="957" width="2.33203125"/>
    <col customWidth="1" min="6448" max="6448" style="957" width="15.5546875"/>
    <col customWidth="1" min="6449" max="6457" style="957" width="2.33203125"/>
    <col customWidth="1" min="6458" max="6492" style="957" width="2.5546875"/>
    <col min="6493" max="6656" style="957" width="3"/>
    <col customWidth="1" min="6657" max="6677" style="957" width="2.33203125"/>
    <col customWidth="1" min="6678" max="6678" style="957" width="3.33203125"/>
    <col customWidth="1" min="6679" max="6703" style="957" width="2.33203125"/>
    <col customWidth="1" min="6704" max="6704" style="957" width="15.5546875"/>
    <col customWidth="1" min="6705" max="6713" style="957" width="2.33203125"/>
    <col customWidth="1" min="6714" max="6748" style="957" width="2.5546875"/>
    <col min="6749" max="6912" style="957" width="3"/>
    <col customWidth="1" min="6913" max="6933" style="957" width="2.33203125"/>
    <col customWidth="1" min="6934" max="6934" style="957" width="3.33203125"/>
    <col customWidth="1" min="6935" max="6959" style="957" width="2.33203125"/>
    <col customWidth="1" min="6960" max="6960" style="957" width="15.5546875"/>
    <col customWidth="1" min="6961" max="6969" style="957" width="2.33203125"/>
    <col customWidth="1" min="6970" max="7004" style="957" width="2.5546875"/>
    <col min="7005" max="7168" style="957" width="3"/>
    <col customWidth="1" min="7169" max="7189" style="957" width="2.33203125"/>
    <col customWidth="1" min="7190" max="7190" style="957" width="3.33203125"/>
    <col customWidth="1" min="7191" max="7215" style="957" width="2.33203125"/>
    <col customWidth="1" min="7216" max="7216" style="957" width="15.5546875"/>
    <col customWidth="1" min="7217" max="7225" style="957" width="2.33203125"/>
    <col customWidth="1" min="7226" max="7260" style="957" width="2.5546875"/>
    <col min="7261" max="7424" style="957" width="3"/>
    <col customWidth="1" min="7425" max="7445" style="957" width="2.33203125"/>
    <col customWidth="1" min="7446" max="7446" style="957" width="3.33203125"/>
    <col customWidth="1" min="7447" max="7471" style="957" width="2.33203125"/>
    <col customWidth="1" min="7472" max="7472" style="957" width="15.5546875"/>
    <col customWidth="1" min="7473" max="7481" style="957" width="2.33203125"/>
    <col customWidth="1" min="7482" max="7516" style="957" width="2.5546875"/>
    <col min="7517" max="7680" style="957" width="3"/>
    <col customWidth="1" min="7681" max="7701" style="957" width="2.33203125"/>
    <col customWidth="1" min="7702" max="7702" style="957" width="3.33203125"/>
    <col customWidth="1" min="7703" max="7727" style="957" width="2.33203125"/>
    <col customWidth="1" min="7728" max="7728" style="957" width="15.5546875"/>
    <col customWidth="1" min="7729" max="7737" style="957" width="2.33203125"/>
    <col customWidth="1" min="7738" max="7772" style="957" width="2.5546875"/>
    <col min="7773" max="7936" style="957" width="3"/>
    <col customWidth="1" min="7937" max="7957" style="957" width="2.33203125"/>
    <col customWidth="1" min="7958" max="7958" style="957" width="3.33203125"/>
    <col customWidth="1" min="7959" max="7983" style="957" width="2.33203125"/>
    <col customWidth="1" min="7984" max="7984" style="957" width="15.5546875"/>
    <col customWidth="1" min="7985" max="7993" style="957" width="2.33203125"/>
    <col customWidth="1" min="7994" max="8028" style="957" width="2.5546875"/>
    <col min="8029" max="8192" style="957" width="3"/>
    <col customWidth="1" min="8193" max="8213" style="957" width="2.33203125"/>
    <col customWidth="1" min="8214" max="8214" style="957" width="3.33203125"/>
    <col customWidth="1" min="8215" max="8239" style="957" width="2.33203125"/>
    <col customWidth="1" min="8240" max="8240" style="957" width="15.5546875"/>
    <col customWidth="1" min="8241" max="8249" style="957" width="2.33203125"/>
    <col customWidth="1" min="8250" max="8284" style="957" width="2.5546875"/>
    <col min="8285" max="8448" style="957" width="3"/>
    <col customWidth="1" min="8449" max="8469" style="957" width="2.33203125"/>
    <col customWidth="1" min="8470" max="8470" style="957" width="3.33203125"/>
    <col customWidth="1" min="8471" max="8495" style="957" width="2.33203125"/>
    <col customWidth="1" min="8496" max="8496" style="957" width="15.5546875"/>
    <col customWidth="1" min="8497" max="8505" style="957" width="2.33203125"/>
    <col customWidth="1" min="8506" max="8540" style="957" width="2.5546875"/>
    <col min="8541" max="8704" style="957" width="3"/>
    <col customWidth="1" min="8705" max="8725" style="957" width="2.33203125"/>
    <col customWidth="1" min="8726" max="8726" style="957" width="3.33203125"/>
    <col customWidth="1" min="8727" max="8751" style="957" width="2.33203125"/>
    <col customWidth="1" min="8752" max="8752" style="957" width="15.5546875"/>
    <col customWidth="1" min="8753" max="8761" style="957" width="2.33203125"/>
    <col customWidth="1" min="8762" max="8796" style="957" width="2.5546875"/>
    <col min="8797" max="8960" style="957" width="3"/>
    <col customWidth="1" min="8961" max="8981" style="957" width="2.33203125"/>
    <col customWidth="1" min="8982" max="8982" style="957" width="3.33203125"/>
    <col customWidth="1" min="8983" max="9007" style="957" width="2.33203125"/>
    <col customWidth="1" min="9008" max="9008" style="957" width="15.5546875"/>
    <col customWidth="1" min="9009" max="9017" style="957" width="2.33203125"/>
    <col customWidth="1" min="9018" max="9052" style="957" width="2.5546875"/>
    <col min="9053" max="9216" style="957" width="3"/>
    <col customWidth="1" min="9217" max="9237" style="957" width="2.33203125"/>
    <col customWidth="1" min="9238" max="9238" style="957" width="3.33203125"/>
    <col customWidth="1" min="9239" max="9263" style="957" width="2.33203125"/>
    <col customWidth="1" min="9264" max="9264" style="957" width="15.5546875"/>
    <col customWidth="1" min="9265" max="9273" style="957" width="2.33203125"/>
    <col customWidth="1" min="9274" max="9308" style="957" width="2.5546875"/>
    <col min="9309" max="9472" style="957" width="3"/>
    <col customWidth="1" min="9473" max="9493" style="957" width="2.33203125"/>
    <col customWidth="1" min="9494" max="9494" style="957" width="3.33203125"/>
    <col customWidth="1" min="9495" max="9519" style="957" width="2.33203125"/>
    <col customWidth="1" min="9520" max="9520" style="957" width="15.5546875"/>
    <col customWidth="1" min="9521" max="9529" style="957" width="2.33203125"/>
    <col customWidth="1" min="9530" max="9564" style="957" width="2.5546875"/>
    <col min="9565" max="9728" style="957" width="3"/>
    <col customWidth="1" min="9729" max="9749" style="957" width="2.33203125"/>
    <col customWidth="1" min="9750" max="9750" style="957" width="3.33203125"/>
    <col customWidth="1" min="9751" max="9775" style="957" width="2.33203125"/>
    <col customWidth="1" min="9776" max="9776" style="957" width="15.5546875"/>
    <col customWidth="1" min="9777" max="9785" style="957" width="2.33203125"/>
    <col customWidth="1" min="9786" max="9820" style="957" width="2.5546875"/>
    <col min="9821" max="9984" style="957" width="3"/>
    <col customWidth="1" min="9985" max="10005" style="957" width="2.33203125"/>
    <col customWidth="1" min="10006" max="10006" style="957" width="3.33203125"/>
    <col customWidth="1" min="10007" max="10031" style="957" width="2.33203125"/>
    <col customWidth="1" min="10032" max="10032" style="957" width="15.5546875"/>
    <col customWidth="1" min="10033" max="10041" style="957" width="2.33203125"/>
    <col customWidth="1" min="10042" max="10076" style="957" width="2.5546875"/>
    <col min="10077" max="10240" style="957" width="3"/>
    <col customWidth="1" min="10241" max="10261" style="957" width="2.33203125"/>
    <col customWidth="1" min="10262" max="10262" style="957" width="3.33203125"/>
    <col customWidth="1" min="10263" max="10287" style="957" width="2.33203125"/>
    <col customWidth="1" min="10288" max="10288" style="957" width="15.5546875"/>
    <col customWidth="1" min="10289" max="10297" style="957" width="2.33203125"/>
    <col customWidth="1" min="10298" max="10332" style="957" width="2.5546875"/>
    <col min="10333" max="10496" style="957" width="3"/>
    <col customWidth="1" min="10497" max="10517" style="957" width="2.33203125"/>
    <col customWidth="1" min="10518" max="10518" style="957" width="3.33203125"/>
    <col customWidth="1" min="10519" max="10543" style="957" width="2.33203125"/>
    <col customWidth="1" min="10544" max="10544" style="957" width="15.5546875"/>
    <col customWidth="1" min="10545" max="10553" style="957" width="2.33203125"/>
    <col customWidth="1" min="10554" max="10588" style="957" width="2.5546875"/>
    <col min="10589" max="10752" style="957" width="3"/>
    <col customWidth="1" min="10753" max="10773" style="957" width="2.33203125"/>
    <col customWidth="1" min="10774" max="10774" style="957" width="3.33203125"/>
    <col customWidth="1" min="10775" max="10799" style="957" width="2.33203125"/>
    <col customWidth="1" min="10800" max="10800" style="957" width="15.5546875"/>
    <col customWidth="1" min="10801" max="10809" style="957" width="2.33203125"/>
    <col customWidth="1" min="10810" max="10844" style="957" width="2.5546875"/>
    <col min="10845" max="11008" style="957" width="3"/>
    <col customWidth="1" min="11009" max="11029" style="957" width="2.33203125"/>
    <col customWidth="1" min="11030" max="11030" style="957" width="3.33203125"/>
    <col customWidth="1" min="11031" max="11055" style="957" width="2.33203125"/>
    <col customWidth="1" min="11056" max="11056" style="957" width="15.5546875"/>
    <col customWidth="1" min="11057" max="11065" style="957" width="2.33203125"/>
    <col customWidth="1" min="11066" max="11100" style="957" width="2.5546875"/>
    <col min="11101" max="11264" style="957" width="3"/>
    <col customWidth="1" min="11265" max="11285" style="957" width="2.33203125"/>
    <col customWidth="1" min="11286" max="11286" style="957" width="3.33203125"/>
    <col customWidth="1" min="11287" max="11311" style="957" width="2.33203125"/>
    <col customWidth="1" min="11312" max="11312" style="957" width="15.5546875"/>
    <col customWidth="1" min="11313" max="11321" style="957" width="2.33203125"/>
    <col customWidth="1" min="11322" max="11356" style="957" width="2.5546875"/>
    <col min="11357" max="11520" style="957" width="3"/>
    <col customWidth="1" min="11521" max="11541" style="957" width="2.33203125"/>
    <col customWidth="1" min="11542" max="11542" style="957" width="3.33203125"/>
    <col customWidth="1" min="11543" max="11567" style="957" width="2.33203125"/>
    <col customWidth="1" min="11568" max="11568" style="957" width="15.5546875"/>
    <col customWidth="1" min="11569" max="11577" style="957" width="2.33203125"/>
    <col customWidth="1" min="11578" max="11612" style="957" width="2.5546875"/>
    <col min="11613" max="11776" style="957" width="3"/>
    <col customWidth="1" min="11777" max="11797" style="957" width="2.33203125"/>
    <col customWidth="1" min="11798" max="11798" style="957" width="3.33203125"/>
    <col customWidth="1" min="11799" max="11823" style="957" width="2.33203125"/>
    <col customWidth="1" min="11824" max="11824" style="957" width="15.5546875"/>
    <col customWidth="1" min="11825" max="11833" style="957" width="2.33203125"/>
    <col customWidth="1" min="11834" max="11868" style="957" width="2.5546875"/>
    <col min="11869" max="12032" style="957" width="3"/>
    <col customWidth="1" min="12033" max="12053" style="957" width="2.33203125"/>
    <col customWidth="1" min="12054" max="12054" style="957" width="3.33203125"/>
    <col customWidth="1" min="12055" max="12079" style="957" width="2.33203125"/>
    <col customWidth="1" min="12080" max="12080" style="957" width="15.5546875"/>
    <col customWidth="1" min="12081" max="12089" style="957" width="2.33203125"/>
    <col customWidth="1" min="12090" max="12124" style="957" width="2.5546875"/>
    <col min="12125" max="12288" style="957" width="3"/>
    <col customWidth="1" min="12289" max="12309" style="957" width="2.33203125"/>
    <col customWidth="1" min="12310" max="12310" style="957" width="3.33203125"/>
    <col customWidth="1" min="12311" max="12335" style="957" width="2.33203125"/>
    <col customWidth="1" min="12336" max="12336" style="957" width="15.5546875"/>
    <col customWidth="1" min="12337" max="12345" style="957" width="2.33203125"/>
    <col customWidth="1" min="12346" max="12380" style="957" width="2.5546875"/>
    <col min="12381" max="12544" style="957" width="3"/>
    <col customWidth="1" min="12545" max="12565" style="957" width="2.33203125"/>
    <col customWidth="1" min="12566" max="12566" style="957" width="3.33203125"/>
    <col customWidth="1" min="12567" max="12591" style="957" width="2.33203125"/>
    <col customWidth="1" min="12592" max="12592" style="957" width="15.5546875"/>
    <col customWidth="1" min="12593" max="12601" style="957" width="2.33203125"/>
    <col customWidth="1" min="12602" max="12636" style="957" width="2.5546875"/>
    <col min="12637" max="12800" style="957" width="3"/>
    <col customWidth="1" min="12801" max="12821" style="957" width="2.33203125"/>
    <col customWidth="1" min="12822" max="12822" style="957" width="3.33203125"/>
    <col customWidth="1" min="12823" max="12847" style="957" width="2.33203125"/>
    <col customWidth="1" min="12848" max="12848" style="957" width="15.5546875"/>
    <col customWidth="1" min="12849" max="12857" style="957" width="2.33203125"/>
    <col customWidth="1" min="12858" max="12892" style="957" width="2.5546875"/>
    <col min="12893" max="13056" style="957" width="3"/>
    <col customWidth="1" min="13057" max="13077" style="957" width="2.33203125"/>
    <col customWidth="1" min="13078" max="13078" style="957" width="3.33203125"/>
    <col customWidth="1" min="13079" max="13103" style="957" width="2.33203125"/>
    <col customWidth="1" min="13104" max="13104" style="957" width="15.5546875"/>
    <col customWidth="1" min="13105" max="13113" style="957" width="2.33203125"/>
    <col customWidth="1" min="13114" max="13148" style="957" width="2.5546875"/>
    <col min="13149" max="13312" style="957" width="3"/>
    <col customWidth="1" min="13313" max="13333" style="957" width="2.33203125"/>
    <col customWidth="1" min="13334" max="13334" style="957" width="3.33203125"/>
    <col customWidth="1" min="13335" max="13359" style="957" width="2.33203125"/>
    <col customWidth="1" min="13360" max="13360" style="957" width="15.5546875"/>
    <col customWidth="1" min="13361" max="13369" style="957" width="2.33203125"/>
    <col customWidth="1" min="13370" max="13404" style="957" width="2.5546875"/>
    <col min="13405" max="13568" style="957" width="3"/>
    <col customWidth="1" min="13569" max="13589" style="957" width="2.33203125"/>
    <col customWidth="1" min="13590" max="13590" style="957" width="3.33203125"/>
    <col customWidth="1" min="13591" max="13615" style="957" width="2.33203125"/>
    <col customWidth="1" min="13616" max="13616" style="957" width="15.5546875"/>
    <col customWidth="1" min="13617" max="13625" style="957" width="2.33203125"/>
    <col customWidth="1" min="13626" max="13660" style="957" width="2.5546875"/>
    <col min="13661" max="13824" style="957" width="3"/>
    <col customWidth="1" min="13825" max="13845" style="957" width="2.33203125"/>
    <col customWidth="1" min="13846" max="13846" style="957" width="3.33203125"/>
    <col customWidth="1" min="13847" max="13871" style="957" width="2.33203125"/>
    <col customWidth="1" min="13872" max="13872" style="957" width="15.5546875"/>
    <col customWidth="1" min="13873" max="13881" style="957" width="2.33203125"/>
    <col customWidth="1" min="13882" max="13916" style="957" width="2.5546875"/>
    <col min="13917" max="14080" style="957" width="3"/>
    <col customWidth="1" min="14081" max="14101" style="957" width="2.33203125"/>
    <col customWidth="1" min="14102" max="14102" style="957" width="3.33203125"/>
    <col customWidth="1" min="14103" max="14127" style="957" width="2.33203125"/>
    <col customWidth="1" min="14128" max="14128" style="957" width="15.5546875"/>
    <col customWidth="1" min="14129" max="14137" style="957" width="2.33203125"/>
    <col customWidth="1" min="14138" max="14172" style="957" width="2.5546875"/>
    <col min="14173" max="14336" style="957" width="3"/>
    <col customWidth="1" min="14337" max="14357" style="957" width="2.33203125"/>
    <col customWidth="1" min="14358" max="14358" style="957" width="3.33203125"/>
    <col customWidth="1" min="14359" max="14383" style="957" width="2.33203125"/>
    <col customWidth="1" min="14384" max="14384" style="957" width="15.5546875"/>
    <col customWidth="1" min="14385" max="14393" style="957" width="2.33203125"/>
    <col customWidth="1" min="14394" max="14428" style="957" width="2.5546875"/>
    <col min="14429" max="14592" style="957" width="3"/>
    <col customWidth="1" min="14593" max="14613" style="957" width="2.33203125"/>
    <col customWidth="1" min="14614" max="14614" style="957" width="3.33203125"/>
    <col customWidth="1" min="14615" max="14639" style="957" width="2.33203125"/>
    <col customWidth="1" min="14640" max="14640" style="957" width="15.5546875"/>
    <col customWidth="1" min="14641" max="14649" style="957" width="2.33203125"/>
    <col customWidth="1" min="14650" max="14684" style="957" width="2.5546875"/>
    <col min="14685" max="14848" style="957" width="3"/>
    <col customWidth="1" min="14849" max="14869" style="957" width="2.33203125"/>
    <col customWidth="1" min="14870" max="14870" style="957" width="3.33203125"/>
    <col customWidth="1" min="14871" max="14895" style="957" width="2.33203125"/>
    <col customWidth="1" min="14896" max="14896" style="957" width="15.5546875"/>
    <col customWidth="1" min="14897" max="14905" style="957" width="2.33203125"/>
    <col customWidth="1" min="14906" max="14940" style="957" width="2.5546875"/>
    <col min="14941" max="15104" style="957" width="3"/>
    <col customWidth="1" min="15105" max="15125" style="957" width="2.33203125"/>
    <col customWidth="1" min="15126" max="15126" style="957" width="3.33203125"/>
    <col customWidth="1" min="15127" max="15151" style="957" width="2.33203125"/>
    <col customWidth="1" min="15152" max="15152" style="957" width="15.5546875"/>
    <col customWidth="1" min="15153" max="15161" style="957" width="2.33203125"/>
    <col customWidth="1" min="15162" max="15196" style="957" width="2.5546875"/>
    <col min="15197" max="15360" style="957" width="3"/>
    <col customWidth="1" min="15361" max="15381" style="957" width="2.33203125"/>
    <col customWidth="1" min="15382" max="15382" style="957" width="3.33203125"/>
    <col customWidth="1" min="15383" max="15407" style="957" width="2.33203125"/>
    <col customWidth="1" min="15408" max="15408" style="957" width="15.5546875"/>
    <col customWidth="1" min="15409" max="15417" style="957" width="2.33203125"/>
    <col customWidth="1" min="15418" max="15452" style="957" width="2.5546875"/>
    <col min="15453" max="15616" style="957" width="3"/>
    <col customWidth="1" min="15617" max="15637" style="957" width="2.33203125"/>
    <col customWidth="1" min="15638" max="15638" style="957" width="3.33203125"/>
    <col customWidth="1" min="15639" max="15663" style="957" width="2.33203125"/>
    <col customWidth="1" min="15664" max="15664" style="957" width="15.5546875"/>
    <col customWidth="1" min="15665" max="15673" style="957" width="2.33203125"/>
    <col customWidth="1" min="15674" max="15708" style="957" width="2.5546875"/>
    <col min="15709" max="15872" style="957" width="3"/>
    <col customWidth="1" min="15873" max="15893" style="957" width="2.33203125"/>
    <col customWidth="1" min="15894" max="15894" style="957" width="3.33203125"/>
    <col customWidth="1" min="15895" max="15919" style="957" width="2.33203125"/>
    <col customWidth="1" min="15920" max="15920" style="957" width="15.5546875"/>
    <col customWidth="1" min="15921" max="15929" style="957" width="2.33203125"/>
    <col customWidth="1" min="15930" max="15964" style="957" width="2.5546875"/>
    <col min="15965" max="16128" style="957" width="3"/>
    <col customWidth="1" min="16129" max="16149" style="957" width="2.33203125"/>
    <col customWidth="1" min="16150" max="16150" style="957" width="3.33203125"/>
    <col customWidth="1" min="16151" max="16175" style="957" width="2.33203125"/>
    <col customWidth="1" min="16176" max="16176" style="957" width="15.5546875"/>
    <col customWidth="1" min="16177" max="16185" style="957" width="2.33203125"/>
    <col customWidth="1" min="16186" max="16220" style="957" width="2.5546875"/>
    <col min="16221" max="16384" style="957" width="3"/>
  </cols>
  <sheetData>
    <row r="1" ht="16.949999999999999" customHeight="1">
      <c r="A1" s="960" t="s">
        <v>1561</v>
      </c>
      <c r="B1" s="960"/>
      <c r="C1" s="960"/>
      <c r="D1" s="960"/>
      <c r="E1" s="960"/>
      <c r="F1" s="960"/>
      <c r="G1" s="960"/>
      <c r="H1" s="960"/>
      <c r="I1" s="960"/>
      <c r="J1" s="960"/>
      <c r="K1" s="960"/>
      <c r="L1" s="960"/>
      <c r="M1" s="960"/>
      <c r="N1" s="960"/>
      <c r="O1" s="960"/>
      <c r="P1" s="960"/>
      <c r="Q1" s="960"/>
      <c r="R1" s="960"/>
      <c r="S1" s="960"/>
      <c r="T1" s="961"/>
      <c r="U1" s="962" t="s">
        <v>1603</v>
      </c>
      <c r="V1" s="962"/>
      <c r="W1" s="962"/>
      <c r="X1" s="962"/>
      <c r="Y1" s="962"/>
      <c r="Z1" s="962"/>
      <c r="AA1" s="962"/>
      <c r="AB1" s="962"/>
      <c r="AC1" s="962"/>
      <c r="AD1" s="962"/>
      <c r="AE1" s="962"/>
      <c r="AF1" s="962"/>
      <c r="AG1" s="962"/>
      <c r="AH1" s="962"/>
      <c r="AI1" s="962"/>
      <c r="AJ1" s="962"/>
      <c r="AK1" s="962"/>
      <c r="AL1" s="962"/>
      <c r="AM1" s="962"/>
    </row>
    <row r="2" ht="16.949999999999999" customHeight="1">
      <c r="A2" s="960"/>
      <c r="B2" s="960"/>
      <c r="C2" s="960"/>
      <c r="D2" s="960"/>
      <c r="E2" s="960"/>
      <c r="F2" s="960"/>
      <c r="G2" s="960"/>
      <c r="H2" s="960"/>
      <c r="I2" s="960"/>
      <c r="J2" s="960"/>
      <c r="K2" s="960"/>
      <c r="L2" s="960"/>
      <c r="M2" s="960"/>
      <c r="N2" s="960"/>
      <c r="O2" s="960"/>
      <c r="P2" s="960"/>
      <c r="Q2" s="960"/>
      <c r="R2" s="960"/>
      <c r="S2" s="960"/>
      <c r="T2" s="957"/>
      <c r="U2" s="962"/>
      <c r="V2" s="962"/>
      <c r="W2" s="962"/>
      <c r="X2" s="962"/>
      <c r="Y2" s="962"/>
      <c r="Z2" s="962"/>
      <c r="AA2" s="962"/>
      <c r="AB2" s="962"/>
      <c r="AC2" s="962"/>
      <c r="AD2" s="962"/>
      <c r="AE2" s="962"/>
      <c r="AF2" s="962"/>
      <c r="AG2" s="962"/>
      <c r="AH2" s="962"/>
      <c r="AI2" s="962"/>
      <c r="AJ2" s="962"/>
      <c r="AK2" s="962"/>
      <c r="AL2" s="962"/>
      <c r="AM2" s="962"/>
    </row>
    <row r="3" ht="16.949999999999999" customHeight="1">
      <c r="A3" s="960"/>
      <c r="B3" s="960"/>
      <c r="C3" s="960"/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60"/>
      <c r="T3" s="963"/>
      <c r="U3" s="962"/>
      <c r="V3" s="962"/>
      <c r="W3" s="962"/>
      <c r="X3" s="962"/>
      <c r="Y3" s="962"/>
      <c r="Z3" s="962"/>
      <c r="AA3" s="962"/>
      <c r="AB3" s="962"/>
      <c r="AC3" s="962"/>
      <c r="AD3" s="962"/>
      <c r="AE3" s="962"/>
      <c r="AF3" s="962"/>
      <c r="AG3" s="962"/>
      <c r="AH3" s="962"/>
      <c r="AI3" s="962"/>
      <c r="AJ3" s="962"/>
      <c r="AK3" s="962"/>
      <c r="AL3" s="962"/>
      <c r="AM3" s="962"/>
    </row>
    <row r="4" ht="16.949999999999999" customHeight="1">
      <c r="A4" s="964" t="s">
        <v>1563</v>
      </c>
      <c r="B4" s="964"/>
      <c r="C4" s="964"/>
      <c r="D4" s="964"/>
      <c r="E4" s="964"/>
      <c r="F4" s="964"/>
      <c r="G4" s="964"/>
      <c r="H4" s="964"/>
      <c r="I4" s="964"/>
      <c r="J4" s="964"/>
      <c r="K4" s="964"/>
      <c r="L4" s="964"/>
      <c r="M4" s="964"/>
      <c r="N4" s="964"/>
      <c r="O4" s="964"/>
      <c r="P4" s="964"/>
      <c r="Q4" s="964"/>
      <c r="R4" s="964"/>
      <c r="S4" s="964"/>
      <c r="T4" s="963"/>
      <c r="U4" s="615" t="s">
        <v>1562</v>
      </c>
      <c r="V4" s="615"/>
      <c r="W4" s="615"/>
      <c r="X4" s="615"/>
      <c r="Y4" s="615"/>
      <c r="Z4" s="615"/>
      <c r="AA4" s="615"/>
      <c r="AB4" s="615"/>
      <c r="AC4" s="615"/>
      <c r="AD4" s="615"/>
      <c r="AE4" s="615"/>
      <c r="AF4" s="615"/>
      <c r="AG4" s="615"/>
      <c r="AH4" s="615"/>
      <c r="AI4" s="615"/>
      <c r="AJ4" s="615"/>
      <c r="AK4" s="615"/>
      <c r="AL4" s="615"/>
      <c r="AM4" s="615"/>
    </row>
    <row r="5" ht="16.949999999999999" customHeight="1">
      <c r="A5" s="964"/>
      <c r="B5" s="964"/>
      <c r="C5" s="964"/>
      <c r="D5" s="964"/>
      <c r="E5" s="964"/>
      <c r="F5" s="964"/>
      <c r="G5" s="964"/>
      <c r="H5" s="964"/>
      <c r="I5" s="964"/>
      <c r="J5" s="964"/>
      <c r="K5" s="964"/>
      <c r="L5" s="964"/>
      <c r="M5" s="964"/>
      <c r="N5" s="964"/>
      <c r="O5" s="964"/>
      <c r="P5" s="964"/>
      <c r="Q5" s="964"/>
      <c r="R5" s="964"/>
      <c r="S5" s="964"/>
      <c r="T5" s="963"/>
      <c r="U5" s="615"/>
      <c r="V5" s="615"/>
      <c r="W5" s="615"/>
      <c r="X5" s="615"/>
      <c r="Y5" s="615"/>
      <c r="Z5" s="615"/>
      <c r="AA5" s="615"/>
      <c r="AB5" s="615"/>
      <c r="AC5" s="615"/>
      <c r="AD5" s="615"/>
      <c r="AE5" s="615"/>
      <c r="AF5" s="615"/>
      <c r="AG5" s="615"/>
      <c r="AH5" s="615"/>
      <c r="AI5" s="615"/>
      <c r="AJ5" s="615"/>
      <c r="AK5" s="615"/>
      <c r="AL5" s="615"/>
      <c r="AM5" s="615"/>
    </row>
    <row r="6" ht="16.949999999999999" customHeight="1">
      <c r="A6" s="964"/>
      <c r="B6" s="964"/>
      <c r="C6" s="964"/>
      <c r="D6" s="964"/>
      <c r="E6" s="964"/>
      <c r="F6" s="964"/>
      <c r="G6" s="964"/>
      <c r="H6" s="964"/>
      <c r="I6" s="964"/>
      <c r="J6" s="964"/>
      <c r="K6" s="964"/>
      <c r="L6" s="964"/>
      <c r="M6" s="964"/>
      <c r="N6" s="964"/>
      <c r="O6" s="964"/>
      <c r="P6" s="964"/>
      <c r="Q6" s="964"/>
      <c r="R6" s="964"/>
      <c r="S6" s="964"/>
      <c r="T6" s="963"/>
      <c r="U6" s="615"/>
      <c r="V6" s="615"/>
      <c r="W6" s="615"/>
      <c r="X6" s="615"/>
      <c r="Y6" s="615"/>
      <c r="Z6" s="615"/>
      <c r="AA6" s="615"/>
      <c r="AB6" s="615"/>
      <c r="AC6" s="615"/>
      <c r="AD6" s="615"/>
      <c r="AE6" s="615"/>
      <c r="AF6" s="615"/>
      <c r="AG6" s="615"/>
      <c r="AH6" s="615"/>
      <c r="AI6" s="615"/>
      <c r="AJ6" s="615"/>
      <c r="AK6" s="615"/>
      <c r="AL6" s="615"/>
      <c r="AM6" s="615"/>
    </row>
    <row r="7" ht="16.949999999999999" customHeight="1">
      <c r="A7" s="964" t="s">
        <v>1604</v>
      </c>
      <c r="B7" s="964"/>
      <c r="C7" s="964"/>
      <c r="D7" s="964"/>
      <c r="E7" s="964"/>
      <c r="F7" s="964"/>
      <c r="G7" s="964"/>
      <c r="H7" s="964"/>
      <c r="I7" s="964"/>
      <c r="J7" s="964"/>
      <c r="K7" s="964"/>
      <c r="L7" s="964"/>
      <c r="M7" s="964"/>
      <c r="N7" s="964"/>
      <c r="O7" s="964"/>
      <c r="P7" s="964"/>
      <c r="Q7" s="964"/>
      <c r="R7" s="964"/>
      <c r="S7" s="964"/>
      <c r="T7" s="963"/>
      <c r="U7" s="615" t="s">
        <v>1564</v>
      </c>
      <c r="V7" s="615"/>
      <c r="W7" s="615"/>
      <c r="X7" s="615"/>
      <c r="Y7" s="615"/>
      <c r="Z7" s="615"/>
      <c r="AA7" s="615"/>
      <c r="AB7" s="615"/>
      <c r="AC7" s="615"/>
      <c r="AD7" s="615"/>
      <c r="AE7" s="615"/>
      <c r="AF7" s="615"/>
      <c r="AG7" s="615"/>
      <c r="AH7" s="615"/>
      <c r="AI7" s="615"/>
      <c r="AJ7" s="615"/>
      <c r="AK7" s="615"/>
      <c r="AL7" s="615"/>
      <c r="AM7" s="615"/>
    </row>
    <row r="8" ht="16.949999999999999" customHeight="1">
      <c r="A8" s="964"/>
      <c r="B8" s="964"/>
      <c r="C8" s="964"/>
      <c r="D8" s="964"/>
      <c r="E8" s="964"/>
      <c r="F8" s="964"/>
      <c r="G8" s="964"/>
      <c r="H8" s="964"/>
      <c r="I8" s="964"/>
      <c r="J8" s="964"/>
      <c r="K8" s="964"/>
      <c r="L8" s="964"/>
      <c r="M8" s="964"/>
      <c r="N8" s="964"/>
      <c r="O8" s="964"/>
      <c r="P8" s="964"/>
      <c r="Q8" s="964"/>
      <c r="R8" s="964"/>
      <c r="S8" s="964"/>
      <c r="T8" s="963"/>
      <c r="U8" s="615"/>
      <c r="V8" s="615"/>
      <c r="W8" s="615"/>
      <c r="X8" s="615"/>
      <c r="Y8" s="615"/>
      <c r="Z8" s="615"/>
      <c r="AA8" s="615"/>
      <c r="AB8" s="615"/>
      <c r="AC8" s="615"/>
      <c r="AD8" s="615"/>
      <c r="AE8" s="615"/>
      <c r="AF8" s="615"/>
      <c r="AG8" s="615"/>
      <c r="AH8" s="615"/>
      <c r="AI8" s="615"/>
      <c r="AJ8" s="615"/>
      <c r="AK8" s="615"/>
      <c r="AL8" s="615"/>
      <c r="AM8" s="615"/>
    </row>
    <row r="9" ht="16.949999999999999" customHeight="1">
      <c r="A9" s="964" t="s">
        <v>1567</v>
      </c>
      <c r="B9" s="964"/>
      <c r="C9" s="964"/>
      <c r="D9" s="964"/>
      <c r="E9" s="964"/>
      <c r="F9" s="964"/>
      <c r="G9" s="964"/>
      <c r="H9" s="964"/>
      <c r="I9" s="964"/>
      <c r="J9" s="964"/>
      <c r="K9" s="964"/>
      <c r="L9" s="964"/>
      <c r="M9" s="964"/>
      <c r="N9" s="964"/>
      <c r="O9" s="964"/>
      <c r="P9" s="964"/>
      <c r="Q9" s="964"/>
      <c r="R9" s="964"/>
      <c r="S9" s="964"/>
      <c r="T9" s="963"/>
      <c r="U9" s="575" t="s">
        <v>1566</v>
      </c>
      <c r="V9" s="575"/>
      <c r="W9" s="575"/>
      <c r="X9" s="575"/>
      <c r="Y9" s="575"/>
      <c r="Z9" s="575"/>
      <c r="AA9" s="575"/>
      <c r="AB9" s="575"/>
      <c r="AC9" s="575"/>
      <c r="AD9" s="575"/>
      <c r="AE9" s="575"/>
      <c r="AF9" s="575"/>
      <c r="AG9" s="575"/>
      <c r="AH9" s="575"/>
      <c r="AI9" s="575"/>
      <c r="AJ9" s="575"/>
      <c r="AK9" s="575"/>
      <c r="AL9" s="575"/>
      <c r="AM9" s="575"/>
    </row>
    <row r="10" ht="16.949999999999999" customHeight="1">
      <c r="A10" s="964" t="s">
        <v>1569</v>
      </c>
      <c r="B10" s="964"/>
      <c r="C10" s="964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  <c r="O10" s="964"/>
      <c r="P10" s="964"/>
      <c r="Q10" s="964"/>
      <c r="R10" s="964"/>
      <c r="S10" s="964"/>
      <c r="T10" s="963"/>
      <c r="U10" s="588" t="s">
        <v>1568</v>
      </c>
      <c r="V10" s="588"/>
      <c r="W10" s="588"/>
      <c r="X10" s="588"/>
      <c r="Y10" s="588"/>
      <c r="Z10" s="588"/>
      <c r="AA10" s="588"/>
      <c r="AB10" s="588"/>
      <c r="AC10" s="588"/>
      <c r="AD10" s="588"/>
      <c r="AE10" s="588"/>
      <c r="AF10" s="588"/>
      <c r="AG10" s="588"/>
      <c r="AH10" s="588"/>
      <c r="AI10" s="588"/>
      <c r="AJ10" s="588"/>
      <c r="AK10" s="588"/>
      <c r="AL10" s="588"/>
      <c r="AM10" s="588"/>
      <c r="AP10" s="957"/>
      <c r="AQ10" s="957"/>
      <c r="AR10" s="957"/>
      <c r="AS10" s="957"/>
      <c r="AT10" s="957"/>
      <c r="AU10" s="957"/>
      <c r="AV10" s="957"/>
      <c r="AW10" s="957"/>
      <c r="AX10" s="957"/>
      <c r="AY10" s="957"/>
      <c r="AZ10" s="957"/>
      <c r="BA10" s="957"/>
      <c r="BB10" s="957"/>
      <c r="BC10" s="957"/>
      <c r="BD10" s="957"/>
      <c r="BE10" s="957"/>
      <c r="BF10" s="957"/>
      <c r="BG10" s="957"/>
      <c r="BH10" s="957"/>
      <c r="BI10" s="957"/>
      <c r="BJ10" s="957"/>
      <c r="BK10" s="957"/>
      <c r="BL10" s="957"/>
      <c r="BM10" s="957"/>
      <c r="BN10" s="957"/>
      <c r="BO10" s="957"/>
      <c r="BP10" s="957"/>
      <c r="BQ10" s="957"/>
      <c r="BR10" s="957"/>
      <c r="BS10" s="957"/>
      <c r="BT10" s="957"/>
      <c r="BU10" s="957"/>
      <c r="BV10" s="957"/>
      <c r="BW10" s="957"/>
      <c r="BX10" s="957"/>
      <c r="BY10" s="957"/>
      <c r="BZ10" s="957"/>
      <c r="CA10" s="957"/>
      <c r="CB10" s="957"/>
      <c r="CC10" s="957"/>
      <c r="CD10" s="957"/>
      <c r="CE10" s="957"/>
      <c r="CF10" s="957"/>
      <c r="CG10" s="957"/>
    </row>
    <row r="11" ht="16.949999999999999" customHeight="1">
      <c r="A11" s="964" t="s">
        <v>1605</v>
      </c>
      <c r="B11" s="964"/>
      <c r="C11" s="964"/>
      <c r="D11" s="964"/>
      <c r="E11" s="964"/>
      <c r="F11" s="964"/>
      <c r="G11" s="964"/>
      <c r="H11" s="964"/>
      <c r="I11" s="964"/>
      <c r="J11" s="964"/>
      <c r="K11" s="964"/>
      <c r="L11" s="964"/>
      <c r="M11" s="964"/>
      <c r="N11" s="964"/>
      <c r="O11" s="964"/>
      <c r="P11" s="964"/>
      <c r="Q11" s="964"/>
      <c r="R11" s="964"/>
      <c r="S11" s="964"/>
      <c r="T11" s="963"/>
      <c r="U11" s="588" t="s">
        <v>1570</v>
      </c>
      <c r="V11" s="588"/>
      <c r="W11" s="588"/>
      <c r="X11" s="588"/>
      <c r="Y11" s="588"/>
      <c r="Z11" s="588"/>
      <c r="AA11" s="588"/>
      <c r="AB11" s="588"/>
      <c r="AC11" s="588"/>
      <c r="AD11" s="588"/>
      <c r="AE11" s="588"/>
      <c r="AF11" s="588"/>
      <c r="AG11" s="588"/>
      <c r="AH11" s="588"/>
      <c r="AI11" s="588"/>
      <c r="AJ11" s="588"/>
      <c r="AK11" s="588"/>
      <c r="AL11" s="588"/>
      <c r="AM11" s="588"/>
      <c r="AP11" s="957"/>
      <c r="AQ11" s="957"/>
      <c r="AR11" s="957"/>
      <c r="AS11" s="957"/>
      <c r="AT11" s="957"/>
      <c r="AU11" s="957"/>
      <c r="AV11" s="957"/>
      <c r="AW11" s="957"/>
      <c r="AX11" s="957"/>
      <c r="AY11" s="957"/>
      <c r="AZ11" s="957"/>
      <c r="BA11" s="957"/>
      <c r="BB11" s="957"/>
      <c r="BC11" s="957"/>
      <c r="BD11" s="957"/>
      <c r="BE11" s="957"/>
      <c r="BF11" s="957"/>
      <c r="BG11" s="957"/>
      <c r="BH11" s="957"/>
      <c r="BI11" s="957"/>
      <c r="BJ11" s="957"/>
      <c r="BK11" s="957"/>
      <c r="BL11" s="957"/>
      <c r="BM11" s="957"/>
      <c r="BN11" s="957"/>
      <c r="BO11" s="957"/>
      <c r="BP11" s="957"/>
      <c r="BQ11" s="957"/>
      <c r="BR11" s="957"/>
      <c r="BS11" s="957"/>
      <c r="BT11" s="957"/>
      <c r="BU11" s="957"/>
      <c r="BV11" s="957"/>
      <c r="BW11" s="957"/>
      <c r="BX11" s="957"/>
      <c r="BY11" s="957"/>
      <c r="BZ11" s="957"/>
      <c r="CA11" s="957"/>
      <c r="CB11" s="957"/>
      <c r="CC11" s="957"/>
      <c r="CD11" s="957"/>
      <c r="CE11" s="957"/>
      <c r="CF11" s="957"/>
      <c r="CG11" s="957"/>
    </row>
    <row r="12" ht="16.949999999999999" customHeight="1">
      <c r="A12" s="964" t="s">
        <v>1573</v>
      </c>
      <c r="B12" s="964"/>
      <c r="C12" s="964"/>
      <c r="D12" s="964"/>
      <c r="E12" s="964"/>
      <c r="F12" s="964"/>
      <c r="G12" s="964"/>
      <c r="H12" s="964"/>
      <c r="I12" s="964"/>
      <c r="J12" s="964"/>
      <c r="K12" s="964"/>
      <c r="L12" s="964"/>
      <c r="M12" s="964"/>
      <c r="N12" s="964"/>
      <c r="O12" s="964"/>
      <c r="P12" s="964"/>
      <c r="Q12" s="964"/>
      <c r="R12" s="964"/>
      <c r="S12" s="964"/>
      <c r="T12" s="963"/>
      <c r="U12" s="575" t="s">
        <v>1572</v>
      </c>
      <c r="V12" s="965"/>
      <c r="W12" s="966"/>
      <c r="X12" s="966"/>
      <c r="Y12" s="966"/>
      <c r="Z12" s="966"/>
      <c r="AA12" s="966"/>
      <c r="AB12" s="966"/>
      <c r="AC12" s="966"/>
      <c r="AD12" s="966"/>
      <c r="AE12" s="966"/>
      <c r="AF12" s="966"/>
      <c r="AG12" s="966"/>
      <c r="AH12" s="966"/>
      <c r="AI12" s="966"/>
      <c r="AJ12" s="966"/>
      <c r="AK12" s="966"/>
      <c r="AL12" s="966"/>
      <c r="AM12" s="966"/>
      <c r="AP12" s="957"/>
      <c r="AQ12" s="957"/>
      <c r="AR12" s="957"/>
      <c r="AS12" s="957"/>
      <c r="AT12" s="957"/>
      <c r="AU12" s="957"/>
      <c r="AV12" s="957"/>
      <c r="AW12" s="957"/>
      <c r="AX12" s="957"/>
      <c r="AY12" s="957"/>
      <c r="AZ12" s="957"/>
      <c r="BA12" s="957"/>
      <c r="BB12" s="957"/>
      <c r="BC12" s="957"/>
      <c r="BD12" s="957"/>
      <c r="BE12" s="957"/>
      <c r="BF12" s="957"/>
      <c r="BG12" s="957"/>
      <c r="BH12" s="957"/>
      <c r="BI12" s="957"/>
      <c r="BJ12" s="957"/>
      <c r="BK12" s="957"/>
      <c r="BL12" s="957"/>
      <c r="BM12" s="957"/>
      <c r="BN12" s="957"/>
      <c r="BO12" s="957"/>
      <c r="BP12" s="957"/>
      <c r="BQ12" s="957"/>
      <c r="BR12" s="957"/>
      <c r="BS12" s="957"/>
      <c r="BT12" s="957"/>
      <c r="BU12" s="957"/>
      <c r="BV12" s="957"/>
      <c r="BW12" s="957"/>
      <c r="BX12" s="957"/>
      <c r="BY12" s="957"/>
      <c r="BZ12" s="957"/>
      <c r="CA12" s="957"/>
      <c r="CB12" s="957"/>
      <c r="CC12" s="957"/>
      <c r="CD12" s="957"/>
      <c r="CE12" s="957"/>
      <c r="CF12" s="957"/>
      <c r="CG12" s="957"/>
    </row>
    <row r="13" ht="16.949999999999999" customHeight="1">
      <c r="A13" s="964"/>
      <c r="B13" s="964"/>
      <c r="C13" s="964"/>
      <c r="D13" s="964"/>
      <c r="E13" s="964"/>
      <c r="F13" s="964"/>
      <c r="G13" s="964"/>
      <c r="H13" s="964"/>
      <c r="I13" s="964"/>
      <c r="J13" s="964"/>
      <c r="K13" s="964"/>
      <c r="L13" s="964"/>
      <c r="M13" s="964"/>
      <c r="N13" s="964"/>
      <c r="O13" s="964"/>
      <c r="P13" s="964"/>
      <c r="Q13" s="964"/>
      <c r="R13" s="964"/>
      <c r="S13" s="964"/>
      <c r="U13" s="967" t="s">
        <v>1574</v>
      </c>
      <c r="V13" s="967"/>
      <c r="W13" s="967"/>
      <c r="X13" s="967"/>
      <c r="Y13" s="967"/>
      <c r="Z13" s="967"/>
      <c r="AA13" s="967"/>
      <c r="AB13" s="967"/>
      <c r="AC13" s="967"/>
      <c r="AD13" s="967"/>
      <c r="AE13" s="967"/>
      <c r="AF13" s="575"/>
      <c r="AG13" s="575"/>
      <c r="AH13" s="575"/>
      <c r="AI13" s="575"/>
      <c r="AJ13" s="575"/>
      <c r="AK13" s="575"/>
      <c r="AL13" s="575"/>
      <c r="AM13" s="575"/>
      <c r="AP13" s="957"/>
      <c r="AQ13" s="957"/>
      <c r="AR13" s="957"/>
      <c r="AS13" s="957"/>
      <c r="AT13" s="957"/>
      <c r="AU13" s="957"/>
      <c r="AV13" s="957"/>
      <c r="AW13" s="957"/>
      <c r="AX13" s="957"/>
      <c r="AY13" s="957"/>
      <c r="AZ13" s="957"/>
      <c r="BA13" s="957"/>
      <c r="BB13" s="957"/>
      <c r="BC13" s="957"/>
      <c r="BD13" s="957"/>
      <c r="BE13" s="957"/>
      <c r="BF13" s="957"/>
      <c r="BG13" s="957"/>
      <c r="BH13" s="957"/>
      <c r="BI13" s="957"/>
      <c r="BJ13" s="957"/>
      <c r="BK13" s="957"/>
      <c r="BL13" s="957"/>
      <c r="BM13" s="957"/>
      <c r="BN13" s="957"/>
      <c r="BO13" s="957"/>
      <c r="BP13" s="957"/>
      <c r="BQ13" s="957"/>
      <c r="BR13" s="957"/>
      <c r="BS13" s="957"/>
      <c r="BT13" s="957"/>
      <c r="BU13" s="957"/>
      <c r="BV13" s="957"/>
      <c r="BW13" s="957"/>
      <c r="BX13" s="957"/>
      <c r="BY13" s="957"/>
      <c r="BZ13" s="957"/>
      <c r="CA13" s="957"/>
      <c r="CB13" s="957"/>
      <c r="CC13" s="957"/>
      <c r="CD13" s="957"/>
      <c r="CE13" s="957"/>
      <c r="CF13" s="957"/>
      <c r="CG13" s="957"/>
    </row>
    <row r="14" ht="16.949999999999999" customHeight="1">
      <c r="A14" s="964" t="s">
        <v>1576</v>
      </c>
      <c r="B14" s="964"/>
      <c r="C14" s="964"/>
      <c r="D14" s="964"/>
      <c r="E14" s="964"/>
      <c r="F14" s="964"/>
      <c r="G14" s="964"/>
      <c r="H14" s="964"/>
      <c r="I14" s="964"/>
      <c r="J14" s="964"/>
      <c r="K14" s="964"/>
      <c r="L14" s="964"/>
      <c r="M14" s="964"/>
      <c r="N14" s="964"/>
      <c r="O14" s="964"/>
      <c r="P14" s="964"/>
      <c r="Q14" s="964"/>
      <c r="R14" s="964"/>
      <c r="S14" s="964"/>
      <c r="U14" s="968"/>
      <c r="V14" s="968"/>
      <c r="W14" s="968"/>
      <c r="X14" s="968"/>
      <c r="Y14" s="968"/>
      <c r="Z14" s="968"/>
      <c r="AA14" s="968"/>
      <c r="AB14" s="968"/>
      <c r="AC14" s="968"/>
      <c r="AD14" s="968"/>
      <c r="AE14" s="968"/>
      <c r="AP14" s="957"/>
      <c r="AQ14" s="957"/>
      <c r="AR14" s="957"/>
      <c r="AS14" s="957"/>
      <c r="AT14" s="957"/>
      <c r="AU14" s="957"/>
      <c r="AV14" s="957"/>
      <c r="AW14" s="957"/>
      <c r="AX14" s="957"/>
      <c r="AY14" s="957"/>
      <c r="AZ14" s="957"/>
      <c r="BA14" s="957"/>
      <c r="BB14" s="957"/>
      <c r="BC14" s="957"/>
      <c r="BD14" s="957"/>
      <c r="BE14" s="957"/>
      <c r="BF14" s="957"/>
      <c r="BG14" s="957"/>
      <c r="BH14" s="957"/>
      <c r="BI14" s="957"/>
      <c r="BJ14" s="957"/>
      <c r="BK14" s="957"/>
      <c r="BL14" s="957"/>
      <c r="BM14" s="957"/>
      <c r="BN14" s="957"/>
      <c r="BO14" s="957"/>
      <c r="BP14" s="957"/>
      <c r="BQ14" s="957"/>
      <c r="BR14" s="957"/>
      <c r="BS14" s="957"/>
      <c r="BT14" s="957"/>
      <c r="BU14" s="957"/>
      <c r="BV14" s="957"/>
      <c r="BW14" s="957"/>
      <c r="BX14" s="957"/>
      <c r="BY14" s="957"/>
      <c r="BZ14" s="957"/>
      <c r="CA14" s="957"/>
      <c r="CB14" s="957"/>
      <c r="CC14" s="957"/>
      <c r="CD14" s="957"/>
      <c r="CE14" s="957"/>
      <c r="CF14" s="957"/>
      <c r="CG14" s="957"/>
    </row>
    <row r="15" ht="16.949999999999999" customHeight="1">
      <c r="A15" s="964" t="s">
        <v>1577</v>
      </c>
      <c r="B15" s="964"/>
      <c r="C15" s="964"/>
      <c r="D15" s="964"/>
      <c r="E15" s="964"/>
      <c r="F15" s="964"/>
      <c r="G15" s="964"/>
      <c r="H15" s="964"/>
      <c r="I15" s="964"/>
      <c r="J15" s="964"/>
      <c r="K15" s="964"/>
      <c r="L15" s="964"/>
      <c r="M15" s="964"/>
      <c r="N15" s="964"/>
      <c r="O15" s="964"/>
      <c r="P15" s="964"/>
      <c r="Q15" s="964"/>
      <c r="R15" s="964"/>
      <c r="S15" s="964"/>
      <c r="T15" s="963"/>
      <c r="V15" s="963"/>
      <c r="AP15" s="957"/>
      <c r="AQ15" s="957"/>
      <c r="AR15" s="957"/>
      <c r="AS15" s="957"/>
      <c r="AT15" s="957"/>
      <c r="AU15" s="957"/>
      <c r="AV15" s="957"/>
      <c r="AW15" s="957"/>
      <c r="AX15" s="957"/>
      <c r="AY15" s="957"/>
      <c r="AZ15" s="957"/>
      <c r="BA15" s="957"/>
      <c r="BB15" s="957"/>
      <c r="BC15" s="957"/>
      <c r="BD15" s="957"/>
      <c r="BE15" s="957"/>
      <c r="BF15" s="957"/>
      <c r="BG15" s="957"/>
      <c r="BH15" s="957"/>
      <c r="BI15" s="957"/>
      <c r="BJ15" s="957"/>
      <c r="BK15" s="957"/>
      <c r="BL15" s="957"/>
      <c r="BM15" s="957"/>
      <c r="BN15" s="957"/>
      <c r="BO15" s="957"/>
      <c r="BP15" s="957"/>
      <c r="BQ15" s="957"/>
      <c r="BR15" s="957"/>
      <c r="BS15" s="957"/>
      <c r="BT15" s="957"/>
      <c r="BU15" s="957"/>
      <c r="BV15" s="957"/>
      <c r="BW15" s="957"/>
      <c r="BX15" s="957"/>
      <c r="BY15" s="957"/>
      <c r="BZ15" s="957"/>
      <c r="CA15" s="957"/>
      <c r="CB15" s="957"/>
      <c r="CC15" s="957"/>
      <c r="CD15" s="957"/>
      <c r="CE15" s="957"/>
      <c r="CF15" s="957"/>
      <c r="CG15" s="957"/>
    </row>
    <row r="16" ht="16.949999999999999" customHeight="1">
      <c r="A16" s="964" t="s">
        <v>1606</v>
      </c>
      <c r="B16" s="964"/>
      <c r="C16" s="964"/>
      <c r="D16" s="964"/>
      <c r="E16" s="964"/>
      <c r="F16" s="964"/>
      <c r="G16" s="964"/>
      <c r="H16" s="964"/>
      <c r="I16" s="964"/>
      <c r="J16" s="964"/>
      <c r="K16" s="964"/>
      <c r="L16" s="964"/>
      <c r="M16" s="964"/>
      <c r="N16" s="964"/>
      <c r="O16" s="964"/>
      <c r="P16" s="964"/>
      <c r="Q16" s="964"/>
      <c r="R16" s="964"/>
      <c r="S16" s="964"/>
      <c r="T16" s="963"/>
      <c r="V16" s="963"/>
      <c r="AP16" s="957"/>
      <c r="AQ16" s="957"/>
      <c r="AR16" s="957"/>
      <c r="AS16" s="957"/>
      <c r="AT16" s="957"/>
      <c r="AU16" s="957"/>
      <c r="AV16" s="957"/>
      <c r="AW16" s="957"/>
      <c r="AX16" s="957"/>
      <c r="AY16" s="957"/>
      <c r="AZ16" s="957"/>
      <c r="BA16" s="957"/>
      <c r="BB16" s="957"/>
      <c r="BC16" s="957"/>
      <c r="BD16" s="957"/>
      <c r="BE16" s="957"/>
      <c r="BF16" s="957"/>
      <c r="BG16" s="957"/>
      <c r="BH16" s="957"/>
      <c r="BI16" s="957"/>
      <c r="BJ16" s="957"/>
      <c r="BK16" s="957"/>
      <c r="BL16" s="957"/>
      <c r="BM16" s="957"/>
      <c r="BN16" s="957"/>
      <c r="BO16" s="957"/>
      <c r="BP16" s="957"/>
      <c r="BQ16" s="957"/>
      <c r="BR16" s="957"/>
      <c r="BS16" s="957"/>
      <c r="BT16" s="957"/>
      <c r="BU16" s="957"/>
      <c r="BV16" s="957"/>
      <c r="BW16" s="957"/>
      <c r="BX16" s="957"/>
      <c r="BY16" s="957"/>
      <c r="BZ16" s="957"/>
      <c r="CA16" s="957"/>
      <c r="CB16" s="957"/>
      <c r="CC16" s="957"/>
      <c r="CD16" s="957"/>
      <c r="CE16" s="957"/>
      <c r="CF16" s="957"/>
      <c r="CG16" s="957"/>
    </row>
    <row r="17" s="969" customFormat="1" ht="9.5999999999999996" customHeight="1">
      <c r="A17" s="970"/>
      <c r="B17" s="970"/>
      <c r="C17" s="970"/>
      <c r="D17" s="970"/>
      <c r="E17" s="970"/>
      <c r="F17" s="970"/>
      <c r="G17" s="970"/>
      <c r="H17" s="970"/>
      <c r="I17" s="970"/>
      <c r="J17" s="970"/>
      <c r="K17" s="970"/>
      <c r="L17" s="970"/>
      <c r="M17" s="970"/>
      <c r="N17" s="970"/>
      <c r="O17" s="970"/>
      <c r="P17" s="970"/>
      <c r="Q17" s="970"/>
      <c r="R17" s="970"/>
      <c r="S17" s="970"/>
      <c r="T17" s="971"/>
      <c r="U17" s="971"/>
      <c r="V17" s="971"/>
      <c r="AP17" s="969"/>
      <c r="AQ17" s="969"/>
      <c r="AR17" s="969"/>
      <c r="AS17" s="969"/>
      <c r="AT17" s="969"/>
      <c r="AU17" s="969"/>
      <c r="AV17" s="969"/>
      <c r="AW17" s="969"/>
      <c r="AX17" s="969"/>
      <c r="AY17" s="969"/>
      <c r="AZ17" s="969"/>
      <c r="BA17" s="969"/>
      <c r="BB17" s="969"/>
      <c r="BC17" s="969"/>
      <c r="BD17" s="969"/>
      <c r="BE17" s="969"/>
      <c r="BF17" s="969"/>
      <c r="BG17" s="969"/>
      <c r="BH17" s="969"/>
      <c r="BI17" s="969"/>
      <c r="BJ17" s="969"/>
      <c r="BK17" s="969"/>
      <c r="BL17" s="969"/>
      <c r="BM17" s="969"/>
      <c r="BN17" s="969"/>
      <c r="BO17" s="969"/>
      <c r="BP17" s="969"/>
      <c r="BQ17" s="969"/>
      <c r="BR17" s="969"/>
      <c r="BS17" s="969"/>
      <c r="BT17" s="969"/>
      <c r="BU17" s="969"/>
      <c r="BV17" s="969"/>
      <c r="BW17" s="969"/>
      <c r="BX17" s="969"/>
      <c r="BY17" s="969"/>
      <c r="BZ17" s="969"/>
      <c r="CA17" s="969"/>
      <c r="CB17" s="969"/>
      <c r="CC17" s="969"/>
      <c r="CD17" s="969"/>
      <c r="CE17" s="969"/>
      <c r="CF17" s="969"/>
      <c r="CG17" s="969"/>
    </row>
    <row r="18" s="969" customFormat="1" ht="16.949999999999999" customHeight="1">
      <c r="A18" s="972" t="s">
        <v>1579</v>
      </c>
      <c r="B18" s="972"/>
      <c r="C18" s="972"/>
      <c r="D18" s="972"/>
      <c r="E18" s="972"/>
      <c r="F18" s="972"/>
      <c r="G18" s="972"/>
      <c r="H18" s="972"/>
      <c r="I18" s="972"/>
      <c r="J18" s="972"/>
      <c r="K18" s="972"/>
      <c r="L18" s="972"/>
      <c r="M18" s="972"/>
      <c r="N18" s="972"/>
      <c r="O18" s="972"/>
      <c r="P18" s="972"/>
      <c r="Q18" s="972"/>
      <c r="R18" s="972"/>
      <c r="S18" s="972"/>
      <c r="T18" s="972"/>
      <c r="U18" s="972"/>
      <c r="V18" s="973">
        <v>639</v>
      </c>
      <c r="W18" s="973"/>
      <c r="X18" s="973"/>
      <c r="Y18" s="973"/>
      <c r="AP18" s="969"/>
      <c r="AQ18" s="969"/>
      <c r="AR18" s="974"/>
      <c r="AS18" s="974"/>
      <c r="AT18" s="974"/>
      <c r="AU18" s="974"/>
      <c r="AV18" s="974"/>
      <c r="AW18" s="974"/>
      <c r="AX18" s="975"/>
      <c r="AY18" s="975"/>
      <c r="AZ18" s="975"/>
      <c r="BA18" s="976"/>
      <c r="BB18" s="969"/>
      <c r="BC18" s="969"/>
      <c r="BD18" s="969"/>
      <c r="BE18" s="969"/>
      <c r="BF18" s="969"/>
      <c r="BG18" s="969"/>
      <c r="BH18" s="969"/>
      <c r="BI18" s="969"/>
      <c r="BJ18" s="969"/>
      <c r="BK18" s="969"/>
      <c r="BL18" s="969"/>
      <c r="BM18" s="969"/>
      <c r="BN18" s="969"/>
      <c r="BO18" s="969"/>
      <c r="BP18" s="969"/>
      <c r="BQ18" s="969"/>
      <c r="BR18" s="969"/>
      <c r="BS18" s="969"/>
      <c r="BT18" s="969"/>
      <c r="BU18" s="969"/>
      <c r="BV18" s="969"/>
      <c r="BW18" s="969"/>
      <c r="BX18" s="969"/>
      <c r="BY18" s="969"/>
      <c r="BZ18" s="969"/>
      <c r="CA18" s="969"/>
      <c r="CB18" s="969"/>
      <c r="CC18" s="969"/>
      <c r="CD18" s="969"/>
      <c r="CE18" s="969"/>
      <c r="CF18" s="969"/>
      <c r="CG18" s="969"/>
    </row>
    <row r="19" s="969" customFormat="1" ht="16.949999999999999" customHeight="1">
      <c r="A19" s="977" t="s">
        <v>1580</v>
      </c>
      <c r="B19" s="977"/>
      <c r="C19" s="977"/>
      <c r="D19" s="977"/>
      <c r="E19" s="977"/>
      <c r="F19" s="977"/>
      <c r="G19" s="977"/>
      <c r="H19" s="977"/>
      <c r="I19" s="977"/>
      <c r="J19" s="977"/>
      <c r="K19" s="977"/>
      <c r="L19" s="977"/>
      <c r="M19" s="977"/>
      <c r="N19" s="977"/>
      <c r="O19" s="977"/>
      <c r="P19" s="977"/>
      <c r="Q19" s="977"/>
      <c r="R19" s="977"/>
      <c r="S19" s="977"/>
      <c r="T19" s="977"/>
      <c r="U19" s="977"/>
      <c r="V19" s="977"/>
      <c r="W19" s="977"/>
      <c r="X19" s="977"/>
      <c r="Y19" s="977"/>
      <c r="Z19" s="977"/>
      <c r="AA19" s="977"/>
      <c r="AB19" s="977"/>
      <c r="AC19" s="977"/>
      <c r="AD19" s="977"/>
      <c r="AE19" s="977"/>
      <c r="AF19" s="977"/>
      <c r="AG19" s="977"/>
      <c r="AH19" s="977"/>
      <c r="AI19" s="977"/>
      <c r="AJ19" s="977"/>
      <c r="AK19" s="977"/>
      <c r="AL19" s="977"/>
      <c r="AM19" s="977"/>
      <c r="AP19" s="969"/>
      <c r="AQ19" s="969"/>
      <c r="AR19" s="969"/>
      <c r="AS19" s="969"/>
      <c r="AT19" s="969"/>
      <c r="AU19" s="969"/>
      <c r="AV19" s="969"/>
      <c r="AW19" s="969"/>
      <c r="AX19" s="969"/>
      <c r="AY19" s="969"/>
      <c r="AZ19" s="969"/>
      <c r="BA19" s="969"/>
      <c r="BB19" s="969"/>
      <c r="BC19" s="969"/>
      <c r="BD19" s="969"/>
      <c r="BE19" s="969"/>
      <c r="BF19" s="969"/>
      <c r="BG19" s="969"/>
      <c r="BH19" s="969"/>
      <c r="BI19" s="969"/>
      <c r="BJ19" s="969"/>
      <c r="BK19" s="969"/>
      <c r="BL19" s="969"/>
      <c r="BM19" s="969"/>
      <c r="BN19" s="969"/>
      <c r="BO19" s="969"/>
      <c r="BP19" s="969"/>
      <c r="BQ19" s="969"/>
      <c r="BR19" s="969"/>
      <c r="BS19" s="969"/>
      <c r="BT19" s="969"/>
      <c r="BU19" s="969"/>
      <c r="BV19" s="969"/>
      <c r="BW19" s="969"/>
      <c r="BX19" s="969"/>
      <c r="BY19" s="969"/>
      <c r="BZ19" s="969"/>
      <c r="CA19" s="969"/>
      <c r="CB19" s="969"/>
      <c r="CC19" s="969"/>
      <c r="CD19" s="969"/>
      <c r="CE19" s="969"/>
      <c r="CF19" s="969"/>
      <c r="CG19" s="969"/>
    </row>
    <row r="20" s="969" customFormat="1" ht="16.949999999999999" customHeight="1">
      <c r="A20" s="978" t="str">
        <f>CONCATENATE("№",'титул '!L7,," от ",'титул '!L9,"г.")</f>
        <v xml:space="preserve">№481-ЭМ от 20.02.2024г.</v>
      </c>
      <c r="B20" s="978"/>
      <c r="C20" s="978"/>
      <c r="D20" s="978"/>
      <c r="E20" s="978"/>
      <c r="F20" s="978"/>
      <c r="G20" s="978"/>
      <c r="H20" s="978"/>
      <c r="I20" s="978"/>
      <c r="J20" s="978"/>
      <c r="K20" s="978"/>
      <c r="L20" s="978"/>
      <c r="M20" s="978"/>
      <c r="N20" s="978"/>
      <c r="O20" s="978"/>
      <c r="P20" s="978"/>
      <c r="Q20" s="978"/>
      <c r="R20" s="978"/>
      <c r="S20" s="978"/>
      <c r="T20" s="978"/>
      <c r="U20" s="978"/>
      <c r="V20" s="978"/>
      <c r="W20" s="978"/>
      <c r="X20" s="978"/>
      <c r="Y20" s="978"/>
      <c r="Z20" s="978"/>
      <c r="AA20" s="978"/>
      <c r="AB20" s="978"/>
      <c r="AC20" s="978"/>
      <c r="AD20" s="978"/>
      <c r="AE20" s="978"/>
      <c r="AF20" s="978"/>
      <c r="AG20" s="978"/>
      <c r="AH20" s="978"/>
      <c r="AI20" s="978"/>
      <c r="AJ20" s="978"/>
      <c r="AK20" s="978"/>
      <c r="AL20" s="978"/>
      <c r="AM20" s="978"/>
      <c r="AP20" s="969"/>
      <c r="AQ20" s="969"/>
      <c r="AR20" s="969"/>
      <c r="AS20" s="969"/>
      <c r="AT20" s="969"/>
      <c r="AU20" s="969"/>
      <c r="AV20" s="969"/>
      <c r="AW20" s="969"/>
      <c r="AX20" s="969"/>
      <c r="AY20" s="969"/>
      <c r="AZ20" s="969"/>
      <c r="BA20" s="969"/>
      <c r="BB20" s="969"/>
      <c r="BC20" s="969"/>
      <c r="BD20" s="969"/>
      <c r="BE20" s="969"/>
      <c r="BF20" s="969"/>
      <c r="BG20" s="969"/>
      <c r="BH20" s="969"/>
      <c r="BI20" s="969"/>
      <c r="BJ20" s="969"/>
      <c r="BK20" s="969"/>
      <c r="BL20" s="969"/>
      <c r="BM20" s="969"/>
      <c r="BN20" s="969"/>
      <c r="BO20" s="969"/>
      <c r="BP20" s="969"/>
      <c r="BQ20" s="969"/>
      <c r="BR20" s="969"/>
      <c r="BS20" s="969"/>
      <c r="BT20" s="969"/>
      <c r="BU20" s="969"/>
      <c r="BV20" s="969"/>
      <c r="BW20" s="969"/>
      <c r="BX20" s="969"/>
      <c r="BY20" s="969"/>
      <c r="BZ20" s="969"/>
      <c r="CA20" s="969"/>
      <c r="CB20" s="969"/>
      <c r="CC20" s="969"/>
      <c r="CD20" s="969"/>
      <c r="CE20" s="969"/>
      <c r="CF20" s="969"/>
      <c r="CG20" s="969"/>
    </row>
    <row r="21" s="969" customFormat="1" ht="18" customHeight="1">
      <c r="A21" s="979" t="str">
        <f>CONCATENATE("Объект: «",'титул '!K14,".»")</f>
        <v xml:space="preserve">Объект: «ПИР,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50:34:0050425:973.»</v>
      </c>
      <c r="B21" s="979"/>
      <c r="C21" s="979"/>
      <c r="D21" s="979"/>
      <c r="E21" s="979"/>
      <c r="F21" s="979"/>
      <c r="G21" s="979"/>
      <c r="H21" s="979"/>
      <c r="I21" s="979"/>
      <c r="J21" s="979"/>
      <c r="K21" s="979"/>
      <c r="L21" s="979"/>
      <c r="M21" s="979"/>
      <c r="N21" s="979"/>
      <c r="O21" s="979"/>
      <c r="P21" s="979"/>
      <c r="Q21" s="979"/>
      <c r="R21" s="979"/>
      <c r="S21" s="979"/>
      <c r="T21" s="979"/>
      <c r="U21" s="979"/>
      <c r="V21" s="979"/>
      <c r="W21" s="979"/>
      <c r="X21" s="979"/>
      <c r="Y21" s="979"/>
      <c r="Z21" s="979"/>
      <c r="AA21" s="979"/>
      <c r="AB21" s="979"/>
      <c r="AC21" s="979"/>
      <c r="AD21" s="979"/>
      <c r="AE21" s="979"/>
      <c r="AF21" s="979"/>
      <c r="AG21" s="979"/>
      <c r="AH21" s="979"/>
      <c r="AI21" s="979"/>
      <c r="AJ21" s="979"/>
      <c r="AK21" s="979"/>
      <c r="AL21" s="979"/>
      <c r="AM21" s="979"/>
      <c r="AP21" s="969"/>
      <c r="AQ21" s="969"/>
      <c r="AR21" s="980"/>
      <c r="AS21" s="980"/>
      <c r="AT21" s="980"/>
      <c r="AU21" s="980"/>
      <c r="AV21" s="980"/>
      <c r="AW21" s="980"/>
      <c r="AX21" s="980"/>
      <c r="AY21" s="980"/>
      <c r="AZ21" s="980"/>
      <c r="BA21" s="969"/>
      <c r="BB21" s="969"/>
      <c r="BC21" s="969"/>
      <c r="BD21" s="969"/>
      <c r="BE21" s="969"/>
      <c r="BF21" s="969"/>
      <c r="BG21" s="969"/>
      <c r="BH21" s="969"/>
      <c r="BI21" s="969"/>
      <c r="BJ21" s="969"/>
      <c r="BK21" s="969"/>
      <c r="BL21" s="969"/>
      <c r="BM21" s="969"/>
      <c r="BN21" s="969"/>
      <c r="BO21" s="969"/>
      <c r="BP21" s="969"/>
      <c r="BQ21" s="969"/>
      <c r="BR21" s="969"/>
      <c r="BS21" s="969"/>
      <c r="BT21" s="969"/>
      <c r="BU21" s="969"/>
      <c r="BV21" s="969"/>
      <c r="BW21" s="969"/>
      <c r="BX21" s="969"/>
      <c r="BY21" s="969"/>
      <c r="BZ21" s="969"/>
      <c r="CA21" s="969"/>
      <c r="CB21" s="969"/>
      <c r="CC21" s="969"/>
      <c r="CD21" s="969"/>
      <c r="CE21" s="969"/>
      <c r="CF21" s="969"/>
      <c r="CG21" s="969"/>
    </row>
    <row r="22" s="969" customFormat="1" ht="18" customHeight="1">
      <c r="A22" s="979"/>
      <c r="B22" s="979"/>
      <c r="C22" s="979"/>
      <c r="D22" s="979"/>
      <c r="E22" s="979"/>
      <c r="F22" s="979"/>
      <c r="G22" s="979"/>
      <c r="H22" s="979"/>
      <c r="I22" s="979"/>
      <c r="J22" s="979"/>
      <c r="K22" s="979"/>
      <c r="L22" s="979"/>
      <c r="M22" s="979"/>
      <c r="N22" s="979"/>
      <c r="O22" s="979"/>
      <c r="P22" s="979"/>
      <c r="Q22" s="979"/>
      <c r="R22" s="979"/>
      <c r="S22" s="979"/>
      <c r="T22" s="979"/>
      <c r="U22" s="979"/>
      <c r="V22" s="979"/>
      <c r="W22" s="979"/>
      <c r="X22" s="979"/>
      <c r="Y22" s="979"/>
      <c r="Z22" s="979"/>
      <c r="AA22" s="979"/>
      <c r="AB22" s="979"/>
      <c r="AC22" s="979"/>
      <c r="AD22" s="979"/>
      <c r="AE22" s="979"/>
      <c r="AF22" s="979"/>
      <c r="AG22" s="979"/>
      <c r="AH22" s="979"/>
      <c r="AI22" s="979"/>
      <c r="AJ22" s="979"/>
      <c r="AK22" s="979"/>
      <c r="AL22" s="979"/>
      <c r="AM22" s="979"/>
      <c r="AP22" s="969"/>
      <c r="AQ22" s="969"/>
      <c r="AR22" s="980"/>
      <c r="AS22" s="980"/>
      <c r="AT22" s="980"/>
      <c r="AU22" s="980"/>
      <c r="AV22" s="980"/>
      <c r="AW22" s="980"/>
      <c r="AX22" s="980"/>
      <c r="AY22" s="980"/>
      <c r="AZ22" s="980"/>
      <c r="BA22" s="969"/>
      <c r="BB22" s="969"/>
      <c r="BC22" s="969"/>
      <c r="BD22" s="969"/>
      <c r="BE22" s="969"/>
      <c r="BF22" s="969"/>
      <c r="BG22" s="969"/>
      <c r="BH22" s="969"/>
      <c r="BI22" s="969"/>
      <c r="BJ22" s="969"/>
      <c r="BK22" s="969"/>
      <c r="BL22" s="969"/>
      <c r="BM22" s="969"/>
      <c r="BN22" s="969"/>
      <c r="BO22" s="969"/>
      <c r="BP22" s="969"/>
      <c r="BQ22" s="969"/>
      <c r="BR22" s="969"/>
      <c r="BS22" s="969"/>
      <c r="BT22" s="969"/>
      <c r="BU22" s="969"/>
      <c r="BV22" s="969"/>
      <c r="BW22" s="969"/>
      <c r="BX22" s="969"/>
      <c r="BY22" s="969"/>
      <c r="BZ22" s="969"/>
      <c r="CA22" s="969"/>
      <c r="CB22" s="969"/>
      <c r="CC22" s="969"/>
      <c r="CD22" s="969"/>
      <c r="CE22" s="969"/>
      <c r="CF22" s="969"/>
      <c r="CG22" s="969"/>
    </row>
    <row r="23" s="969" customFormat="1" ht="39" customHeight="1">
      <c r="A23" s="979"/>
      <c r="B23" s="979"/>
      <c r="C23" s="979"/>
      <c r="D23" s="979"/>
      <c r="E23" s="979"/>
      <c r="F23" s="979"/>
      <c r="G23" s="979"/>
      <c r="H23" s="979"/>
      <c r="I23" s="979"/>
      <c r="J23" s="979"/>
      <c r="K23" s="979"/>
      <c r="L23" s="979"/>
      <c r="M23" s="979"/>
      <c r="N23" s="979"/>
      <c r="O23" s="979"/>
      <c r="P23" s="979"/>
      <c r="Q23" s="979"/>
      <c r="R23" s="979"/>
      <c r="S23" s="979"/>
      <c r="T23" s="979"/>
      <c r="U23" s="979"/>
      <c r="V23" s="979"/>
      <c r="W23" s="979"/>
      <c r="X23" s="979"/>
      <c r="Y23" s="979"/>
      <c r="Z23" s="979"/>
      <c r="AA23" s="979"/>
      <c r="AB23" s="979"/>
      <c r="AC23" s="979"/>
      <c r="AD23" s="979"/>
      <c r="AE23" s="979"/>
      <c r="AF23" s="979"/>
      <c r="AG23" s="979"/>
      <c r="AH23" s="979"/>
      <c r="AI23" s="979"/>
      <c r="AJ23" s="979"/>
      <c r="AK23" s="979"/>
      <c r="AL23" s="979"/>
      <c r="AM23" s="979"/>
      <c r="AP23" s="969"/>
      <c r="AQ23" s="969"/>
      <c r="AR23" s="969"/>
      <c r="AS23" s="969"/>
      <c r="AT23" s="969"/>
      <c r="AU23" s="969"/>
      <c r="AV23" s="969"/>
      <c r="AW23" s="969"/>
      <c r="AX23" s="969"/>
      <c r="AY23" s="969"/>
      <c r="AZ23" s="969"/>
      <c r="BA23" s="969"/>
      <c r="BB23" s="969"/>
      <c r="BC23" s="969"/>
      <c r="BD23" s="969"/>
      <c r="BE23" s="969"/>
      <c r="BF23" s="969"/>
      <c r="BG23" s="969"/>
      <c r="BH23" s="969"/>
      <c r="BI23" s="969"/>
      <c r="BJ23" s="969"/>
      <c r="BK23" s="969"/>
      <c r="BL23" s="969"/>
      <c r="BM23" s="969"/>
      <c r="BN23" s="969"/>
      <c r="BO23" s="969"/>
      <c r="BP23" s="969"/>
      <c r="BQ23" s="969"/>
      <c r="BR23" s="969"/>
      <c r="BS23" s="969"/>
      <c r="BT23" s="969"/>
      <c r="BU23" s="969"/>
      <c r="BV23" s="969"/>
      <c r="BW23" s="969"/>
      <c r="BX23" s="969"/>
      <c r="BY23" s="969"/>
      <c r="BZ23" s="969"/>
      <c r="CA23" s="969"/>
      <c r="CB23" s="969"/>
      <c r="CC23" s="969"/>
      <c r="CD23" s="969"/>
      <c r="CE23" s="969"/>
      <c r="CF23" s="969"/>
      <c r="CG23" s="969"/>
    </row>
    <row r="24" s="959" customFormat="1" ht="18" customHeight="1">
      <c r="A24" s="981" t="s">
        <v>1607</v>
      </c>
      <c r="B24" s="982"/>
      <c r="C24" s="982"/>
      <c r="D24" s="982"/>
      <c r="E24" s="982"/>
      <c r="F24" s="982"/>
      <c r="G24" s="982"/>
      <c r="H24" s="982"/>
      <c r="I24" s="982"/>
      <c r="J24" s="982"/>
      <c r="K24" s="982"/>
      <c r="L24" s="982"/>
      <c r="M24" s="982"/>
      <c r="N24" s="982"/>
      <c r="O24" s="982"/>
      <c r="P24" s="982"/>
      <c r="Q24" s="982"/>
      <c r="R24" s="982"/>
      <c r="S24" s="982"/>
      <c r="T24" s="983"/>
      <c r="U24" s="984"/>
      <c r="V24" s="984"/>
      <c r="W24" s="985"/>
      <c r="X24" s="981"/>
      <c r="Y24" s="981"/>
      <c r="Z24" s="986"/>
      <c r="AA24" s="981"/>
      <c r="AB24" s="984"/>
      <c r="AC24" s="987"/>
      <c r="AD24" s="988" t="s">
        <v>1608</v>
      </c>
      <c r="AE24" s="988"/>
      <c r="AF24" s="988"/>
      <c r="AG24" s="988"/>
      <c r="AH24" s="988"/>
      <c r="AI24" s="988"/>
      <c r="AJ24" s="988"/>
      <c r="AK24" s="988"/>
      <c r="AL24" s="988"/>
      <c r="AM24" s="988"/>
      <c r="AP24" s="959"/>
      <c r="AQ24" s="959"/>
      <c r="AR24" s="989"/>
      <c r="AS24" s="990"/>
      <c r="AT24" s="990"/>
      <c r="AU24" s="968"/>
      <c r="AV24" s="991"/>
      <c r="AW24" s="991"/>
      <c r="AX24" s="991"/>
      <c r="AY24" s="991"/>
      <c r="AZ24" s="991"/>
      <c r="BA24" s="991"/>
      <c r="BB24" s="991"/>
      <c r="BC24" s="991"/>
      <c r="BD24" s="992"/>
      <c r="BE24" s="992"/>
      <c r="BF24" s="990"/>
      <c r="BG24" s="990"/>
      <c r="BH24" s="959"/>
      <c r="BI24" s="959"/>
      <c r="BJ24" s="959"/>
      <c r="BK24" s="959"/>
      <c r="BL24" s="959"/>
      <c r="BM24" s="959"/>
      <c r="BN24" s="959"/>
      <c r="BO24" s="959"/>
      <c r="BP24" s="959"/>
      <c r="BQ24" s="959"/>
      <c r="BR24" s="959"/>
      <c r="BS24" s="959"/>
      <c r="BT24" s="959"/>
      <c r="BU24" s="959"/>
      <c r="BV24" s="959"/>
      <c r="BW24" s="959"/>
      <c r="BX24" s="959"/>
      <c r="BY24" s="959"/>
      <c r="BZ24" s="959"/>
      <c r="CA24" s="959"/>
      <c r="CB24" s="959"/>
      <c r="CC24" s="959"/>
      <c r="CD24" s="959"/>
      <c r="CE24" s="959"/>
      <c r="CF24" s="959"/>
      <c r="CG24" s="959"/>
    </row>
    <row r="25" s="984" customFormat="1" ht="16.949999999999999" customHeight="1">
      <c r="A25" s="993"/>
      <c r="B25" s="993"/>
      <c r="C25" s="993"/>
      <c r="D25" s="993"/>
      <c r="E25" s="993"/>
      <c r="F25" s="993"/>
      <c r="G25" s="993"/>
      <c r="H25" s="993"/>
      <c r="I25" s="993"/>
      <c r="J25" s="993"/>
      <c r="K25" s="993"/>
      <c r="L25" s="993"/>
      <c r="M25" s="993"/>
      <c r="N25" s="993"/>
      <c r="O25" s="993"/>
      <c r="P25" s="993"/>
      <c r="Q25" s="993"/>
      <c r="R25" s="993"/>
      <c r="S25" s="993"/>
      <c r="T25" s="983"/>
      <c r="U25" s="983"/>
      <c r="V25" s="983"/>
      <c r="AP25" s="984"/>
      <c r="AQ25" s="984"/>
      <c r="AR25" s="984"/>
      <c r="AS25" s="984"/>
      <c r="AT25" s="984"/>
      <c r="AU25" s="984"/>
      <c r="AV25" s="984"/>
      <c r="AW25" s="984"/>
      <c r="AX25" s="984"/>
      <c r="AY25" s="984"/>
      <c r="AZ25" s="984"/>
      <c r="BA25" s="984"/>
      <c r="BB25" s="984"/>
      <c r="BC25" s="984"/>
      <c r="BD25" s="984"/>
      <c r="BE25" s="984"/>
      <c r="BF25" s="984"/>
      <c r="BG25" s="984"/>
      <c r="BH25" s="984"/>
      <c r="BI25" s="984"/>
      <c r="BJ25" s="984"/>
      <c r="BK25" s="984"/>
      <c r="BL25" s="984"/>
      <c r="BM25" s="984"/>
      <c r="BN25" s="984"/>
      <c r="BO25" s="984"/>
      <c r="BP25" s="984"/>
      <c r="BQ25" s="984"/>
      <c r="BR25" s="984"/>
      <c r="BS25" s="984"/>
      <c r="BT25" s="984"/>
      <c r="BU25" s="984"/>
      <c r="BV25" s="984"/>
      <c r="BW25" s="984"/>
      <c r="BX25" s="984"/>
      <c r="BY25" s="984"/>
      <c r="BZ25" s="984"/>
      <c r="CA25" s="984"/>
      <c r="CB25" s="984"/>
      <c r="CC25" s="984"/>
      <c r="CD25" s="984"/>
      <c r="CE25" s="984"/>
      <c r="CF25" s="984"/>
      <c r="CG25" s="984"/>
    </row>
    <row r="26" s="994" customFormat="1" ht="20.399999999999999" customHeight="1">
      <c r="A26" s="995" t="s">
        <v>1609</v>
      </c>
      <c r="B26" s="995"/>
      <c r="C26" s="995"/>
      <c r="D26" s="995"/>
      <c r="E26" s="995"/>
      <c r="F26" s="995"/>
      <c r="G26" s="995"/>
      <c r="H26" s="995"/>
      <c r="I26" s="995"/>
      <c r="J26" s="995"/>
      <c r="K26" s="995"/>
      <c r="L26" s="995"/>
      <c r="M26" s="995"/>
      <c r="N26" s="995"/>
      <c r="O26" s="995"/>
      <c r="P26" s="995"/>
      <c r="Q26" s="995"/>
      <c r="R26" s="995"/>
      <c r="S26" s="995"/>
      <c r="T26" s="995"/>
      <c r="U26" s="995"/>
      <c r="V26" s="995"/>
      <c r="W26" s="995"/>
      <c r="X26" s="995"/>
      <c r="Y26" s="995"/>
      <c r="Z26" s="995"/>
      <c r="AA26" s="995"/>
      <c r="AB26" s="995"/>
      <c r="AC26" s="995"/>
      <c r="AD26" s="995"/>
      <c r="AE26" s="995"/>
      <c r="AF26" s="995"/>
      <c r="AG26" s="995"/>
      <c r="AH26" s="995"/>
      <c r="AI26" s="995"/>
      <c r="AJ26" s="995"/>
      <c r="AK26" s="995"/>
      <c r="AL26" s="995"/>
      <c r="AM26" s="995"/>
      <c r="AP26" s="994"/>
      <c r="AQ26" s="994"/>
      <c r="AR26" s="994"/>
      <c r="AS26" s="994"/>
      <c r="AT26" s="994"/>
      <c r="AU26" s="994"/>
      <c r="AV26" s="994"/>
      <c r="AW26" s="994"/>
      <c r="AX26" s="994"/>
      <c r="AY26" s="994"/>
      <c r="AZ26" s="994"/>
      <c r="BA26" s="994"/>
      <c r="BB26" s="994"/>
      <c r="BC26" s="994"/>
      <c r="BD26" s="994"/>
      <c r="BE26" s="994"/>
      <c r="BF26" s="994"/>
      <c r="BG26" s="994"/>
      <c r="BH26" s="994"/>
      <c r="BI26" s="994"/>
      <c r="BJ26" s="994"/>
      <c r="BK26" s="994"/>
      <c r="BL26" s="994"/>
      <c r="BM26" s="994"/>
      <c r="BN26" s="994"/>
      <c r="BO26" s="994"/>
      <c r="BP26" s="994"/>
      <c r="BQ26" s="994"/>
      <c r="BR26" s="994"/>
      <c r="BS26" s="994"/>
      <c r="BT26" s="994"/>
      <c r="BU26" s="994"/>
      <c r="BV26" s="994"/>
      <c r="BW26" s="994"/>
      <c r="BX26" s="994"/>
      <c r="BY26" s="994"/>
      <c r="BZ26" s="994"/>
      <c r="CA26" s="994"/>
      <c r="CB26" s="994"/>
      <c r="CC26" s="994"/>
      <c r="CD26" s="994"/>
      <c r="CE26" s="994"/>
      <c r="CF26" s="994"/>
      <c r="CG26" s="994"/>
    </row>
    <row r="27" s="994" customFormat="1" ht="20.399999999999999" customHeight="1">
      <c r="A27" s="995"/>
      <c r="B27" s="995"/>
      <c r="C27" s="995"/>
      <c r="D27" s="995"/>
      <c r="E27" s="995"/>
      <c r="F27" s="995"/>
      <c r="G27" s="995"/>
      <c r="H27" s="995"/>
      <c r="I27" s="995"/>
      <c r="J27" s="995"/>
      <c r="K27" s="995"/>
      <c r="L27" s="995"/>
      <c r="M27" s="995"/>
      <c r="N27" s="995"/>
      <c r="O27" s="995"/>
      <c r="P27" s="995"/>
      <c r="Q27" s="995"/>
      <c r="R27" s="995"/>
      <c r="S27" s="995"/>
      <c r="T27" s="995"/>
      <c r="U27" s="995"/>
      <c r="V27" s="995"/>
      <c r="W27" s="995"/>
      <c r="X27" s="995"/>
      <c r="Y27" s="995"/>
      <c r="Z27" s="995"/>
      <c r="AA27" s="995"/>
      <c r="AB27" s="995"/>
      <c r="AC27" s="995"/>
      <c r="AD27" s="995"/>
      <c r="AE27" s="995"/>
      <c r="AF27" s="995"/>
      <c r="AG27" s="995"/>
      <c r="AH27" s="995"/>
      <c r="AI27" s="995"/>
      <c r="AJ27" s="995"/>
      <c r="AK27" s="995"/>
      <c r="AL27" s="995"/>
      <c r="AM27" s="995"/>
      <c r="AP27" s="994"/>
      <c r="AQ27" s="994"/>
      <c r="AR27" s="994"/>
      <c r="AS27" s="994"/>
      <c r="AT27" s="994"/>
      <c r="AU27" s="994"/>
      <c r="AV27" s="994"/>
      <c r="AW27" s="994"/>
      <c r="AX27" s="994"/>
      <c r="AY27" s="994"/>
      <c r="AZ27" s="994"/>
      <c r="BA27" s="994"/>
      <c r="BB27" s="994"/>
      <c r="BC27" s="994"/>
      <c r="BD27" s="994"/>
      <c r="BE27" s="994"/>
      <c r="BF27" s="994"/>
      <c r="BG27" s="994"/>
      <c r="BH27" s="994"/>
      <c r="BI27" s="994"/>
      <c r="BJ27" s="994"/>
      <c r="BK27" s="994"/>
      <c r="BL27" s="994"/>
      <c r="BM27" s="994"/>
      <c r="BN27" s="994"/>
      <c r="BO27" s="994"/>
      <c r="BP27" s="994"/>
      <c r="BQ27" s="994"/>
      <c r="BR27" s="994"/>
      <c r="BS27" s="994"/>
      <c r="BT27" s="994"/>
      <c r="BU27" s="994"/>
      <c r="BV27" s="994"/>
      <c r="BW27" s="994"/>
      <c r="BX27" s="994"/>
      <c r="BY27" s="994"/>
      <c r="BZ27" s="994"/>
      <c r="CA27" s="994"/>
      <c r="CB27" s="994"/>
      <c r="CC27" s="994"/>
      <c r="CD27" s="994"/>
      <c r="CE27" s="994"/>
      <c r="CF27" s="994"/>
      <c r="CG27" s="994"/>
    </row>
    <row r="28" s="994" customFormat="1" ht="20.399999999999999" customHeight="1">
      <c r="A28" s="995"/>
      <c r="B28" s="995"/>
      <c r="C28" s="995"/>
      <c r="D28" s="995"/>
      <c r="E28" s="995"/>
      <c r="F28" s="995"/>
      <c r="G28" s="995"/>
      <c r="H28" s="995"/>
      <c r="I28" s="995"/>
      <c r="J28" s="995"/>
      <c r="K28" s="995"/>
      <c r="L28" s="995"/>
      <c r="M28" s="995"/>
      <c r="N28" s="995"/>
      <c r="O28" s="995"/>
      <c r="P28" s="995"/>
      <c r="Q28" s="995"/>
      <c r="R28" s="995"/>
      <c r="S28" s="995"/>
      <c r="T28" s="995"/>
      <c r="U28" s="995"/>
      <c r="V28" s="995"/>
      <c r="W28" s="995"/>
      <c r="X28" s="995"/>
      <c r="Y28" s="995"/>
      <c r="Z28" s="995"/>
      <c r="AA28" s="995"/>
      <c r="AB28" s="995"/>
      <c r="AC28" s="995"/>
      <c r="AD28" s="995"/>
      <c r="AE28" s="995"/>
      <c r="AF28" s="995"/>
      <c r="AG28" s="995"/>
      <c r="AH28" s="995"/>
      <c r="AI28" s="995"/>
      <c r="AJ28" s="995"/>
      <c r="AK28" s="995"/>
      <c r="AL28" s="995"/>
      <c r="AM28" s="995"/>
      <c r="AP28" s="994"/>
      <c r="AQ28" s="994"/>
      <c r="AR28" s="994"/>
      <c r="AS28" s="994"/>
      <c r="AT28" s="994"/>
      <c r="AU28" s="994"/>
      <c r="AV28" s="994"/>
      <c r="AW28" s="994"/>
      <c r="AX28" s="994"/>
      <c r="AY28" s="994"/>
      <c r="AZ28" s="994"/>
      <c r="BA28" s="994"/>
      <c r="BB28" s="994"/>
      <c r="BC28" s="994"/>
      <c r="BD28" s="994"/>
      <c r="BE28" s="994"/>
      <c r="BF28" s="994"/>
      <c r="BG28" s="994"/>
      <c r="BH28" s="994"/>
      <c r="BI28" s="994"/>
      <c r="BJ28" s="994"/>
      <c r="BK28" s="994"/>
      <c r="BL28" s="994"/>
      <c r="BM28" s="994"/>
      <c r="BN28" s="994"/>
      <c r="BO28" s="994"/>
      <c r="BP28" s="994"/>
      <c r="BQ28" s="994"/>
      <c r="BR28" s="994"/>
      <c r="BS28" s="994"/>
      <c r="BT28" s="994"/>
      <c r="BU28" s="994"/>
      <c r="BV28" s="994"/>
      <c r="BW28" s="994"/>
      <c r="BX28" s="994"/>
      <c r="BY28" s="994"/>
      <c r="BZ28" s="994"/>
      <c r="CA28" s="994"/>
      <c r="CB28" s="994"/>
      <c r="CC28" s="994"/>
      <c r="CD28" s="994"/>
      <c r="CE28" s="994"/>
      <c r="CF28" s="994"/>
      <c r="CG28" s="994"/>
    </row>
    <row r="29" s="994" customFormat="1" ht="21.600000000000001" customHeight="1">
      <c r="A29" s="995"/>
      <c r="B29" s="995"/>
      <c r="C29" s="995"/>
      <c r="D29" s="995"/>
      <c r="E29" s="995"/>
      <c r="F29" s="995"/>
      <c r="G29" s="995"/>
      <c r="H29" s="995"/>
      <c r="I29" s="995"/>
      <c r="J29" s="995"/>
      <c r="K29" s="995"/>
      <c r="L29" s="995"/>
      <c r="M29" s="995"/>
      <c r="N29" s="995"/>
      <c r="O29" s="995"/>
      <c r="P29" s="995"/>
      <c r="Q29" s="995"/>
      <c r="R29" s="995"/>
      <c r="S29" s="995"/>
      <c r="T29" s="995"/>
      <c r="U29" s="995"/>
      <c r="V29" s="995"/>
      <c r="W29" s="995"/>
      <c r="X29" s="995"/>
      <c r="Y29" s="995"/>
      <c r="Z29" s="995"/>
      <c r="AA29" s="995"/>
      <c r="AB29" s="995"/>
      <c r="AC29" s="995"/>
      <c r="AD29" s="995"/>
      <c r="AE29" s="995"/>
      <c r="AF29" s="995"/>
      <c r="AG29" s="995"/>
      <c r="AH29" s="995"/>
      <c r="AI29" s="995"/>
      <c r="AJ29" s="995"/>
      <c r="AK29" s="995"/>
      <c r="AL29" s="995"/>
      <c r="AM29" s="995"/>
      <c r="AP29" s="994"/>
      <c r="AQ29" s="994"/>
      <c r="AR29" s="994"/>
      <c r="AS29" s="994"/>
      <c r="AT29" s="994"/>
      <c r="AU29" s="994"/>
      <c r="AV29" s="994"/>
      <c r="AW29" s="994"/>
      <c r="AX29" s="994"/>
      <c r="AY29" s="994"/>
      <c r="AZ29" s="994"/>
      <c r="BA29" s="994"/>
      <c r="BB29" s="994"/>
      <c r="BC29" s="994"/>
      <c r="BD29" s="994"/>
      <c r="BE29" s="994"/>
      <c r="BF29" s="994"/>
      <c r="BG29" s="994"/>
      <c r="BH29" s="994"/>
      <c r="BI29" s="994"/>
      <c r="BJ29" s="994"/>
      <c r="BK29" s="994"/>
      <c r="BL29" s="994"/>
      <c r="BM29" s="994"/>
      <c r="BN29" s="994"/>
      <c r="BO29" s="994"/>
      <c r="BP29" s="994"/>
      <c r="BQ29" s="994"/>
      <c r="BR29" s="994"/>
      <c r="BS29" s="994"/>
      <c r="BT29" s="994"/>
      <c r="BU29" s="994"/>
      <c r="BV29" s="994"/>
      <c r="BW29" s="994"/>
      <c r="BX29" s="994"/>
      <c r="BY29" s="994"/>
      <c r="BZ29" s="994"/>
      <c r="CA29" s="994"/>
      <c r="CB29" s="994"/>
      <c r="CC29" s="994"/>
      <c r="CD29" s="994"/>
      <c r="CE29" s="994"/>
      <c r="CF29" s="994"/>
      <c r="CG29" s="994"/>
    </row>
    <row r="30" s="994" customFormat="1" ht="16.949999999999999" customHeight="1">
      <c r="A30" s="996" t="s">
        <v>1583</v>
      </c>
      <c r="B30" s="996"/>
      <c r="C30" s="996"/>
      <c r="D30" s="996"/>
      <c r="E30" s="996"/>
      <c r="F30" s="996"/>
      <c r="G30" s="996"/>
      <c r="H30" s="996"/>
      <c r="I30" s="996"/>
      <c r="J30" s="996"/>
      <c r="K30" s="996"/>
      <c r="L30" s="996"/>
      <c r="M30" s="996"/>
      <c r="N30" s="996"/>
      <c r="O30" s="996"/>
      <c r="P30" s="996"/>
      <c r="Q30" s="996"/>
      <c r="R30" s="996"/>
      <c r="S30" s="996"/>
      <c r="T30" s="996"/>
      <c r="U30" s="996"/>
      <c r="V30" s="996"/>
      <c r="W30" s="996"/>
      <c r="X30" s="996"/>
      <c r="Y30" s="996"/>
      <c r="Z30" s="996"/>
      <c r="AA30" s="996"/>
      <c r="AB30" s="996"/>
      <c r="AC30" s="996"/>
      <c r="AD30" s="996"/>
      <c r="AE30" s="996"/>
      <c r="AF30" s="996"/>
      <c r="AG30" s="996"/>
      <c r="AH30" s="996"/>
      <c r="AI30" s="996"/>
      <c r="AJ30" s="996"/>
      <c r="AK30" s="996"/>
      <c r="AL30" s="996"/>
      <c r="AM30" s="996"/>
      <c r="AP30" s="994"/>
      <c r="AQ30" s="994"/>
      <c r="AR30" s="994"/>
      <c r="AS30" s="994"/>
      <c r="AT30" s="994"/>
      <c r="AU30" s="994"/>
      <c r="AV30" s="994"/>
      <c r="AW30" s="994"/>
      <c r="AX30" s="994"/>
      <c r="AY30" s="994"/>
      <c r="AZ30" s="994"/>
      <c r="BA30" s="994"/>
      <c r="BB30" s="994"/>
      <c r="BC30" s="994"/>
      <c r="BD30" s="994"/>
      <c r="BE30" s="994"/>
      <c r="BF30" s="994"/>
      <c r="BG30" s="994"/>
      <c r="BH30" s="994"/>
      <c r="BI30" s="994"/>
      <c r="BJ30" s="994"/>
      <c r="BK30" s="994"/>
      <c r="BL30" s="994"/>
      <c r="BM30" s="994"/>
      <c r="BN30" s="994"/>
      <c r="BO30" s="994"/>
      <c r="BP30" s="994"/>
      <c r="BQ30" s="994"/>
      <c r="BR30" s="994"/>
      <c r="BS30" s="994"/>
      <c r="BT30" s="994"/>
      <c r="BU30" s="994"/>
      <c r="BV30" s="994"/>
      <c r="BW30" s="994"/>
      <c r="BX30" s="994"/>
      <c r="BY30" s="994"/>
      <c r="BZ30" s="994"/>
      <c r="CA30" s="994"/>
      <c r="CB30" s="994"/>
      <c r="CC30" s="994"/>
      <c r="CD30" s="994"/>
      <c r="CE30" s="994"/>
      <c r="CF30" s="994"/>
      <c r="CG30" s="994"/>
    </row>
    <row r="31" s="994" customFormat="1" ht="30.75" customHeight="1">
      <c r="A31" s="996"/>
      <c r="B31" s="996"/>
      <c r="C31" s="996"/>
      <c r="D31" s="996"/>
      <c r="E31" s="996"/>
      <c r="F31" s="996"/>
      <c r="G31" s="996"/>
      <c r="H31" s="996"/>
      <c r="I31" s="996"/>
      <c r="J31" s="996"/>
      <c r="K31" s="996"/>
      <c r="L31" s="996"/>
      <c r="M31" s="996"/>
      <c r="N31" s="996"/>
      <c r="O31" s="996"/>
      <c r="P31" s="996"/>
      <c r="Q31" s="996"/>
      <c r="R31" s="996"/>
      <c r="S31" s="996"/>
      <c r="T31" s="996"/>
      <c r="U31" s="996"/>
      <c r="V31" s="996"/>
      <c r="W31" s="996"/>
      <c r="X31" s="996"/>
      <c r="Y31" s="996"/>
      <c r="Z31" s="996"/>
      <c r="AA31" s="996"/>
      <c r="AB31" s="996"/>
      <c r="AC31" s="996"/>
      <c r="AD31" s="996"/>
      <c r="AE31" s="996"/>
      <c r="AF31" s="996"/>
      <c r="AG31" s="996"/>
      <c r="AH31" s="996"/>
      <c r="AI31" s="996"/>
      <c r="AJ31" s="996"/>
      <c r="AK31" s="996"/>
      <c r="AL31" s="996"/>
      <c r="AM31" s="996"/>
      <c r="AP31" s="994"/>
      <c r="AQ31" s="994"/>
      <c r="AR31" s="994"/>
      <c r="AS31" s="994"/>
      <c r="AT31" s="994"/>
      <c r="AU31" s="994"/>
      <c r="AV31" s="994"/>
      <c r="AW31" s="994"/>
      <c r="AX31" s="994"/>
      <c r="AY31" s="994"/>
      <c r="AZ31" s="994"/>
      <c r="BA31" s="994"/>
      <c r="BB31" s="994"/>
      <c r="BC31" s="994"/>
      <c r="BD31" s="994"/>
      <c r="BE31" s="994"/>
      <c r="BF31" s="994"/>
      <c r="BG31" s="994"/>
      <c r="BH31" s="994"/>
      <c r="BI31" s="994"/>
      <c r="BJ31" s="994"/>
      <c r="BK31" s="994"/>
      <c r="BL31" s="994"/>
      <c r="BM31" s="994"/>
      <c r="BN31" s="994"/>
      <c r="BO31" s="994"/>
      <c r="BP31" s="994"/>
      <c r="BQ31" s="994"/>
      <c r="BR31" s="994"/>
      <c r="BS31" s="994"/>
      <c r="BT31" s="994"/>
      <c r="BU31" s="994"/>
      <c r="BV31" s="994"/>
      <c r="BW31" s="994"/>
      <c r="BX31" s="994"/>
      <c r="BY31" s="994"/>
      <c r="BZ31" s="994"/>
      <c r="CA31" s="994"/>
      <c r="CB31" s="994"/>
      <c r="CC31" s="994"/>
      <c r="CD31" s="994"/>
      <c r="CE31" s="994"/>
      <c r="CF31" s="994"/>
      <c r="CG31" s="994"/>
    </row>
    <row r="32" s="997" customFormat="1" ht="21.75" customHeight="1">
      <c r="A32" s="993"/>
      <c r="B32" s="993"/>
      <c r="C32" s="993"/>
      <c r="D32" s="993"/>
      <c r="E32" s="993"/>
      <c r="F32" s="993"/>
      <c r="G32" s="993"/>
      <c r="H32" s="993"/>
      <c r="I32" s="993"/>
      <c r="J32" s="993"/>
      <c r="K32" s="993"/>
      <c r="L32" s="993"/>
      <c r="M32" s="993"/>
      <c r="N32" s="993"/>
      <c r="O32" s="993"/>
      <c r="P32" s="993"/>
      <c r="Q32" s="993"/>
      <c r="R32" s="993"/>
      <c r="S32" s="993"/>
      <c r="T32" s="995"/>
      <c r="U32" s="995"/>
      <c r="V32" s="995"/>
      <c r="AP32" s="997"/>
      <c r="AQ32" s="997"/>
      <c r="AR32" s="997"/>
      <c r="AS32" s="997"/>
      <c r="AT32" s="994"/>
      <c r="AU32" s="994"/>
      <c r="AV32" s="981"/>
      <c r="AW32" s="981"/>
      <c r="AX32" s="981"/>
      <c r="AY32" s="981"/>
      <c r="AZ32" s="981"/>
      <c r="BA32" s="981"/>
      <c r="BB32" s="981"/>
      <c r="BC32" s="981"/>
      <c r="BD32" s="981"/>
      <c r="BE32" s="981"/>
      <c r="BF32" s="994"/>
      <c r="BG32" s="994"/>
      <c r="BH32" s="994"/>
      <c r="BI32" s="994"/>
      <c r="BJ32" s="994"/>
      <c r="BK32" s="994"/>
      <c r="BL32" s="994"/>
      <c r="BM32" s="994"/>
      <c r="BN32" s="994"/>
      <c r="BO32" s="994"/>
      <c r="BP32" s="994"/>
      <c r="BQ32" s="994"/>
      <c r="BR32" s="994"/>
      <c r="BS32" s="994"/>
      <c r="BT32" s="994"/>
      <c r="BU32" s="994"/>
      <c r="BV32" s="994"/>
      <c r="BW32" s="994"/>
      <c r="BX32" s="994"/>
      <c r="BY32" s="994"/>
      <c r="BZ32" s="994"/>
      <c r="CA32" s="997"/>
      <c r="CB32" s="997"/>
      <c r="CC32" s="997"/>
      <c r="CD32" s="997"/>
      <c r="CE32" s="997"/>
      <c r="CF32" s="997"/>
      <c r="CG32" s="997"/>
    </row>
    <row r="33" s="998" customFormat="1" ht="53.399999999999999" customHeight="1">
      <c r="A33" s="999" t="s">
        <v>93</v>
      </c>
      <c r="B33" s="999"/>
      <c r="C33" s="999"/>
      <c r="D33" s="1000" t="s">
        <v>1584</v>
      </c>
      <c r="E33" s="1001"/>
      <c r="F33" s="1001"/>
      <c r="G33" s="1001"/>
      <c r="H33" s="1001"/>
      <c r="I33" s="1001"/>
      <c r="J33" s="1001"/>
      <c r="K33" s="1001"/>
      <c r="L33" s="1001"/>
      <c r="M33" s="1001"/>
      <c r="N33" s="1001"/>
      <c r="O33" s="1001"/>
      <c r="P33" s="1001"/>
      <c r="Q33" s="1001"/>
      <c r="R33" s="1001"/>
      <c r="S33" s="1001"/>
      <c r="T33" s="1001"/>
      <c r="U33" s="1001"/>
      <c r="V33" s="1002"/>
      <c r="W33" s="999" t="s">
        <v>1585</v>
      </c>
      <c r="X33" s="999"/>
      <c r="Y33" s="999"/>
      <c r="Z33" s="999"/>
      <c r="AA33" s="999"/>
      <c r="AB33" s="999"/>
      <c r="AC33" s="999"/>
      <c r="AD33" s="999"/>
      <c r="AE33" s="999"/>
      <c r="AF33" s="999" t="s">
        <v>1586</v>
      </c>
      <c r="AG33" s="999"/>
      <c r="AH33" s="999"/>
      <c r="AI33" s="999"/>
      <c r="AJ33" s="999"/>
      <c r="AK33" s="999"/>
      <c r="AL33" s="999"/>
      <c r="AM33" s="999"/>
      <c r="AP33" s="998"/>
      <c r="AQ33" s="998"/>
      <c r="AR33" s="998"/>
      <c r="AS33" s="998"/>
      <c r="AT33" s="981"/>
      <c r="AU33" s="981"/>
      <c r="AV33" s="994"/>
      <c r="AW33" s="994"/>
      <c r="AX33" s="994"/>
      <c r="AY33" s="994"/>
      <c r="AZ33" s="994"/>
      <c r="BA33" s="981"/>
      <c r="BB33" s="981"/>
      <c r="BC33" s="981"/>
      <c r="BD33" s="981"/>
      <c r="BE33" s="1003"/>
      <c r="BF33" s="1003"/>
      <c r="BG33" s="1003"/>
      <c r="BH33" s="1003"/>
      <c r="BI33" s="1003"/>
      <c r="BJ33" s="981"/>
      <c r="BK33" s="981"/>
      <c r="BL33" s="981"/>
      <c r="BM33" s="981"/>
      <c r="BN33" s="981"/>
      <c r="BO33" s="998"/>
      <c r="BP33" s="998"/>
      <c r="BQ33" s="998"/>
      <c r="BR33" s="998"/>
      <c r="BS33" s="998"/>
      <c r="BT33" s="998"/>
      <c r="BU33" s="998"/>
      <c r="BV33" s="998"/>
      <c r="BW33" s="998"/>
      <c r="BX33" s="998"/>
      <c r="BY33" s="998"/>
      <c r="BZ33" s="998"/>
      <c r="CA33" s="998"/>
      <c r="CB33" s="998"/>
      <c r="CC33" s="998"/>
      <c r="CD33" s="998"/>
      <c r="CE33" s="998"/>
      <c r="CF33" s="998"/>
      <c r="CG33" s="998"/>
    </row>
    <row r="34" s="959" customFormat="1" ht="18" customHeight="1">
      <c r="A34" s="1004">
        <v>1</v>
      </c>
      <c r="B34" s="1004"/>
      <c r="C34" s="1004"/>
      <c r="D34" s="1005" t="s">
        <v>1486</v>
      </c>
      <c r="E34" s="1005"/>
      <c r="F34" s="1005"/>
      <c r="G34" s="1005"/>
      <c r="H34" s="1005"/>
      <c r="I34" s="1005"/>
      <c r="J34" s="1005"/>
      <c r="K34" s="1005"/>
      <c r="L34" s="1005"/>
      <c r="M34" s="1005"/>
      <c r="N34" s="1005"/>
      <c r="O34" s="1005"/>
      <c r="P34" s="1005"/>
      <c r="Q34" s="1005"/>
      <c r="R34" s="1005"/>
      <c r="S34" s="1005"/>
      <c r="T34" s="1005"/>
      <c r="U34" s="1005"/>
      <c r="V34" s="1005"/>
      <c r="W34" s="1006">
        <f>'Смета_ПИР '!F31</f>
        <v>21261.971830985916</v>
      </c>
      <c r="X34" s="1007"/>
      <c r="Y34" s="1007"/>
      <c r="Z34" s="1007"/>
      <c r="AA34" s="1007"/>
      <c r="AB34" s="1007"/>
      <c r="AC34" s="1007"/>
      <c r="AD34" s="1007"/>
      <c r="AE34" s="1007"/>
      <c r="AF34" s="1006">
        <f>'Смета_ПИР '!F30</f>
        <v>135864</v>
      </c>
      <c r="AG34" s="1007"/>
      <c r="AH34" s="1007"/>
      <c r="AI34" s="1007"/>
      <c r="AJ34" s="1007"/>
      <c r="AK34" s="1007"/>
      <c r="AL34" s="1007"/>
      <c r="AM34" s="1007"/>
      <c r="AP34" s="959"/>
      <c r="AQ34" s="959"/>
      <c r="AR34" s="959"/>
      <c r="AS34" s="959"/>
      <c r="AT34" s="994"/>
      <c r="AU34" s="1008"/>
      <c r="AV34" s="1009"/>
      <c r="AW34" s="1008"/>
      <c r="AX34" s="1010"/>
      <c r="AY34" s="1008"/>
      <c r="AZ34" s="1008"/>
      <c r="BA34" s="1008"/>
      <c r="BB34" s="1011"/>
      <c r="BC34" s="1011"/>
      <c r="BD34" s="1011"/>
      <c r="BE34" s="1011"/>
      <c r="BF34" s="959"/>
      <c r="BG34" s="959"/>
      <c r="BH34" s="959"/>
      <c r="BI34" s="959"/>
      <c r="BJ34" s="959"/>
      <c r="BK34" s="959"/>
      <c r="BL34" s="959"/>
      <c r="BM34" s="959"/>
      <c r="BN34" s="959"/>
      <c r="BO34" s="959"/>
      <c r="BP34" s="959"/>
      <c r="BQ34" s="959"/>
      <c r="BR34" s="959"/>
      <c r="BS34" s="959"/>
      <c r="BT34" s="959"/>
      <c r="BU34" s="959"/>
      <c r="BV34" s="959"/>
      <c r="BW34" s="959"/>
      <c r="BX34" s="959"/>
      <c r="BY34" s="959"/>
      <c r="BZ34" s="959"/>
      <c r="CA34" s="959"/>
      <c r="CB34" s="959"/>
      <c r="CC34" s="959"/>
      <c r="CD34" s="959"/>
      <c r="CE34" s="959"/>
      <c r="CF34" s="959"/>
      <c r="CG34" s="959"/>
    </row>
    <row r="35" s="959" customFormat="1" ht="18" customHeight="1">
      <c r="A35" s="1004">
        <v>2</v>
      </c>
      <c r="B35" s="1004"/>
      <c r="C35" s="1004"/>
      <c r="D35" s="1005" t="s">
        <v>1521</v>
      </c>
      <c r="E35" s="1005"/>
      <c r="F35" s="1005"/>
      <c r="G35" s="1005"/>
      <c r="H35" s="1005"/>
      <c r="I35" s="1005"/>
      <c r="J35" s="1005"/>
      <c r="K35" s="1005"/>
      <c r="L35" s="1005"/>
      <c r="M35" s="1005"/>
      <c r="N35" s="1005"/>
      <c r="O35" s="1005"/>
      <c r="P35" s="1005"/>
      <c r="Q35" s="1005"/>
      <c r="R35" s="1005"/>
      <c r="S35" s="1005"/>
      <c r="T35" s="1005"/>
      <c r="U35" s="1005"/>
      <c r="V35" s="1005"/>
      <c r="W35" s="1006">
        <f>'геодезия га'!D24</f>
        <v>602.10000000000002</v>
      </c>
      <c r="X35" s="1007"/>
      <c r="Y35" s="1007"/>
      <c r="Z35" s="1007"/>
      <c r="AA35" s="1007"/>
      <c r="AB35" s="1007"/>
      <c r="AC35" s="1007"/>
      <c r="AD35" s="1007"/>
      <c r="AE35" s="1007"/>
      <c r="AF35" s="1006">
        <f>'геодезия га'!D29</f>
        <v>3287.4700000000003</v>
      </c>
      <c r="AG35" s="1007"/>
      <c r="AH35" s="1007"/>
      <c r="AI35" s="1007"/>
      <c r="AJ35" s="1007"/>
      <c r="AK35" s="1007"/>
      <c r="AL35" s="1007"/>
      <c r="AM35" s="1007"/>
      <c r="AP35" s="959"/>
      <c r="AQ35" s="959"/>
      <c r="AR35" s="959"/>
      <c r="AS35" s="959"/>
      <c r="AT35" s="994"/>
      <c r="AU35" s="1008"/>
      <c r="AV35" s="1009"/>
      <c r="AW35" s="1008"/>
      <c r="AX35" s="1010"/>
      <c r="AY35" s="1008"/>
      <c r="AZ35" s="1008"/>
      <c r="BA35" s="1008"/>
      <c r="BB35" s="1011"/>
      <c r="BC35" s="1011"/>
      <c r="BD35" s="1011"/>
      <c r="BE35" s="1011"/>
      <c r="BF35" s="959"/>
      <c r="BG35" s="959"/>
      <c r="BH35" s="959"/>
      <c r="BI35" s="959"/>
      <c r="BJ35" s="959"/>
      <c r="BK35" s="959"/>
      <c r="BL35" s="959"/>
      <c r="BM35" s="959"/>
      <c r="BN35" s="959"/>
      <c r="BO35" s="959"/>
      <c r="BP35" s="959"/>
      <c r="BQ35" s="959"/>
      <c r="BR35" s="959"/>
      <c r="BS35" s="959"/>
      <c r="BT35" s="959"/>
      <c r="BU35" s="959"/>
      <c r="BV35" s="959"/>
      <c r="BW35" s="959"/>
      <c r="BX35" s="959"/>
      <c r="BY35" s="959"/>
      <c r="BZ35" s="959"/>
      <c r="CA35" s="959"/>
      <c r="CB35" s="959"/>
      <c r="CC35" s="959"/>
      <c r="CD35" s="959"/>
      <c r="CE35" s="959"/>
      <c r="CF35" s="959"/>
      <c r="CG35" s="959"/>
    </row>
    <row r="36" s="959" customFormat="1" ht="18" customHeight="1">
      <c r="A36" s="1012"/>
      <c r="B36" s="1012"/>
      <c r="C36" s="1012"/>
      <c r="D36" s="1005" t="s">
        <v>1313</v>
      </c>
      <c r="E36" s="1005"/>
      <c r="F36" s="1005"/>
      <c r="G36" s="1005"/>
      <c r="H36" s="1005"/>
      <c r="I36" s="1005"/>
      <c r="J36" s="1005"/>
      <c r="K36" s="1005"/>
      <c r="L36" s="1005"/>
      <c r="M36" s="1005"/>
      <c r="N36" s="1005"/>
      <c r="O36" s="1005"/>
      <c r="P36" s="1005"/>
      <c r="Q36" s="1005"/>
      <c r="R36" s="1005"/>
      <c r="S36" s="1005"/>
      <c r="T36" s="1005"/>
      <c r="U36" s="1005"/>
      <c r="V36" s="1005"/>
      <c r="W36" s="1013">
        <f>W34+W35</f>
        <v>21864.071830985915</v>
      </c>
      <c r="X36" s="1014"/>
      <c r="Y36" s="1014"/>
      <c r="Z36" s="1014"/>
      <c r="AA36" s="1014"/>
      <c r="AB36" s="1014"/>
      <c r="AC36" s="1014"/>
      <c r="AD36" s="1014"/>
      <c r="AE36" s="1014"/>
      <c r="AF36" s="1013">
        <f>AF34+AF35</f>
        <v>139151.47</v>
      </c>
      <c r="AG36" s="1014"/>
      <c r="AH36" s="1014"/>
      <c r="AI36" s="1014"/>
      <c r="AJ36" s="1014"/>
      <c r="AK36" s="1014"/>
      <c r="AL36" s="1014"/>
      <c r="AM36" s="1014"/>
      <c r="AP36" s="959"/>
      <c r="AQ36" s="959"/>
      <c r="AR36" s="959"/>
      <c r="AS36" s="959"/>
      <c r="AT36" s="994"/>
      <c r="AU36" s="1008"/>
      <c r="AV36" s="1015">
        <f>AF36</f>
        <v>139151.47</v>
      </c>
      <c r="AW36" s="1008"/>
      <c r="AX36" s="1010"/>
      <c r="AY36" s="1010"/>
      <c r="AZ36" s="1010"/>
      <c r="BA36" s="1010"/>
      <c r="BB36" s="1011"/>
      <c r="BC36" s="1011"/>
      <c r="BD36" s="1011"/>
      <c r="BE36" s="1011"/>
      <c r="BF36" s="959"/>
      <c r="BG36" s="959"/>
      <c r="BH36" s="959"/>
      <c r="BI36" s="959"/>
      <c r="BJ36" s="959"/>
      <c r="BK36" s="959"/>
      <c r="BL36" s="959"/>
      <c r="BM36" s="959"/>
      <c r="BN36" s="959"/>
      <c r="BO36" s="959"/>
      <c r="BP36" s="959"/>
      <c r="BQ36" s="959"/>
      <c r="BR36" s="959"/>
      <c r="BS36" s="959"/>
      <c r="BT36" s="959"/>
      <c r="BU36" s="959"/>
      <c r="BV36" s="959"/>
      <c r="BW36" s="959"/>
      <c r="BX36" s="959"/>
      <c r="BY36" s="959"/>
      <c r="BZ36" s="959"/>
      <c r="CA36" s="959"/>
      <c r="CB36" s="959"/>
      <c r="CC36" s="959"/>
      <c r="CD36" s="959"/>
      <c r="CE36" s="959"/>
      <c r="CF36" s="959"/>
      <c r="CG36" s="959"/>
    </row>
    <row r="37" s="959" customFormat="1" ht="39.75" customHeight="1">
      <c r="A37" s="1016" t="s">
        <v>1610</v>
      </c>
      <c r="B37" s="1016"/>
      <c r="C37" s="1016"/>
      <c r="D37" s="1016"/>
      <c r="E37" s="1016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7">
        <v>0.99499000000000004</v>
      </c>
      <c r="T37" s="1017"/>
      <c r="U37" s="1017"/>
      <c r="V37" s="1017"/>
      <c r="W37" s="1018"/>
      <c r="X37" s="1019"/>
      <c r="Y37" s="1019"/>
      <c r="Z37" s="1019"/>
      <c r="AA37" s="1019"/>
      <c r="AB37" s="1019"/>
      <c r="AC37" s="1019"/>
      <c r="AD37" s="1019"/>
      <c r="AE37" s="1019"/>
      <c r="AF37" s="1018">
        <f>ROUND(S37*AF36,2)</f>
        <v>138454.32000000001</v>
      </c>
      <c r="AG37" s="1019"/>
      <c r="AH37" s="1019"/>
      <c r="AI37" s="1019"/>
      <c r="AJ37" s="1019"/>
      <c r="AK37" s="1019"/>
      <c r="AL37" s="1019"/>
      <c r="AM37" s="1019"/>
      <c r="AP37" s="959"/>
      <c r="AQ37" s="959"/>
      <c r="AR37" s="959"/>
      <c r="AS37" s="959"/>
      <c r="AT37" s="994"/>
      <c r="AU37" s="1008"/>
      <c r="AV37" s="1015"/>
      <c r="AW37" s="1008"/>
      <c r="AX37" s="1010"/>
      <c r="AY37" s="1010"/>
      <c r="AZ37" s="1010"/>
      <c r="BA37" s="1010"/>
      <c r="BB37" s="1011"/>
      <c r="BC37" s="1011"/>
      <c r="BD37" s="1011"/>
      <c r="BE37" s="1011"/>
      <c r="BF37" s="959"/>
      <c r="BG37" s="959"/>
      <c r="BH37" s="959"/>
      <c r="BI37" s="959"/>
      <c r="BJ37" s="959"/>
      <c r="BK37" s="959"/>
      <c r="BL37" s="959"/>
      <c r="BM37" s="959"/>
      <c r="BN37" s="959"/>
      <c r="BO37" s="959"/>
      <c r="BP37" s="959"/>
      <c r="BQ37" s="959"/>
      <c r="BR37" s="959"/>
      <c r="BS37" s="959"/>
      <c r="BT37" s="959"/>
      <c r="BU37" s="959"/>
      <c r="BV37" s="959"/>
      <c r="BW37" s="959"/>
      <c r="BX37" s="959"/>
      <c r="BY37" s="959"/>
      <c r="BZ37" s="959"/>
      <c r="CA37" s="959"/>
      <c r="CB37" s="959"/>
      <c r="CC37" s="959"/>
      <c r="CD37" s="959"/>
      <c r="CE37" s="959"/>
      <c r="CF37" s="959"/>
      <c r="CG37" s="959"/>
    </row>
    <row r="38" s="959" customFormat="1" ht="39.75" hidden="1" customHeight="1">
      <c r="A38" s="1016" t="s">
        <v>1611</v>
      </c>
      <c r="B38" s="1016"/>
      <c r="C38" s="1016"/>
      <c r="D38" s="1016"/>
      <c r="E38" s="1016"/>
      <c r="F38" s="1016"/>
      <c r="G38" s="1016"/>
      <c r="H38" s="1016"/>
      <c r="I38" s="1016"/>
      <c r="J38" s="1016"/>
      <c r="K38" s="1016"/>
      <c r="L38" s="1016"/>
      <c r="M38" s="1016"/>
      <c r="N38" s="1016"/>
      <c r="O38" s="1016"/>
      <c r="P38" s="1016"/>
      <c r="Q38" s="1016"/>
      <c r="R38" s="1016"/>
      <c r="S38" s="1020">
        <v>1</v>
      </c>
      <c r="T38" s="1020"/>
      <c r="U38" s="1020"/>
      <c r="V38" s="1020"/>
      <c r="W38" s="1018"/>
      <c r="X38" s="1019"/>
      <c r="Y38" s="1019"/>
      <c r="Z38" s="1019"/>
      <c r="AA38" s="1019"/>
      <c r="AB38" s="1019"/>
      <c r="AC38" s="1019"/>
      <c r="AD38" s="1019"/>
      <c r="AE38" s="1019"/>
      <c r="AF38" s="1018">
        <f>ROUND(AF37*S38,2)</f>
        <v>138454.32000000001</v>
      </c>
      <c r="AG38" s="1019"/>
      <c r="AH38" s="1019"/>
      <c r="AI38" s="1019"/>
      <c r="AJ38" s="1019"/>
      <c r="AK38" s="1019"/>
      <c r="AL38" s="1019"/>
      <c r="AM38" s="1019"/>
      <c r="AP38" s="959"/>
      <c r="AQ38" s="959"/>
      <c r="AR38" s="959"/>
      <c r="AS38" s="959"/>
      <c r="AT38" s="994">
        <v>118589.44</v>
      </c>
      <c r="AU38" s="1008"/>
      <c r="AV38" s="1015">
        <v>229264.59</v>
      </c>
      <c r="AW38" s="1008"/>
      <c r="AX38" s="1010"/>
      <c r="AY38" s="1010"/>
      <c r="AZ38" s="1010"/>
      <c r="BA38" s="1010"/>
      <c r="BB38" s="1011"/>
      <c r="BC38" s="1011"/>
      <c r="BD38" s="1011"/>
      <c r="BE38" s="1011"/>
      <c r="BF38" s="959"/>
      <c r="BG38" s="959"/>
      <c r="BH38" s="959"/>
      <c r="BI38" s="959"/>
      <c r="BJ38" s="959"/>
      <c r="BK38" s="959"/>
      <c r="BL38" s="959"/>
      <c r="BM38" s="959"/>
      <c r="BN38" s="959"/>
      <c r="BO38" s="959"/>
      <c r="BP38" s="959"/>
      <c r="BQ38" s="959"/>
      <c r="BR38" s="959"/>
      <c r="BS38" s="959"/>
      <c r="BT38" s="959"/>
      <c r="BU38" s="959"/>
      <c r="BV38" s="959"/>
      <c r="BW38" s="959"/>
      <c r="BX38" s="959"/>
      <c r="BY38" s="959"/>
      <c r="BZ38" s="959"/>
      <c r="CA38" s="959"/>
      <c r="CB38" s="959"/>
      <c r="CC38" s="959"/>
      <c r="CD38" s="959"/>
      <c r="CE38" s="959"/>
      <c r="CF38" s="959"/>
      <c r="CG38" s="959"/>
    </row>
    <row r="39" s="959" customFormat="1" ht="39.75" hidden="1" customHeight="1">
      <c r="A39" s="1021" t="s">
        <v>1611</v>
      </c>
      <c r="B39" s="1022"/>
      <c r="C39" s="1022"/>
      <c r="D39" s="1022"/>
      <c r="E39" s="1022"/>
      <c r="F39" s="1022"/>
      <c r="G39" s="1022"/>
      <c r="H39" s="1022"/>
      <c r="I39" s="1022"/>
      <c r="J39" s="1022"/>
      <c r="K39" s="1022"/>
      <c r="L39" s="1022"/>
      <c r="M39" s="1022"/>
      <c r="N39" s="1022"/>
      <c r="O39" s="1022"/>
      <c r="P39" s="1022"/>
      <c r="Q39" s="1022"/>
      <c r="R39" s="1023"/>
      <c r="S39" s="1024">
        <v>1</v>
      </c>
      <c r="T39" s="1025"/>
      <c r="U39" s="1025"/>
      <c r="V39" s="1026"/>
      <c r="W39" s="1027"/>
      <c r="X39" s="1028"/>
      <c r="Y39" s="1028"/>
      <c r="Z39" s="1028"/>
      <c r="AA39" s="1028"/>
      <c r="AB39" s="1028"/>
      <c r="AC39" s="1028"/>
      <c r="AD39" s="1028"/>
      <c r="AE39" s="1029"/>
      <c r="AF39" s="1030">
        <f>ROUND(AF37*S39,2)</f>
        <v>138454.32000000001</v>
      </c>
      <c r="AG39" s="1031"/>
      <c r="AH39" s="1031"/>
      <c r="AI39" s="1031"/>
      <c r="AJ39" s="1031"/>
      <c r="AK39" s="1031"/>
      <c r="AL39" s="1031"/>
      <c r="AM39" s="1032"/>
      <c r="AP39" s="959"/>
      <c r="AQ39" s="959"/>
      <c r="AR39" s="959"/>
      <c r="AS39" s="959"/>
      <c r="AT39" s="994"/>
      <c r="AU39" s="1008"/>
      <c r="AV39" s="1015"/>
      <c r="AW39" s="1008"/>
      <c r="AX39" s="1010"/>
      <c r="AY39" s="1010"/>
      <c r="AZ39" s="1010"/>
      <c r="BA39" s="1010"/>
      <c r="BB39" s="1011"/>
      <c r="BC39" s="1011"/>
      <c r="BD39" s="1011"/>
      <c r="BE39" s="1011"/>
      <c r="BF39" s="959"/>
      <c r="BG39" s="959"/>
      <c r="BH39" s="959"/>
      <c r="BI39" s="959"/>
      <c r="BJ39" s="959"/>
      <c r="BK39" s="959"/>
      <c r="BL39" s="959"/>
      <c r="BM39" s="959"/>
      <c r="BN39" s="959"/>
      <c r="BO39" s="959"/>
      <c r="BP39" s="959"/>
      <c r="BQ39" s="959"/>
      <c r="BR39" s="959"/>
      <c r="BS39" s="959"/>
      <c r="BT39" s="959"/>
      <c r="BU39" s="959"/>
      <c r="BV39" s="959"/>
      <c r="BW39" s="959"/>
      <c r="BX39" s="959"/>
      <c r="BY39" s="959"/>
      <c r="BZ39" s="959"/>
      <c r="CA39" s="959"/>
      <c r="CB39" s="959"/>
      <c r="CC39" s="959"/>
      <c r="CD39" s="959"/>
      <c r="CE39" s="959"/>
      <c r="CF39" s="959"/>
      <c r="CG39" s="959"/>
    </row>
    <row r="40" s="959" customFormat="1" ht="18" customHeight="1">
      <c r="A40" s="1033" t="s">
        <v>1232</v>
      </c>
      <c r="B40" s="1034"/>
      <c r="C40" s="1034"/>
      <c r="D40" s="1034"/>
      <c r="E40" s="1034"/>
      <c r="F40" s="1034"/>
      <c r="G40" s="1034"/>
      <c r="H40" s="1034"/>
      <c r="I40" s="1034"/>
      <c r="J40" s="1034"/>
      <c r="K40" s="1034"/>
      <c r="L40" s="1034"/>
      <c r="M40" s="1034"/>
      <c r="N40" s="1034"/>
      <c r="O40" s="1034"/>
      <c r="P40" s="1034"/>
      <c r="Q40" s="1034"/>
      <c r="R40" s="1034"/>
      <c r="S40" s="1034"/>
      <c r="T40" s="1034"/>
      <c r="U40" s="1034"/>
      <c r="V40" s="1035"/>
      <c r="W40" s="1007"/>
      <c r="X40" s="1007"/>
      <c r="Y40" s="1007"/>
      <c r="Z40" s="1007"/>
      <c r="AA40" s="1007"/>
      <c r="AB40" s="1007"/>
      <c r="AC40" s="1007"/>
      <c r="AD40" s="1007"/>
      <c r="AE40" s="1007"/>
      <c r="AF40" s="1036">
        <f>AF37*0.2</f>
        <v>27690.864000000001</v>
      </c>
      <c r="AG40" s="1037"/>
      <c r="AH40" s="1037"/>
      <c r="AI40" s="1037"/>
      <c r="AJ40" s="1037"/>
      <c r="AK40" s="1037"/>
      <c r="AL40" s="1037"/>
      <c r="AM40" s="1037"/>
      <c r="AP40" s="959"/>
      <c r="AQ40" s="959"/>
      <c r="AR40" s="959"/>
      <c r="AS40" s="959"/>
      <c r="AT40" s="994"/>
      <c r="AU40" s="1008"/>
      <c r="AV40" s="1015"/>
      <c r="AW40" s="1008"/>
      <c r="AX40" s="1010"/>
      <c r="AY40" s="1010"/>
      <c r="AZ40" s="1010"/>
      <c r="BA40" s="1010"/>
      <c r="BB40" s="1011"/>
      <c r="BC40" s="1011"/>
      <c r="BD40" s="1011"/>
      <c r="BE40" s="1011"/>
      <c r="BF40" s="959"/>
      <c r="BG40" s="959"/>
      <c r="BH40" s="959"/>
      <c r="BI40" s="959"/>
      <c r="BJ40" s="959"/>
      <c r="BK40" s="959"/>
      <c r="BL40" s="959"/>
      <c r="BM40" s="959"/>
      <c r="BN40" s="959"/>
      <c r="BO40" s="959"/>
      <c r="BP40" s="959"/>
      <c r="BQ40" s="959"/>
      <c r="BR40" s="959"/>
      <c r="BS40" s="959"/>
      <c r="BT40" s="959"/>
      <c r="BU40" s="959"/>
      <c r="BV40" s="959"/>
      <c r="BW40" s="959"/>
      <c r="BX40" s="959"/>
      <c r="BY40" s="959"/>
      <c r="BZ40" s="959"/>
      <c r="CA40" s="959"/>
      <c r="CB40" s="959"/>
      <c r="CC40" s="959"/>
      <c r="CD40" s="959"/>
      <c r="CE40" s="959"/>
      <c r="CF40" s="959"/>
      <c r="CG40" s="959"/>
    </row>
    <row r="41" s="959" customFormat="1" ht="18.600000000000001" customHeight="1">
      <c r="A41" s="1038" t="s">
        <v>1593</v>
      </c>
      <c r="B41" s="1039"/>
      <c r="C41" s="1039"/>
      <c r="D41" s="1039"/>
      <c r="E41" s="1039"/>
      <c r="F41" s="1039"/>
      <c r="G41" s="1039"/>
      <c r="H41" s="1039"/>
      <c r="I41" s="1039"/>
      <c r="J41" s="1039"/>
      <c r="K41" s="1039"/>
      <c r="L41" s="1039"/>
      <c r="M41" s="1039"/>
      <c r="N41" s="1039"/>
      <c r="O41" s="1039"/>
      <c r="P41" s="1039"/>
      <c r="Q41" s="1039"/>
      <c r="R41" s="1039"/>
      <c r="S41" s="1039"/>
      <c r="T41" s="1039"/>
      <c r="U41" s="1039"/>
      <c r="V41" s="1040"/>
      <c r="W41" s="1013"/>
      <c r="X41" s="1014"/>
      <c r="Y41" s="1014"/>
      <c r="Z41" s="1014"/>
      <c r="AA41" s="1014"/>
      <c r="AB41" s="1014"/>
      <c r="AC41" s="1014"/>
      <c r="AD41" s="1014"/>
      <c r="AE41" s="1014"/>
      <c r="AF41" s="1041">
        <f>AF37+AF40</f>
        <v>166145.18400000001</v>
      </c>
      <c r="AG41" s="1042"/>
      <c r="AH41" s="1042"/>
      <c r="AI41" s="1042"/>
      <c r="AJ41" s="1042"/>
      <c r="AK41" s="1042"/>
      <c r="AL41" s="1042"/>
      <c r="AM41" s="1042"/>
      <c r="AP41" s="959"/>
      <c r="AQ41" s="959"/>
      <c r="AR41" s="959"/>
      <c r="AS41" s="959"/>
      <c r="AT41" s="994"/>
      <c r="AU41" s="1008"/>
      <c r="AV41" s="1009"/>
      <c r="AW41" s="1008"/>
      <c r="AX41" s="1010"/>
      <c r="AY41" s="1008"/>
      <c r="AZ41" s="1008"/>
      <c r="BA41" s="1008"/>
      <c r="BB41" s="1011"/>
      <c r="BC41" s="1011"/>
      <c r="BD41" s="1011"/>
      <c r="BE41" s="1011"/>
      <c r="BF41" s="959"/>
      <c r="BG41" s="959"/>
      <c r="BH41" s="959"/>
      <c r="BI41" s="959"/>
      <c r="BJ41" s="959"/>
      <c r="BK41" s="959"/>
      <c r="BL41" s="959"/>
      <c r="BM41" s="959"/>
      <c r="BN41" s="959"/>
      <c r="BO41" s="959"/>
      <c r="BP41" s="959"/>
      <c r="BQ41" s="959"/>
      <c r="BR41" s="959"/>
      <c r="BS41" s="959"/>
      <c r="BT41" s="959"/>
      <c r="BU41" s="959"/>
      <c r="BV41" s="959"/>
      <c r="BW41" s="959"/>
      <c r="BX41" s="959"/>
      <c r="BY41" s="959"/>
      <c r="BZ41" s="959"/>
      <c r="CA41" s="959"/>
      <c r="CB41" s="959"/>
      <c r="CC41" s="959"/>
      <c r="CD41" s="959"/>
      <c r="CE41" s="959"/>
      <c r="CF41" s="959"/>
      <c r="CG41" s="959"/>
    </row>
    <row r="42" s="959" customFormat="1" ht="17.399999999999999" customHeight="1">
      <c r="A42" s="993"/>
      <c r="B42" s="993"/>
      <c r="C42" s="993"/>
      <c r="D42" s="993"/>
      <c r="E42" s="993"/>
      <c r="F42" s="993"/>
      <c r="G42" s="993"/>
      <c r="H42" s="993"/>
      <c r="I42" s="993"/>
      <c r="J42" s="993"/>
      <c r="K42" s="993"/>
      <c r="L42" s="993"/>
      <c r="M42" s="993"/>
      <c r="N42" s="993"/>
      <c r="O42" s="993"/>
      <c r="P42" s="993"/>
      <c r="Q42" s="993"/>
      <c r="R42" s="993"/>
      <c r="S42" s="993"/>
      <c r="T42" s="995"/>
      <c r="U42" s="995"/>
      <c r="V42" s="995"/>
      <c r="W42" s="997"/>
      <c r="X42" s="997"/>
      <c r="Y42" s="997"/>
      <c r="Z42" s="997"/>
      <c r="AA42" s="997"/>
      <c r="AB42" s="997"/>
      <c r="AC42" s="997"/>
      <c r="AD42" s="997"/>
      <c r="AE42" s="997"/>
      <c r="AF42" s="997"/>
      <c r="AG42" s="997"/>
      <c r="AH42" s="997"/>
      <c r="AI42" s="997"/>
      <c r="AJ42" s="997"/>
      <c r="AK42" s="997"/>
      <c r="AL42" s="997"/>
      <c r="AM42" s="997"/>
      <c r="AP42" s="959"/>
      <c r="AQ42" s="959"/>
      <c r="AR42" s="959"/>
      <c r="AS42" s="959"/>
      <c r="AT42" s="994"/>
      <c r="AU42" s="1008"/>
      <c r="AV42" s="1009"/>
      <c r="AW42" s="1008"/>
      <c r="AX42" s="1010"/>
      <c r="AY42" s="1008"/>
      <c r="AZ42" s="1008"/>
      <c r="BA42" s="1008"/>
      <c r="BB42" s="1011"/>
      <c r="BC42" s="1011"/>
      <c r="BD42" s="1011"/>
      <c r="BE42" s="1011"/>
      <c r="BF42" s="959"/>
      <c r="BG42" s="959"/>
      <c r="BH42" s="959"/>
      <c r="BI42" s="959"/>
      <c r="BJ42" s="959"/>
      <c r="BK42" s="959"/>
      <c r="BL42" s="959"/>
      <c r="BM42" s="959"/>
      <c r="BN42" s="959"/>
      <c r="BO42" s="959"/>
      <c r="BP42" s="959"/>
      <c r="BQ42" s="959"/>
      <c r="BR42" s="959"/>
      <c r="BS42" s="959"/>
      <c r="BT42" s="959"/>
      <c r="BU42" s="959"/>
      <c r="BV42" s="959"/>
      <c r="BW42" s="959"/>
      <c r="BX42" s="959"/>
      <c r="BY42" s="959"/>
      <c r="BZ42" s="959"/>
      <c r="CA42" s="959"/>
      <c r="CB42" s="959"/>
      <c r="CC42" s="959"/>
      <c r="CD42" s="959"/>
      <c r="CE42" s="959"/>
      <c r="CF42" s="959"/>
      <c r="CG42" s="959"/>
    </row>
    <row r="43" s="959" customFormat="1" ht="18" customHeight="1">
      <c r="A43" s="1043" t="s">
        <v>1612</v>
      </c>
      <c r="B43" s="1043"/>
      <c r="C43" s="1043"/>
      <c r="D43" s="1043"/>
      <c r="E43" s="1043"/>
      <c r="F43" s="1043"/>
      <c r="G43" s="1043"/>
      <c r="H43" s="1043"/>
      <c r="I43" s="1043"/>
      <c r="J43" s="1043"/>
      <c r="K43" s="1043"/>
      <c r="L43" s="1043"/>
      <c r="M43" s="1043"/>
      <c r="N43" s="1043"/>
      <c r="O43" s="1043"/>
      <c r="P43" s="1043"/>
      <c r="Q43" s="1043"/>
      <c r="R43" s="1043"/>
      <c r="S43" s="1043"/>
      <c r="T43" s="1043"/>
      <c r="U43" s="1043"/>
      <c r="V43" s="1043"/>
      <c r="W43" s="1043"/>
      <c r="X43" s="1043"/>
      <c r="Y43" s="1043"/>
      <c r="Z43" s="1043"/>
      <c r="AA43" s="1043"/>
      <c r="AB43" s="1043"/>
      <c r="AC43" s="1043"/>
      <c r="AD43" s="1043"/>
      <c r="AE43" s="1043"/>
      <c r="AF43" s="1043"/>
      <c r="AG43" s="1043"/>
      <c r="AH43" s="1043"/>
      <c r="AI43" s="1043"/>
      <c r="AJ43" s="1043"/>
      <c r="AK43" s="1043"/>
      <c r="AL43" s="1043"/>
      <c r="AM43" s="1043"/>
      <c r="AP43" s="959"/>
      <c r="AQ43" s="959"/>
      <c r="AR43" s="959"/>
      <c r="AS43" s="959"/>
      <c r="AT43" s="959"/>
      <c r="AU43" s="959"/>
      <c r="AV43" s="959"/>
      <c r="AW43" s="959"/>
      <c r="AX43" s="959"/>
      <c r="AY43" s="959"/>
      <c r="AZ43" s="959"/>
      <c r="BA43" s="959"/>
      <c r="BB43" s="959"/>
      <c r="BC43" s="959"/>
      <c r="BD43" s="959"/>
      <c r="BE43" s="959"/>
      <c r="BF43" s="959"/>
      <c r="BG43" s="959"/>
      <c r="BH43" s="959"/>
      <c r="BI43" s="959"/>
      <c r="BJ43" s="959"/>
      <c r="BK43" s="959"/>
      <c r="BL43" s="959"/>
      <c r="BM43" s="959"/>
      <c r="BN43" s="959"/>
      <c r="BO43" s="959"/>
      <c r="BP43" s="959"/>
      <c r="BQ43" s="959"/>
      <c r="BR43" s="959"/>
      <c r="BS43" s="959"/>
      <c r="BT43" s="959"/>
      <c r="BU43" s="959"/>
      <c r="BV43" s="959"/>
      <c r="BW43" s="959"/>
      <c r="BX43" s="959"/>
      <c r="BY43" s="959"/>
      <c r="BZ43" s="959"/>
      <c r="CA43" s="959"/>
      <c r="CB43" s="959"/>
      <c r="CC43" s="959"/>
      <c r="CD43" s="959"/>
      <c r="CE43" s="959"/>
      <c r="CF43" s="959"/>
      <c r="CG43" s="959"/>
    </row>
    <row r="44" s="997" customFormat="1" ht="6.5999999999999996" customHeight="1">
      <c r="A44" s="1043"/>
      <c r="B44" s="1043"/>
      <c r="C44" s="1043"/>
      <c r="D44" s="1043"/>
      <c r="E44" s="1043"/>
      <c r="F44" s="1043"/>
      <c r="G44" s="1043"/>
      <c r="H44" s="1043"/>
      <c r="I44" s="1043"/>
      <c r="J44" s="1043"/>
      <c r="K44" s="1043"/>
      <c r="L44" s="1043"/>
      <c r="M44" s="1043"/>
      <c r="N44" s="1043"/>
      <c r="O44" s="1043"/>
      <c r="P44" s="1043"/>
      <c r="Q44" s="1043"/>
      <c r="R44" s="1043"/>
      <c r="S44" s="1043"/>
      <c r="T44" s="1043"/>
      <c r="U44" s="1043"/>
      <c r="V44" s="1043"/>
      <c r="W44" s="1043"/>
      <c r="X44" s="1043"/>
      <c r="Y44" s="1043"/>
      <c r="Z44" s="1043"/>
      <c r="AA44" s="1043"/>
      <c r="AB44" s="1043"/>
      <c r="AC44" s="1043"/>
      <c r="AD44" s="1043"/>
      <c r="AE44" s="1043"/>
      <c r="AF44" s="1043"/>
      <c r="AG44" s="1043"/>
      <c r="AH44" s="1043"/>
      <c r="AI44" s="1043"/>
      <c r="AJ44" s="1043"/>
      <c r="AK44" s="1043"/>
      <c r="AL44" s="1043"/>
      <c r="AM44" s="1043"/>
    </row>
    <row r="45" s="1044" customFormat="1" ht="16.199999999999999" customHeight="1">
      <c r="A45" s="964" t="s">
        <v>1595</v>
      </c>
      <c r="B45" s="964"/>
      <c r="C45" s="964"/>
      <c r="D45" s="964"/>
      <c r="E45" s="964"/>
      <c r="F45" s="964"/>
      <c r="G45" s="964"/>
      <c r="H45" s="964"/>
      <c r="I45" s="964"/>
      <c r="J45" s="964"/>
      <c r="K45" s="964"/>
      <c r="L45" s="964"/>
      <c r="M45" s="964"/>
      <c r="N45" s="964"/>
      <c r="O45" s="964"/>
      <c r="P45" s="964"/>
      <c r="Q45" s="964"/>
      <c r="R45" s="964"/>
      <c r="S45" s="964"/>
      <c r="T45" s="964"/>
      <c r="U45" s="964"/>
      <c r="V45" s="964"/>
      <c r="W45" s="964"/>
      <c r="X45" s="964"/>
      <c r="Y45" s="964"/>
      <c r="Z45" s="964"/>
      <c r="AA45" s="964"/>
      <c r="AB45" s="964"/>
      <c r="AC45" s="964"/>
      <c r="AD45" s="964"/>
      <c r="AE45" s="964"/>
      <c r="AF45" s="964"/>
      <c r="AG45" s="964"/>
      <c r="AH45" s="964"/>
      <c r="AI45" s="964"/>
      <c r="AJ45" s="964"/>
      <c r="AK45" s="964"/>
      <c r="AL45" s="964"/>
      <c r="AM45" s="964"/>
      <c r="AS45" s="1045"/>
      <c r="AT45" s="1046"/>
      <c r="AU45" s="1047"/>
      <c r="AV45" s="1048"/>
      <c r="AW45" s="1047"/>
      <c r="AX45" s="1047"/>
      <c r="AY45" s="1047"/>
      <c r="AZ45" s="1047"/>
      <c r="BA45" s="1048"/>
      <c r="BB45" s="957"/>
      <c r="BC45" s="957"/>
      <c r="BD45" s="957"/>
      <c r="BE45" s="957"/>
      <c r="BF45" s="957"/>
      <c r="BG45" s="957"/>
      <c r="BH45" s="957"/>
      <c r="BI45" s="957"/>
      <c r="BJ45" s="957"/>
      <c r="BK45" s="957"/>
      <c r="BL45" s="957"/>
      <c r="BM45" s="957"/>
      <c r="BN45" s="957"/>
      <c r="BO45" s="957"/>
      <c r="BP45" s="957"/>
      <c r="BQ45" s="957"/>
      <c r="BR45" s="957"/>
      <c r="BS45" s="957"/>
      <c r="BT45" s="957"/>
      <c r="BU45" s="957"/>
      <c r="BV45" s="957"/>
      <c r="BW45" s="957"/>
      <c r="BX45" s="957"/>
      <c r="BY45" s="957"/>
      <c r="BZ45" s="957"/>
      <c r="CA45" s="957"/>
      <c r="CB45" s="957"/>
      <c r="CC45" s="957"/>
      <c r="CD45" s="957"/>
      <c r="CE45" s="957"/>
      <c r="CF45" s="957"/>
    </row>
    <row r="46" s="1044" customFormat="1" ht="24" customHeight="1">
      <c r="A46" s="1049" t="e">
        <f>[7]!Сумма_прописью(AF41)</f>
        <v>#NAME?</v>
      </c>
      <c r="B46" s="1049"/>
      <c r="C46" s="1049"/>
      <c r="D46" s="1049"/>
      <c r="E46" s="1049"/>
      <c r="F46" s="1049"/>
      <c r="G46" s="1049"/>
      <c r="H46" s="1049"/>
      <c r="I46" s="1049"/>
      <c r="J46" s="1049"/>
      <c r="K46" s="1049"/>
      <c r="L46" s="1049"/>
      <c r="M46" s="1049"/>
      <c r="N46" s="1049"/>
      <c r="O46" s="1049"/>
      <c r="P46" s="1049"/>
      <c r="Q46" s="1049"/>
      <c r="R46" s="1049"/>
      <c r="S46" s="1049"/>
      <c r="T46" s="1049"/>
      <c r="U46" s="1049"/>
      <c r="V46" s="1049"/>
      <c r="W46" s="1049"/>
      <c r="X46" s="1049"/>
      <c r="Y46" s="1049"/>
      <c r="Z46" s="1049"/>
      <c r="AA46" s="1049"/>
      <c r="AB46" s="1049"/>
      <c r="AC46" s="1049"/>
      <c r="AD46" s="1049"/>
      <c r="AE46" s="1049"/>
      <c r="AF46" s="1049"/>
      <c r="AG46" s="1049"/>
      <c r="AH46" s="1049"/>
      <c r="AI46" s="1049"/>
      <c r="AJ46" s="1049"/>
      <c r="AK46" s="1049"/>
      <c r="AL46" s="1049"/>
      <c r="AM46" s="1049"/>
    </row>
    <row r="47" s="1044" customFormat="1" ht="15" customHeight="1">
      <c r="A47" s="1050" t="s">
        <v>1596</v>
      </c>
      <c r="B47" s="1050"/>
      <c r="C47" s="1050"/>
      <c r="D47" s="1050"/>
      <c r="E47" s="1050"/>
      <c r="F47" s="1050"/>
      <c r="G47" s="1050"/>
      <c r="H47" s="1050"/>
      <c r="I47" s="1050"/>
      <c r="J47" s="1050"/>
      <c r="K47" s="1050"/>
      <c r="L47" s="1050"/>
      <c r="M47" s="1050"/>
      <c r="N47" s="1050"/>
      <c r="O47" s="1050"/>
      <c r="P47" s="1050"/>
      <c r="Q47" s="1050"/>
      <c r="R47" s="1050"/>
      <c r="S47" s="1050"/>
      <c r="T47" s="1050"/>
      <c r="U47" s="1050"/>
      <c r="V47" s="1050"/>
      <c r="W47" s="1050"/>
      <c r="X47" s="1050"/>
      <c r="Y47" s="1050"/>
      <c r="Z47" s="1050"/>
      <c r="AA47" s="1050"/>
      <c r="AB47" s="1050"/>
      <c r="AC47" s="1050"/>
      <c r="AD47" s="1050"/>
      <c r="AE47" s="1050"/>
      <c r="AF47" s="1050"/>
      <c r="AG47" s="1050"/>
      <c r="AH47" s="1050"/>
      <c r="AI47" s="1050"/>
      <c r="AJ47" s="1050"/>
      <c r="AK47" s="1050"/>
      <c r="AL47" s="1050"/>
      <c r="AM47" s="1050"/>
    </row>
    <row r="48" s="997" customFormat="1" ht="15" customHeight="1">
      <c r="A48" s="1051" t="s">
        <v>1597</v>
      </c>
      <c r="B48" s="1051"/>
      <c r="C48" s="1051"/>
      <c r="D48" s="1051"/>
      <c r="E48" s="1051"/>
      <c r="F48" s="1051"/>
      <c r="G48" s="1051"/>
      <c r="H48" s="1051"/>
      <c r="I48" s="1051"/>
      <c r="J48" s="993"/>
      <c r="K48" s="993"/>
      <c r="L48" s="993"/>
      <c r="M48" s="993"/>
      <c r="N48" s="993"/>
      <c r="O48" s="993"/>
      <c r="P48" s="993"/>
      <c r="Q48" s="993"/>
      <c r="R48" s="993"/>
      <c r="S48" s="993"/>
      <c r="T48" s="995"/>
      <c r="U48" s="995"/>
      <c r="V48" s="995"/>
      <c r="AE48" s="1052" t="s">
        <v>1598</v>
      </c>
      <c r="AF48" s="1052"/>
      <c r="AG48" s="1052"/>
      <c r="AH48" s="1052"/>
      <c r="AI48" s="1052"/>
      <c r="AJ48" s="1052"/>
      <c r="AK48" s="1052"/>
      <c r="AL48" s="1052"/>
      <c r="AM48" s="1052"/>
    </row>
    <row r="49" s="997" customFormat="1" ht="16.949999999999999" customHeight="1">
      <c r="A49" s="1053" t="s">
        <v>1599</v>
      </c>
      <c r="B49" s="1053"/>
      <c r="C49" s="1053"/>
      <c r="D49" s="1053"/>
      <c r="E49" s="1053"/>
      <c r="F49" s="1053"/>
      <c r="G49" s="1053"/>
      <c r="H49" s="1053"/>
      <c r="I49" s="1053"/>
      <c r="J49" s="1054"/>
      <c r="K49" s="1054"/>
      <c r="L49" s="1054"/>
      <c r="M49" s="1054"/>
      <c r="N49" s="1054"/>
      <c r="O49" s="1054"/>
      <c r="P49" s="1054"/>
      <c r="Q49" s="1054"/>
      <c r="R49" s="1054"/>
      <c r="S49" s="1054"/>
      <c r="T49" s="1055"/>
      <c r="U49" s="1055"/>
      <c r="V49" s="1055"/>
      <c r="W49" s="994"/>
      <c r="X49" s="994"/>
      <c r="Y49" s="994"/>
      <c r="Z49" s="994"/>
      <c r="AA49" s="994"/>
      <c r="AB49" s="994"/>
      <c r="AC49" s="994"/>
      <c r="AD49" s="994"/>
      <c r="AE49" s="1056" t="s">
        <v>1600</v>
      </c>
      <c r="AF49" s="1056"/>
      <c r="AG49" s="1056"/>
      <c r="AH49" s="1056"/>
      <c r="AI49" s="1056"/>
      <c r="AJ49" s="1056"/>
      <c r="AK49" s="1056"/>
      <c r="AL49" s="1056"/>
      <c r="AM49" s="1056"/>
      <c r="BC49" s="1057"/>
      <c r="BD49" s="1057"/>
      <c r="BE49" s="1057"/>
      <c r="BF49" s="1057"/>
      <c r="BG49" s="1057"/>
      <c r="BH49" s="1057"/>
      <c r="BI49" s="1057"/>
      <c r="BJ49" s="1057"/>
      <c r="BK49" s="1057"/>
      <c r="BL49" s="1057"/>
      <c r="BM49" s="1057"/>
      <c r="BN49" s="1057"/>
      <c r="BO49" s="1057"/>
      <c r="BP49" s="1057"/>
      <c r="BQ49" s="1057"/>
      <c r="BR49" s="1057"/>
      <c r="BS49" s="1057"/>
      <c r="BT49" s="1057"/>
      <c r="BU49" s="1057"/>
      <c r="BV49" s="1057"/>
      <c r="BW49" s="1057"/>
      <c r="BX49" s="1057"/>
      <c r="BY49" s="959"/>
      <c r="BZ49" s="959"/>
      <c r="CA49" s="959"/>
      <c r="CB49" s="959"/>
    </row>
    <row r="50" s="994" customFormat="1" ht="16.949999999999999" customHeight="1">
      <c r="A50" s="997"/>
      <c r="B50" s="997"/>
      <c r="C50" s="997"/>
      <c r="D50" s="997"/>
      <c r="E50" s="997"/>
      <c r="F50" s="997"/>
      <c r="G50" s="997"/>
      <c r="H50" s="997"/>
      <c r="I50" s="997"/>
      <c r="J50" s="997"/>
      <c r="K50" s="997"/>
      <c r="L50" s="997"/>
      <c r="M50" s="997"/>
      <c r="N50" s="997"/>
      <c r="O50" s="993"/>
      <c r="P50" s="997"/>
      <c r="Q50" s="997"/>
      <c r="R50" s="993"/>
      <c r="S50" s="993"/>
      <c r="T50" s="995"/>
      <c r="U50" s="995"/>
      <c r="V50" s="995"/>
      <c r="W50" s="997"/>
      <c r="X50" s="997"/>
      <c r="Y50" s="997"/>
      <c r="Z50" s="1011"/>
      <c r="AA50" s="1011"/>
      <c r="AB50" s="1011"/>
      <c r="AC50" s="1011"/>
      <c r="AD50" s="1011"/>
      <c r="AE50" s="1011"/>
      <c r="AF50" s="1058"/>
      <c r="AG50" s="1058"/>
      <c r="AH50" s="1058"/>
      <c r="AI50" s="1058"/>
      <c r="AJ50" s="1058"/>
      <c r="AK50" s="1058"/>
      <c r="AL50" s="1058"/>
      <c r="AM50" s="1058"/>
    </row>
    <row r="51" s="997" customFormat="1" ht="16.949999999999999" customHeight="1">
      <c r="A51" s="1059"/>
      <c r="B51" s="1059"/>
      <c r="C51" s="1059"/>
      <c r="D51" s="1059"/>
      <c r="E51" s="1059"/>
      <c r="F51" s="1059"/>
      <c r="G51" s="994"/>
      <c r="H51" s="1060" t="s">
        <v>1601</v>
      </c>
      <c r="I51" s="1060"/>
      <c r="J51" s="1060"/>
      <c r="K51" s="1060"/>
      <c r="L51" s="1060"/>
      <c r="M51" s="1060"/>
      <c r="N51" s="1060"/>
      <c r="O51" s="1060"/>
      <c r="P51" s="1060"/>
      <c r="Q51" s="1060"/>
      <c r="R51" s="993"/>
      <c r="S51" s="993"/>
      <c r="T51" s="995"/>
      <c r="U51" s="995"/>
      <c r="V51" s="995"/>
      <c r="W51" s="997"/>
      <c r="X51" s="997"/>
      <c r="Y51" s="1061"/>
      <c r="Z51" s="1061"/>
      <c r="AA51" s="1061"/>
      <c r="AB51" s="1061"/>
      <c r="AC51" s="1062"/>
      <c r="AD51" s="1062"/>
      <c r="AE51" s="1063"/>
      <c r="AF51" s="1064" t="s">
        <v>1498</v>
      </c>
      <c r="AG51" s="1064"/>
      <c r="AH51" s="1064"/>
      <c r="AI51" s="1064"/>
      <c r="AJ51" s="1064"/>
      <c r="AK51" s="1064"/>
      <c r="AL51" s="1064"/>
      <c r="AM51" s="1064"/>
    </row>
    <row r="52" s="997" customFormat="1" ht="16.949999999999999" customHeight="1">
      <c r="A52" s="958"/>
      <c r="B52" s="958"/>
      <c r="C52" s="958"/>
      <c r="D52" s="1065" t="s">
        <v>1602</v>
      </c>
      <c r="E52" s="1065"/>
      <c r="F52" s="1065"/>
      <c r="G52" s="957"/>
      <c r="H52" s="957"/>
      <c r="I52" s="957"/>
      <c r="J52" s="957"/>
      <c r="K52" s="957"/>
      <c r="L52" s="957"/>
      <c r="M52" s="957"/>
      <c r="N52" s="957"/>
      <c r="O52" s="957"/>
      <c r="P52" s="957"/>
      <c r="Q52" s="957"/>
      <c r="R52" s="957"/>
      <c r="S52" s="957"/>
      <c r="T52" s="957"/>
      <c r="U52" s="957"/>
      <c r="V52" s="957"/>
      <c r="W52" s="957"/>
      <c r="X52" s="957"/>
      <c r="Y52" s="957"/>
      <c r="Z52" s="957"/>
      <c r="AA52" s="957"/>
      <c r="AB52" s="957"/>
      <c r="AC52" s="957"/>
      <c r="AD52" s="957"/>
      <c r="AE52" s="1066" t="s">
        <v>1602</v>
      </c>
      <c r="AF52" s="1066"/>
      <c r="AG52" s="1066"/>
      <c r="AH52" s="957"/>
      <c r="AI52" s="957"/>
      <c r="AJ52" s="957"/>
      <c r="AK52" s="957"/>
      <c r="AL52" s="957"/>
      <c r="AM52" s="957"/>
    </row>
    <row r="53" ht="15" customHeight="1">
      <c r="A53" s="963"/>
      <c r="B53" s="963"/>
      <c r="C53" s="963"/>
      <c r="D53" s="963"/>
      <c r="E53" s="963"/>
      <c r="F53" s="963"/>
      <c r="G53" s="963"/>
      <c r="H53" s="963"/>
      <c r="I53" s="963"/>
      <c r="J53" s="963"/>
      <c r="K53" s="963"/>
      <c r="L53" s="963"/>
      <c r="M53" s="963"/>
      <c r="N53" s="963"/>
      <c r="O53" s="963"/>
      <c r="P53" s="963"/>
      <c r="Q53" s="963"/>
      <c r="R53" s="963"/>
      <c r="S53" s="963"/>
      <c r="T53" s="963"/>
      <c r="U53" s="963"/>
      <c r="V53" s="963"/>
    </row>
    <row r="54" ht="15" customHeight="1">
      <c r="A54" s="957"/>
      <c r="B54" s="957"/>
      <c r="C54" s="957"/>
      <c r="D54" s="957"/>
      <c r="E54" s="957"/>
      <c r="F54" s="957"/>
      <c r="G54" s="957"/>
      <c r="H54" s="957"/>
      <c r="I54" s="957"/>
      <c r="J54" s="957"/>
      <c r="K54" s="957"/>
      <c r="L54" s="957"/>
      <c r="M54" s="957"/>
      <c r="N54" s="957"/>
      <c r="O54" s="957"/>
      <c r="P54" s="957"/>
      <c r="Q54" s="957"/>
      <c r="R54" s="957"/>
      <c r="S54" s="957"/>
      <c r="T54" s="957"/>
      <c r="U54" s="957"/>
      <c r="V54" s="957"/>
    </row>
    <row r="55" ht="15" customHeight="1">
      <c r="A55" s="969"/>
      <c r="B55" s="969"/>
      <c r="C55" s="969"/>
      <c r="D55" s="969"/>
      <c r="E55" s="969"/>
      <c r="F55" s="969"/>
      <c r="G55" s="969"/>
      <c r="H55" s="969"/>
      <c r="I55" s="969"/>
      <c r="J55" s="969"/>
      <c r="K55" s="969"/>
      <c r="L55" s="969"/>
      <c r="M55" s="969"/>
      <c r="N55" s="969"/>
      <c r="O55" s="969"/>
      <c r="P55" s="969"/>
      <c r="Q55" s="969"/>
      <c r="R55" s="969"/>
      <c r="S55" s="969"/>
      <c r="T55" s="969"/>
      <c r="U55" s="969"/>
      <c r="V55" s="969"/>
      <c r="W55" s="969"/>
      <c r="X55" s="969"/>
      <c r="Y55" s="969"/>
      <c r="Z55" s="969"/>
      <c r="AA55" s="969"/>
      <c r="AB55" s="969"/>
      <c r="AC55" s="969"/>
      <c r="AD55" s="969"/>
      <c r="AE55" s="969"/>
      <c r="AF55" s="969"/>
      <c r="AG55" s="969"/>
      <c r="AH55" s="969"/>
      <c r="AI55" s="969"/>
      <c r="AJ55" s="969"/>
      <c r="AK55" s="969"/>
      <c r="AL55" s="969"/>
      <c r="AM55" s="969"/>
    </row>
    <row r="56" ht="15" customHeight="1">
      <c r="A56" s="969"/>
      <c r="B56" s="969"/>
      <c r="C56" s="969"/>
      <c r="D56" s="969"/>
      <c r="E56" s="969"/>
      <c r="F56" s="969"/>
      <c r="G56" s="969"/>
      <c r="H56" s="969"/>
      <c r="I56" s="969"/>
      <c r="J56" s="969"/>
      <c r="K56" s="969"/>
      <c r="L56" s="969"/>
      <c r="M56" s="969"/>
      <c r="N56" s="969"/>
      <c r="O56" s="969"/>
      <c r="P56" s="969"/>
      <c r="Q56" s="969"/>
      <c r="R56" s="969"/>
      <c r="S56" s="969"/>
      <c r="T56" s="969"/>
      <c r="U56" s="969"/>
      <c r="V56" s="969"/>
      <c r="W56" s="969"/>
      <c r="X56" s="969"/>
      <c r="Y56" s="969"/>
      <c r="Z56" s="969"/>
      <c r="AA56" s="969"/>
      <c r="AB56" s="969"/>
      <c r="AC56" s="969"/>
      <c r="AD56" s="969"/>
      <c r="AE56" s="969"/>
      <c r="AF56" s="969"/>
      <c r="AG56" s="969"/>
      <c r="AH56" s="969"/>
      <c r="AI56" s="969"/>
      <c r="AJ56" s="969"/>
      <c r="AK56" s="969"/>
      <c r="AL56" s="969"/>
      <c r="AM56" s="969"/>
    </row>
    <row r="57" s="969" customFormat="1" ht="15" customHeight="1">
      <c r="A57" s="957"/>
      <c r="B57" s="957"/>
      <c r="C57" s="957"/>
      <c r="D57" s="957"/>
      <c r="E57" s="957"/>
      <c r="F57" s="957"/>
      <c r="G57" s="957"/>
      <c r="H57" s="957"/>
      <c r="I57" s="957"/>
      <c r="J57" s="957"/>
      <c r="K57" s="957"/>
      <c r="L57" s="957"/>
      <c r="M57" s="957"/>
      <c r="N57" s="957"/>
      <c r="O57" s="957"/>
      <c r="P57" s="957"/>
      <c r="Q57" s="957"/>
      <c r="R57" s="957"/>
      <c r="S57" s="957"/>
      <c r="T57" s="957"/>
      <c r="U57" s="957"/>
      <c r="V57" s="957"/>
      <c r="W57" s="957"/>
      <c r="X57" s="957"/>
      <c r="Y57" s="957"/>
      <c r="Z57" s="957"/>
      <c r="AA57" s="957"/>
      <c r="AB57" s="957"/>
      <c r="AC57" s="957"/>
      <c r="AD57" s="957"/>
      <c r="AE57" s="957"/>
      <c r="AF57" s="957"/>
      <c r="AG57" s="957"/>
      <c r="AH57" s="957"/>
      <c r="AI57" s="957"/>
      <c r="AJ57" s="957"/>
      <c r="AK57" s="957"/>
      <c r="AL57" s="957"/>
      <c r="AM57" s="957"/>
    </row>
    <row r="58" s="969" customFormat="1" ht="15" customHeight="1">
      <c r="A58" s="958"/>
      <c r="B58" s="958"/>
      <c r="C58" s="958"/>
      <c r="D58" s="958"/>
      <c r="E58" s="958"/>
      <c r="F58" s="958"/>
      <c r="G58" s="958"/>
      <c r="H58" s="958"/>
      <c r="I58" s="958"/>
      <c r="J58" s="959"/>
      <c r="K58" s="959"/>
      <c r="L58" s="959"/>
      <c r="M58" s="959"/>
      <c r="N58" s="959"/>
      <c r="O58" s="959"/>
      <c r="P58" s="959"/>
      <c r="Q58" s="959"/>
      <c r="R58" s="959"/>
      <c r="S58" s="959"/>
      <c r="T58" s="959"/>
      <c r="U58" s="959"/>
      <c r="V58" s="959"/>
      <c r="W58" s="957"/>
      <c r="X58" s="957"/>
      <c r="Y58" s="957"/>
      <c r="Z58" s="957"/>
      <c r="AA58" s="957"/>
      <c r="AB58" s="957"/>
      <c r="AC58" s="957"/>
      <c r="AD58" s="957"/>
      <c r="AE58" s="957"/>
      <c r="AF58" s="957"/>
      <c r="AG58" s="957"/>
      <c r="AH58" s="957"/>
      <c r="AI58" s="957"/>
      <c r="AJ58" s="957"/>
      <c r="AK58" s="957"/>
      <c r="AL58" s="957"/>
      <c r="AM58" s="957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74">
    <mergeCell ref="A1:S3"/>
    <mergeCell ref="U1:AM3"/>
    <mergeCell ref="A4:S6"/>
    <mergeCell ref="U4:AM6"/>
    <mergeCell ref="A7:S8"/>
    <mergeCell ref="U7:AM8"/>
    <mergeCell ref="A9:S9"/>
    <mergeCell ref="U9:AM9"/>
    <mergeCell ref="A10:S10"/>
    <mergeCell ref="U10:AM10"/>
    <mergeCell ref="A11:S11"/>
    <mergeCell ref="U11:AM11"/>
    <mergeCell ref="A12:S13"/>
    <mergeCell ref="U13:AE13"/>
    <mergeCell ref="A14:S14"/>
    <mergeCell ref="U14:AE14"/>
    <mergeCell ref="A15:S15"/>
    <mergeCell ref="A16:S16"/>
    <mergeCell ref="A18:U18"/>
    <mergeCell ref="V18:Y18"/>
    <mergeCell ref="A19:AM19"/>
    <mergeCell ref="A20:AM20"/>
    <mergeCell ref="A21:AM23"/>
    <mergeCell ref="AD24:AM24"/>
    <mergeCell ref="A26:AM29"/>
    <mergeCell ref="A30:AM31"/>
    <mergeCell ref="A33:C33"/>
    <mergeCell ref="D33:V33"/>
    <mergeCell ref="W33:AE33"/>
    <mergeCell ref="AF33:AM33"/>
    <mergeCell ref="A34:C34"/>
    <mergeCell ref="D34:V34"/>
    <mergeCell ref="W34:AE34"/>
    <mergeCell ref="AF34:AM34"/>
    <mergeCell ref="A35:C35"/>
    <mergeCell ref="D35:V35"/>
    <mergeCell ref="W35:AE35"/>
    <mergeCell ref="AF35:AM35"/>
    <mergeCell ref="A36:C36"/>
    <mergeCell ref="D36:V36"/>
    <mergeCell ref="W36:AE36"/>
    <mergeCell ref="AF36:AM36"/>
    <mergeCell ref="A37:R37"/>
    <mergeCell ref="S37:V37"/>
    <mergeCell ref="W37:AE37"/>
    <mergeCell ref="AF37:AM37"/>
    <mergeCell ref="A38:R38"/>
    <mergeCell ref="S38:V38"/>
    <mergeCell ref="W38:AE38"/>
    <mergeCell ref="AF38:AM38"/>
    <mergeCell ref="A39:R39"/>
    <mergeCell ref="S39:V39"/>
    <mergeCell ref="W39:AE39"/>
    <mergeCell ref="AF39:AM39"/>
    <mergeCell ref="A40:V40"/>
    <mergeCell ref="W40:AE40"/>
    <mergeCell ref="AF40:AM40"/>
    <mergeCell ref="A41:V41"/>
    <mergeCell ref="W41:AE41"/>
    <mergeCell ref="AF41:AM41"/>
    <mergeCell ref="A43:AM43"/>
    <mergeCell ref="A45:AM45"/>
    <mergeCell ref="A46:AM46"/>
    <mergeCell ref="A47:AM47"/>
    <mergeCell ref="A48:I48"/>
    <mergeCell ref="AE48:AM48"/>
    <mergeCell ref="A49:I49"/>
    <mergeCell ref="AE49:AM49"/>
    <mergeCell ref="BC49:BX49"/>
    <mergeCell ref="AF50:AM50"/>
    <mergeCell ref="H51:Q51"/>
    <mergeCell ref="AF51:AM51"/>
    <mergeCell ref="D52:F52"/>
    <mergeCell ref="AE52:AG52"/>
  </mergeCells>
  <printOptions headings="0" gridLines="0"/>
  <pageMargins left="0.70999999999999996" right="0.31496062992125984" top="0.23622047244094491" bottom="0.19685039370078738" header="0.19685039370078738" footer="0.15748031496062992"/>
  <pageSetup paperSize="9" scale="84" firstPageNumber="2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0" zoomScale="96" workbookViewId="0">
      <selection activeCell="L644" activeCellId="0" sqref="L644"/>
    </sheetView>
  </sheetViews>
  <sheetFormatPr defaultColWidth="9.109375" defaultRowHeight="14.25"/>
  <cols>
    <col customWidth="1" min="1" max="2" style="1" width="5.6640625"/>
    <col customWidth="1" min="3" max="3" style="1" width="11.6640625"/>
    <col customWidth="1" min="4" max="4" style="1" width="40.6640625"/>
    <col customWidth="1" min="5" max="6" style="1" width="10.6640625"/>
    <col customWidth="1" min="7" max="8" style="1" width="12.6640625"/>
    <col customWidth="1" min="9" max="9" style="1" width="16.6640625"/>
    <col customWidth="1" min="10" max="10" style="1" width="17.6640625"/>
    <col customWidth="1" min="11" max="11" style="1" width="8.6640625"/>
    <col customWidth="1" min="12" max="12" style="1" width="15.109375"/>
    <col customWidth="1" min="13" max="13" style="1" width="8.5546875"/>
    <col min="14" max="16384" style="1" width="9.109375"/>
  </cols>
  <sheetData>
    <row r="1">
      <c r="A1" s="209" t="s">
        <v>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  <c r="M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  <c r="M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  <c r="M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  <c r="M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  <c r="M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2"/>
      <c r="M8" s="1073"/>
    </row>
    <row r="9" ht="17.25" customHeight="1">
      <c r="A9" s="215" t="s">
        <v>1619</v>
      </c>
      <c r="B9" s="215"/>
      <c r="C9" s="1074" t="s">
        <v>1620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6"/>
      <c r="M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8" t="s">
        <v>1623</v>
      </c>
      <c r="L10" s="1079"/>
      <c r="M10" s="1080"/>
    </row>
    <row r="11" ht="32.25" customHeight="1">
      <c r="A11" s="215" t="s">
        <v>1503</v>
      </c>
      <c r="B11" s="215"/>
      <c r="C11" s="1074" t="s">
        <v>1624</v>
      </c>
      <c r="D11" s="1074"/>
      <c r="E11" s="1074"/>
      <c r="F11" s="1074"/>
      <c r="G11" s="1074"/>
      <c r="H11" s="1074"/>
      <c r="I11" s="1074"/>
      <c r="J11" s="210" t="s">
        <v>1621</v>
      </c>
      <c r="K11" s="1081"/>
      <c r="L11" s="1082"/>
      <c r="M11" s="1083"/>
    </row>
    <row r="12" ht="15" customHeight="1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2"/>
      <c r="M12" s="1073"/>
    </row>
    <row r="13" ht="15" customHeight="1">
      <c r="A13" s="215" t="s">
        <v>1625</v>
      </c>
      <c r="B13" s="215"/>
      <c r="C13" s="1074" t="s">
        <v>1626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6"/>
      <c r="M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">
        <v>108</v>
      </c>
      <c r="L14" s="1069"/>
      <c r="M14" s="1069"/>
    </row>
    <row r="15" ht="48" customHeight="1">
      <c r="A15" s="215" t="s">
        <v>1627</v>
      </c>
      <c r="B15" s="215"/>
      <c r="C15" s="1074" t="str">
        <f>CONCATENATE('титул '!K14," ",'титул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  </v>
      </c>
      <c r="D15" s="1074"/>
      <c r="E15" s="1074"/>
      <c r="F15" s="1074"/>
      <c r="G15" s="1074"/>
      <c r="H15" s="1074"/>
      <c r="I15" s="1074"/>
      <c r="J15" s="214"/>
      <c r="K15" s="1069"/>
      <c r="L15" s="1069"/>
      <c r="M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/>
      <c r="L16" s="1069"/>
      <c r="M16" s="1069"/>
    </row>
    <row r="17" ht="54.75" customHeight="1">
      <c r="A17" s="215" t="s">
        <v>1629</v>
      </c>
      <c r="B17" s="215"/>
      <c r="C17" s="1074" t="str">
        <f>C15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  </v>
      </c>
      <c r="D17" s="1074"/>
      <c r="E17" s="1074"/>
      <c r="F17" s="1074"/>
      <c r="G17" s="1074"/>
      <c r="H17" s="1074"/>
      <c r="I17" s="1074"/>
      <c r="J17" s="214"/>
      <c r="K17" s="1069"/>
      <c r="L17" s="1069"/>
      <c r="M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  <c r="M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069" t="s">
        <v>108</v>
      </c>
      <c r="L19" s="1069"/>
      <c r="M19" s="1069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069" t="str">
        <f>'титул '!L7</f>
        <v>481-ЭМ</v>
      </c>
      <c r="L20" s="1069"/>
      <c r="M20" s="1069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086" t="str">
        <f>'титул '!L9</f>
        <v>20.02.2024</v>
      </c>
      <c r="L21" s="1086"/>
      <c r="M21" s="1086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">
        <v>108</v>
      </c>
      <c r="L22" s="1069"/>
      <c r="M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</row>
    <row r="24" ht="15.75" customHeight="1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  <c r="M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  <c r="M25" s="214"/>
    </row>
    <row r="26">
      <c r="A26" s="214"/>
      <c r="B26" s="214"/>
      <c r="C26" s="214"/>
      <c r="D26" s="214"/>
      <c r="E26" s="214"/>
      <c r="F26" s="214"/>
      <c r="G26" s="1090">
        <v>261</v>
      </c>
      <c r="H26" s="1091" t="s">
        <v>1641</v>
      </c>
      <c r="I26" s="1085" t="s">
        <v>1642</v>
      </c>
      <c r="J26" s="1069" t="s">
        <v>1641</v>
      </c>
      <c r="K26" s="214"/>
      <c r="L26" s="214"/>
      <c r="M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</row>
    <row r="28" ht="16.5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  <c r="M28" s="1092"/>
    </row>
    <row r="29" ht="16.5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  <c r="M29" s="1092"/>
    </row>
    <row r="30" ht="13.5" customHeight="1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</row>
    <row r="31">
      <c r="A31" s="1093" t="s">
        <v>1645</v>
      </c>
      <c r="B31" s="1093"/>
      <c r="C31" s="1093"/>
      <c r="D31" s="1093"/>
      <c r="E31" s="1093"/>
      <c r="F31" s="1093"/>
      <c r="G31" s="1093"/>
      <c r="H31" s="1093"/>
      <c r="I31" s="1093"/>
      <c r="J31" s="1093"/>
      <c r="K31" s="1093"/>
      <c r="L31" s="1093"/>
      <c r="M31" s="1093"/>
    </row>
    <row r="32">
      <c r="A32" s="232" t="s">
        <v>1646</v>
      </c>
      <c r="B32" s="232"/>
      <c r="C32" s="232" t="s">
        <v>94</v>
      </c>
      <c r="D32" s="232" t="s">
        <v>95</v>
      </c>
      <c r="E32" s="232" t="s">
        <v>1647</v>
      </c>
      <c r="F32" s="232" t="s">
        <v>97</v>
      </c>
      <c r="G32" s="232" t="s">
        <v>1648</v>
      </c>
      <c r="H32" s="232" t="s">
        <v>1649</v>
      </c>
      <c r="I32" s="232" t="s">
        <v>1650</v>
      </c>
      <c r="J32" s="232" t="s">
        <v>1651</v>
      </c>
      <c r="K32" s="232" t="s">
        <v>1652</v>
      </c>
      <c r="L32" s="232" t="s">
        <v>1653</v>
      </c>
      <c r="M32" s="232" t="s">
        <v>1654</v>
      </c>
    </row>
    <row r="33" ht="57">
      <c r="A33" s="232" t="s">
        <v>93</v>
      </c>
      <c r="B33" s="232" t="s">
        <v>1655</v>
      </c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</row>
    <row r="34">
      <c r="A34" s="1094">
        <v>1</v>
      </c>
      <c r="B34" s="1094">
        <v>2</v>
      </c>
      <c r="C34" s="1094">
        <v>3</v>
      </c>
      <c r="D34" s="1094">
        <v>4</v>
      </c>
      <c r="E34" s="1094">
        <v>5</v>
      </c>
      <c r="F34" s="1094">
        <v>6</v>
      </c>
      <c r="G34" s="1094">
        <v>7</v>
      </c>
      <c r="H34" s="1094">
        <v>8</v>
      </c>
      <c r="I34" s="1094">
        <v>9</v>
      </c>
      <c r="J34" s="1094">
        <v>10</v>
      </c>
      <c r="K34" s="1094">
        <v>11</v>
      </c>
      <c r="L34" s="1094">
        <v>12</v>
      </c>
      <c r="M34" s="1094">
        <v>13</v>
      </c>
    </row>
    <row r="36" ht="16.800000000000001">
      <c r="A36" s="234" t="s">
        <v>1656</v>
      </c>
      <c r="B36" s="234"/>
      <c r="C36" s="234"/>
      <c r="D36" s="234"/>
      <c r="E36" s="234"/>
      <c r="F36" s="234"/>
      <c r="G36" s="234"/>
      <c r="H36" s="234"/>
      <c r="I36" s="234"/>
      <c r="J36" s="234"/>
      <c r="K36" s="234"/>
      <c r="L36" s="234"/>
      <c r="M36" s="234"/>
    </row>
    <row r="37" ht="79.5">
      <c r="A37" s="235">
        <v>1</v>
      </c>
      <c r="B37" s="235" t="s">
        <v>104</v>
      </c>
      <c r="C37" s="236" t="s">
        <v>1657</v>
      </c>
      <c r="D37" s="236" t="s">
        <v>567</v>
      </c>
      <c r="E37" s="237" t="s">
        <v>568</v>
      </c>
      <c r="F37" s="210">
        <v>7.1879999999999997</v>
      </c>
      <c r="G37" s="238">
        <v>182.65000000000001</v>
      </c>
      <c r="H37" s="239"/>
      <c r="I37" s="229"/>
      <c r="J37" s="239" t="s">
        <v>108</v>
      </c>
      <c r="K37" s="239"/>
      <c r="L37" s="229"/>
      <c r="M37" s="1095"/>
    </row>
    <row r="38">
      <c r="A38" s="235"/>
      <c r="B38" s="235"/>
      <c r="C38" s="236"/>
      <c r="D38" s="236" t="s">
        <v>1658</v>
      </c>
      <c r="E38" s="237"/>
      <c r="F38" s="210"/>
      <c r="G38" s="238">
        <v>182.65000000000001</v>
      </c>
      <c r="H38" s="239" t="s">
        <v>1012</v>
      </c>
      <c r="I38" s="229">
        <v>1575.47</v>
      </c>
      <c r="J38" s="239"/>
      <c r="K38" s="239">
        <v>12.800000000000001</v>
      </c>
      <c r="L38" s="229">
        <v>20165.959999999999</v>
      </c>
      <c r="M38" s="1095"/>
    </row>
    <row r="39">
      <c r="A39" s="235"/>
      <c r="B39" s="235"/>
      <c r="C39" s="236"/>
      <c r="D39" s="236" t="s">
        <v>1659</v>
      </c>
      <c r="E39" s="237"/>
      <c r="F39" s="210"/>
      <c r="G39" s="238">
        <v>31.190000000000001</v>
      </c>
      <c r="H39" s="239" t="s">
        <v>1012</v>
      </c>
      <c r="I39" s="248">
        <v>269.02999999999997</v>
      </c>
      <c r="J39" s="239"/>
      <c r="K39" s="239">
        <v>31.940000000000001</v>
      </c>
      <c r="L39" s="248">
        <v>8592.8999999999996</v>
      </c>
      <c r="M39" s="1095"/>
    </row>
    <row r="40">
      <c r="A40" s="235"/>
      <c r="B40" s="235"/>
      <c r="C40" s="236"/>
      <c r="D40" s="236" t="s">
        <v>521</v>
      </c>
      <c r="E40" s="237" t="s">
        <v>114</v>
      </c>
      <c r="F40" s="210">
        <v>80</v>
      </c>
      <c r="G40" s="1096"/>
      <c r="H40" s="239"/>
      <c r="I40" s="229">
        <v>215.22</v>
      </c>
      <c r="J40" s="1097"/>
      <c r="K40" s="218">
        <v>80</v>
      </c>
      <c r="L40" s="229">
        <v>6874.3199999999997</v>
      </c>
      <c r="M40" s="1095"/>
    </row>
    <row r="41">
      <c r="A41" s="240"/>
      <c r="B41" s="240"/>
      <c r="C41" s="241"/>
      <c r="D41" s="241" t="s">
        <v>522</v>
      </c>
      <c r="E41" s="242" t="s">
        <v>114</v>
      </c>
      <c r="F41" s="243">
        <v>45</v>
      </c>
      <c r="G41" s="1098"/>
      <c r="H41" s="245"/>
      <c r="I41" s="246">
        <v>121.06</v>
      </c>
      <c r="J41" s="1099"/>
      <c r="K41" s="1074">
        <v>45</v>
      </c>
      <c r="L41" s="246">
        <v>3866.8099999999999</v>
      </c>
      <c r="M41" s="1100"/>
    </row>
    <row r="42">
      <c r="H42" s="1101">
        <v>1911.75</v>
      </c>
      <c r="I42" s="1101"/>
      <c r="K42" s="1101">
        <v>30907.09</v>
      </c>
      <c r="L42" s="1101"/>
      <c r="M42" s="1102">
        <v>0</v>
      </c>
    </row>
    <row r="44">
      <c r="A44" s="249" t="s">
        <v>1660</v>
      </c>
      <c r="B44" s="249"/>
      <c r="C44" s="249"/>
      <c r="D44" s="249"/>
      <c r="E44" s="249"/>
      <c r="F44" s="249"/>
      <c r="G44" s="249"/>
      <c r="H44" s="247">
        <v>1911.75</v>
      </c>
      <c r="I44" s="247"/>
      <c r="J44" s="1067"/>
      <c r="K44" s="247">
        <v>30907.09</v>
      </c>
      <c r="L44" s="247"/>
      <c r="M44" s="1102">
        <v>0</v>
      </c>
    </row>
    <row r="48" ht="16.800000000000001">
      <c r="A48" s="234" t="s">
        <v>1661</v>
      </c>
      <c r="B48" s="234"/>
      <c r="C48" s="234"/>
      <c r="D48" s="234"/>
      <c r="E48" s="234"/>
      <c r="F48" s="234"/>
      <c r="G48" s="234"/>
      <c r="H48" s="234"/>
      <c r="I48" s="234"/>
      <c r="J48" s="234"/>
      <c r="K48" s="234"/>
      <c r="L48" s="234"/>
      <c r="M48" s="234"/>
    </row>
    <row r="50" ht="16.800000000000001">
      <c r="A50" s="234" t="s">
        <v>1662</v>
      </c>
      <c r="B50" s="234"/>
      <c r="C50" s="234"/>
      <c r="D50" s="234"/>
      <c r="E50" s="234"/>
      <c r="F50" s="234"/>
      <c r="G50" s="234"/>
      <c r="H50" s="234"/>
      <c r="I50" s="234"/>
      <c r="J50" s="234"/>
      <c r="K50" s="234"/>
      <c r="L50" s="234"/>
      <c r="M50" s="234"/>
    </row>
    <row r="51" ht="92.25">
      <c r="A51" s="235">
        <v>2</v>
      </c>
      <c r="B51" s="235" t="s">
        <v>104</v>
      </c>
      <c r="C51" s="236" t="s">
        <v>1663</v>
      </c>
      <c r="D51" s="236" t="s">
        <v>1664</v>
      </c>
      <c r="E51" s="237" t="s">
        <v>107</v>
      </c>
      <c r="F51" s="210">
        <v>50</v>
      </c>
      <c r="G51" s="238">
        <v>49.340000000000003</v>
      </c>
      <c r="H51" s="239"/>
      <c r="I51" s="229"/>
      <c r="J51" s="239" t="s">
        <v>1665</v>
      </c>
      <c r="K51" s="239"/>
      <c r="L51" s="229"/>
      <c r="M51" s="1095"/>
    </row>
    <row r="52">
      <c r="A52" s="235"/>
      <c r="B52" s="235"/>
      <c r="C52" s="236"/>
      <c r="D52" s="236" t="s">
        <v>1666</v>
      </c>
      <c r="E52" s="237"/>
      <c r="F52" s="210"/>
      <c r="G52" s="238">
        <v>3.5899999999999999</v>
      </c>
      <c r="H52" s="239" t="s">
        <v>1012</v>
      </c>
      <c r="I52" s="229">
        <v>215.40000000000001</v>
      </c>
      <c r="J52" s="239"/>
      <c r="K52" s="239">
        <v>31.940000000000001</v>
      </c>
      <c r="L52" s="229">
        <v>6879.8800000000001</v>
      </c>
      <c r="M52" s="1095"/>
    </row>
    <row r="53">
      <c r="A53" s="235"/>
      <c r="B53" s="235"/>
      <c r="C53" s="236"/>
      <c r="D53" s="236" t="s">
        <v>1658</v>
      </c>
      <c r="E53" s="237"/>
      <c r="F53" s="210"/>
      <c r="G53" s="238">
        <v>45.75</v>
      </c>
      <c r="H53" s="239" t="s">
        <v>1012</v>
      </c>
      <c r="I53" s="229">
        <v>2745</v>
      </c>
      <c r="J53" s="239"/>
      <c r="K53" s="239">
        <v>10.220000000000001</v>
      </c>
      <c r="L53" s="229">
        <v>28053.900000000001</v>
      </c>
      <c r="M53" s="1095"/>
    </row>
    <row r="54">
      <c r="A54" s="235"/>
      <c r="B54" s="235"/>
      <c r="C54" s="236"/>
      <c r="D54" s="236" t="s">
        <v>1659</v>
      </c>
      <c r="E54" s="237"/>
      <c r="F54" s="210"/>
      <c r="G54" s="238">
        <v>6.4800000000000004</v>
      </c>
      <c r="H54" s="239" t="s">
        <v>1012</v>
      </c>
      <c r="I54" s="248">
        <v>388.80000000000001</v>
      </c>
      <c r="J54" s="239"/>
      <c r="K54" s="239">
        <v>31.940000000000001</v>
      </c>
      <c r="L54" s="248">
        <v>12418.27</v>
      </c>
      <c r="M54" s="1095"/>
    </row>
    <row r="55">
      <c r="A55" s="235"/>
      <c r="B55" s="235"/>
      <c r="C55" s="236"/>
      <c r="D55" s="236" t="s">
        <v>521</v>
      </c>
      <c r="E55" s="237" t="s">
        <v>114</v>
      </c>
      <c r="F55" s="210">
        <v>105</v>
      </c>
      <c r="G55" s="1096"/>
      <c r="H55" s="239"/>
      <c r="I55" s="229">
        <v>634.40999999999997</v>
      </c>
      <c r="J55" s="1097"/>
      <c r="K55" s="218">
        <v>105</v>
      </c>
      <c r="L55" s="229">
        <v>20263.060000000001</v>
      </c>
      <c r="M55" s="1095"/>
    </row>
    <row r="56">
      <c r="A56" s="235"/>
      <c r="B56" s="235"/>
      <c r="C56" s="236"/>
      <c r="D56" s="236" t="s">
        <v>522</v>
      </c>
      <c r="E56" s="237" t="s">
        <v>114</v>
      </c>
      <c r="F56" s="210">
        <v>60</v>
      </c>
      <c r="G56" s="1096"/>
      <c r="H56" s="239"/>
      <c r="I56" s="229">
        <v>362.51999999999998</v>
      </c>
      <c r="J56" s="1097"/>
      <c r="K56" s="218">
        <v>60</v>
      </c>
      <c r="L56" s="229">
        <v>11578.889999999999</v>
      </c>
      <c r="M56" s="1095"/>
    </row>
    <row r="57">
      <c r="A57" s="240"/>
      <c r="B57" s="240"/>
      <c r="C57" s="241"/>
      <c r="D57" s="241" t="s">
        <v>1667</v>
      </c>
      <c r="E57" s="242" t="s">
        <v>117</v>
      </c>
      <c r="F57" s="243">
        <v>0.44</v>
      </c>
      <c r="G57" s="244"/>
      <c r="H57" s="245" t="s">
        <v>1012</v>
      </c>
      <c r="I57" s="246"/>
      <c r="J57" s="245"/>
      <c r="K57" s="245"/>
      <c r="L57" s="246"/>
      <c r="M57" s="1103">
        <v>26.400000000000002</v>
      </c>
    </row>
    <row r="58">
      <c r="H58" s="1101">
        <v>3957.3299999999999</v>
      </c>
      <c r="I58" s="1101"/>
      <c r="K58" s="1101">
        <v>66775.729999999996</v>
      </c>
      <c r="L58" s="1101"/>
      <c r="M58" s="1102">
        <v>26.400000000000002</v>
      </c>
    </row>
    <row r="59" ht="42.75">
      <c r="A59" s="235">
        <v>3</v>
      </c>
      <c r="B59" s="235" t="s">
        <v>120</v>
      </c>
      <c r="C59" s="236" t="s">
        <v>1665</v>
      </c>
      <c r="D59" s="236" t="s">
        <v>1664</v>
      </c>
      <c r="E59" s="237" t="s">
        <v>107</v>
      </c>
      <c r="F59" s="210">
        <v>4</v>
      </c>
      <c r="G59" s="238">
        <v>49.340000000000003</v>
      </c>
      <c r="H59" s="239"/>
      <c r="I59" s="229"/>
      <c r="J59" s="239" t="s">
        <v>1665</v>
      </c>
      <c r="K59" s="239"/>
      <c r="L59" s="229"/>
      <c r="M59" s="1095"/>
    </row>
    <row r="60">
      <c r="A60" s="235"/>
      <c r="B60" s="235"/>
      <c r="C60" s="236"/>
      <c r="D60" s="236" t="s">
        <v>1666</v>
      </c>
      <c r="E60" s="237"/>
      <c r="F60" s="210"/>
      <c r="G60" s="238">
        <v>3.5899999999999999</v>
      </c>
      <c r="H60" s="239" t="s">
        <v>108</v>
      </c>
      <c r="I60" s="229">
        <v>14.359999999999999</v>
      </c>
      <c r="J60" s="239"/>
      <c r="K60" s="239">
        <v>31.940000000000001</v>
      </c>
      <c r="L60" s="229">
        <v>458.66000000000003</v>
      </c>
      <c r="M60" s="1095"/>
    </row>
    <row r="61">
      <c r="A61" s="235"/>
      <c r="B61" s="235"/>
      <c r="C61" s="236"/>
      <c r="D61" s="236" t="s">
        <v>1658</v>
      </c>
      <c r="E61" s="237"/>
      <c r="F61" s="210"/>
      <c r="G61" s="238">
        <v>45.75</v>
      </c>
      <c r="H61" s="239" t="s">
        <v>108</v>
      </c>
      <c r="I61" s="229">
        <v>183</v>
      </c>
      <c r="J61" s="239"/>
      <c r="K61" s="239">
        <v>10.220000000000001</v>
      </c>
      <c r="L61" s="229">
        <v>1870.26</v>
      </c>
      <c r="M61" s="1095"/>
    </row>
    <row r="62">
      <c r="A62" s="235"/>
      <c r="B62" s="235"/>
      <c r="C62" s="236"/>
      <c r="D62" s="236" t="s">
        <v>1659</v>
      </c>
      <c r="E62" s="237"/>
      <c r="F62" s="210"/>
      <c r="G62" s="238">
        <v>6.4800000000000004</v>
      </c>
      <c r="H62" s="239" t="s">
        <v>108</v>
      </c>
      <c r="I62" s="248">
        <v>25.920000000000002</v>
      </c>
      <c r="J62" s="239"/>
      <c r="K62" s="239">
        <v>31.940000000000001</v>
      </c>
      <c r="L62" s="248">
        <v>827.88</v>
      </c>
      <c r="M62" s="1095"/>
    </row>
    <row r="63">
      <c r="A63" s="235"/>
      <c r="B63" s="235"/>
      <c r="C63" s="236"/>
      <c r="D63" s="236" t="s">
        <v>521</v>
      </c>
      <c r="E63" s="237" t="s">
        <v>114</v>
      </c>
      <c r="F63" s="210">
        <v>105</v>
      </c>
      <c r="G63" s="1096"/>
      <c r="H63" s="239"/>
      <c r="I63" s="229">
        <v>42.289999999999999</v>
      </c>
      <c r="J63" s="1097"/>
      <c r="K63" s="218">
        <v>105</v>
      </c>
      <c r="L63" s="229">
        <v>1350.8699999999999</v>
      </c>
      <c r="M63" s="1095"/>
    </row>
    <row r="64">
      <c r="A64" s="235"/>
      <c r="B64" s="235"/>
      <c r="C64" s="236"/>
      <c r="D64" s="236" t="s">
        <v>522</v>
      </c>
      <c r="E64" s="237" t="s">
        <v>114</v>
      </c>
      <c r="F64" s="210">
        <v>60</v>
      </c>
      <c r="G64" s="1096"/>
      <c r="H64" s="239"/>
      <c r="I64" s="229">
        <v>24.170000000000002</v>
      </c>
      <c r="J64" s="1097"/>
      <c r="K64" s="218">
        <v>60</v>
      </c>
      <c r="L64" s="229">
        <v>771.91999999999996</v>
      </c>
      <c r="M64" s="1095"/>
    </row>
    <row r="65">
      <c r="A65" s="240"/>
      <c r="B65" s="240"/>
      <c r="C65" s="241"/>
      <c r="D65" s="241" t="s">
        <v>1667</v>
      </c>
      <c r="E65" s="242" t="s">
        <v>117</v>
      </c>
      <c r="F65" s="243">
        <v>0.44</v>
      </c>
      <c r="G65" s="244"/>
      <c r="H65" s="245" t="s">
        <v>108</v>
      </c>
      <c r="I65" s="246"/>
      <c r="J65" s="245"/>
      <c r="K65" s="245"/>
      <c r="L65" s="246"/>
      <c r="M65" s="1103">
        <v>1.76</v>
      </c>
    </row>
    <row r="66">
      <c r="H66" s="1101">
        <v>263.81999999999999</v>
      </c>
      <c r="I66" s="1101"/>
      <c r="K66" s="1101">
        <v>4451.71</v>
      </c>
      <c r="L66" s="1101"/>
      <c r="M66" s="1102">
        <v>1.76</v>
      </c>
    </row>
    <row r="67" ht="133.19999999999999">
      <c r="A67" s="235">
        <v>4</v>
      </c>
      <c r="B67" s="235" t="s">
        <v>124</v>
      </c>
      <c r="C67" s="236" t="s">
        <v>1668</v>
      </c>
      <c r="D67" s="236" t="s">
        <v>1664</v>
      </c>
      <c r="E67" s="237" t="s">
        <v>107</v>
      </c>
      <c r="F67" s="210">
        <v>6</v>
      </c>
      <c r="G67" s="238">
        <v>49.340000000000003</v>
      </c>
      <c r="H67" s="239"/>
      <c r="I67" s="229"/>
      <c r="J67" s="239" t="s">
        <v>1665</v>
      </c>
      <c r="K67" s="239"/>
      <c r="L67" s="229"/>
      <c r="M67" s="1095"/>
    </row>
    <row r="68">
      <c r="A68" s="235"/>
      <c r="B68" s="235"/>
      <c r="C68" s="236"/>
      <c r="D68" s="236" t="s">
        <v>1666</v>
      </c>
      <c r="E68" s="237"/>
      <c r="F68" s="210"/>
      <c r="G68" s="238">
        <v>3.5899999999999999</v>
      </c>
      <c r="H68" s="239" t="s">
        <v>1669</v>
      </c>
      <c r="I68" s="229">
        <v>28.43</v>
      </c>
      <c r="J68" s="239"/>
      <c r="K68" s="239">
        <v>31.940000000000001</v>
      </c>
      <c r="L68" s="229">
        <v>908.13999999999999</v>
      </c>
      <c r="M68" s="1095"/>
    </row>
    <row r="69">
      <c r="A69" s="235"/>
      <c r="B69" s="235"/>
      <c r="C69" s="236"/>
      <c r="D69" s="236" t="s">
        <v>1658</v>
      </c>
      <c r="E69" s="237"/>
      <c r="F69" s="210"/>
      <c r="G69" s="238">
        <v>45.75</v>
      </c>
      <c r="H69" s="239" t="s">
        <v>1669</v>
      </c>
      <c r="I69" s="229">
        <v>362.33999999999997</v>
      </c>
      <c r="J69" s="239"/>
      <c r="K69" s="239">
        <v>10.220000000000001</v>
      </c>
      <c r="L69" s="229">
        <v>3703.1100000000001</v>
      </c>
      <c r="M69" s="1095"/>
    </row>
    <row r="70">
      <c r="A70" s="235"/>
      <c r="B70" s="235"/>
      <c r="C70" s="236"/>
      <c r="D70" s="236" t="s">
        <v>1659</v>
      </c>
      <c r="E70" s="237"/>
      <c r="F70" s="210"/>
      <c r="G70" s="238">
        <v>6.4800000000000004</v>
      </c>
      <c r="H70" s="239" t="s">
        <v>1669</v>
      </c>
      <c r="I70" s="248">
        <v>51.32</v>
      </c>
      <c r="J70" s="239"/>
      <c r="K70" s="239">
        <v>31.940000000000001</v>
      </c>
      <c r="L70" s="248">
        <v>1639.21</v>
      </c>
      <c r="M70" s="1095"/>
    </row>
    <row r="71">
      <c r="A71" s="235"/>
      <c r="B71" s="235"/>
      <c r="C71" s="236"/>
      <c r="D71" s="236" t="s">
        <v>521</v>
      </c>
      <c r="E71" s="237" t="s">
        <v>114</v>
      </c>
      <c r="F71" s="210">
        <v>105</v>
      </c>
      <c r="G71" s="1096"/>
      <c r="H71" s="239"/>
      <c r="I71" s="229">
        <v>83.739999999999995</v>
      </c>
      <c r="J71" s="1097"/>
      <c r="K71" s="218">
        <v>105</v>
      </c>
      <c r="L71" s="229">
        <v>2674.7199999999998</v>
      </c>
      <c r="M71" s="1095"/>
    </row>
    <row r="72">
      <c r="A72" s="235"/>
      <c r="B72" s="235"/>
      <c r="C72" s="236"/>
      <c r="D72" s="236" t="s">
        <v>522</v>
      </c>
      <c r="E72" s="237" t="s">
        <v>114</v>
      </c>
      <c r="F72" s="210">
        <v>60</v>
      </c>
      <c r="G72" s="1096"/>
      <c r="H72" s="239"/>
      <c r="I72" s="229">
        <v>47.850000000000001</v>
      </c>
      <c r="J72" s="1097"/>
      <c r="K72" s="218">
        <v>60</v>
      </c>
      <c r="L72" s="229">
        <v>1528.4100000000001</v>
      </c>
      <c r="M72" s="1095"/>
    </row>
    <row r="73">
      <c r="A73" s="240"/>
      <c r="B73" s="240"/>
      <c r="C73" s="241"/>
      <c r="D73" s="241" t="s">
        <v>1667</v>
      </c>
      <c r="E73" s="242" t="s">
        <v>117</v>
      </c>
      <c r="F73" s="243">
        <v>0.44</v>
      </c>
      <c r="G73" s="244"/>
      <c r="H73" s="245" t="s">
        <v>1669</v>
      </c>
      <c r="I73" s="246"/>
      <c r="J73" s="245"/>
      <c r="K73" s="245"/>
      <c r="L73" s="246"/>
      <c r="M73" s="1103">
        <v>3.4848000000000008</v>
      </c>
    </row>
    <row r="74">
      <c r="H74" s="1101">
        <v>522.36000000000001</v>
      </c>
      <c r="I74" s="1101"/>
      <c r="K74" s="1101">
        <v>8814.3799999999992</v>
      </c>
      <c r="L74" s="1101"/>
      <c r="M74" s="1102">
        <v>3.4848000000000008</v>
      </c>
    </row>
    <row r="75" ht="93.599999999999994">
      <c r="A75" s="235">
        <v>5</v>
      </c>
      <c r="B75" s="235" t="s">
        <v>129</v>
      </c>
      <c r="C75" s="236" t="s">
        <v>1670</v>
      </c>
      <c r="D75" s="236" t="s">
        <v>1671</v>
      </c>
      <c r="E75" s="237" t="s">
        <v>107</v>
      </c>
      <c r="F75" s="210">
        <v>38</v>
      </c>
      <c r="G75" s="238">
        <v>13.050000000000001</v>
      </c>
      <c r="H75" s="239"/>
      <c r="I75" s="229"/>
      <c r="J75" s="239" t="s">
        <v>818</v>
      </c>
      <c r="K75" s="239"/>
      <c r="L75" s="229"/>
      <c r="M75" s="1095"/>
    </row>
    <row r="76">
      <c r="A76" s="235"/>
      <c r="B76" s="235"/>
      <c r="C76" s="236"/>
      <c r="D76" s="236" t="s">
        <v>1666</v>
      </c>
      <c r="E76" s="237"/>
      <c r="F76" s="210"/>
      <c r="G76" s="238">
        <v>2.04</v>
      </c>
      <c r="H76" s="239" t="s">
        <v>1012</v>
      </c>
      <c r="I76" s="229">
        <v>93.019999999999996</v>
      </c>
      <c r="J76" s="239"/>
      <c r="K76" s="239">
        <v>31.940000000000001</v>
      </c>
      <c r="L76" s="229">
        <v>2971.1900000000001</v>
      </c>
      <c r="M76" s="1095"/>
    </row>
    <row r="77">
      <c r="A77" s="235"/>
      <c r="B77" s="235"/>
      <c r="C77" s="236"/>
      <c r="D77" s="236" t="s">
        <v>1658</v>
      </c>
      <c r="E77" s="237"/>
      <c r="F77" s="210"/>
      <c r="G77" s="238">
        <v>11.01</v>
      </c>
      <c r="H77" s="239" t="s">
        <v>1012</v>
      </c>
      <c r="I77" s="229">
        <v>502.06</v>
      </c>
      <c r="J77" s="239"/>
      <c r="K77" s="239">
        <v>10.970000000000001</v>
      </c>
      <c r="L77" s="229">
        <v>5507.5500000000002</v>
      </c>
      <c r="M77" s="1095"/>
    </row>
    <row r="78">
      <c r="A78" s="235"/>
      <c r="B78" s="235"/>
      <c r="C78" s="236"/>
      <c r="D78" s="236" t="s">
        <v>1659</v>
      </c>
      <c r="E78" s="237"/>
      <c r="F78" s="210"/>
      <c r="G78" s="238">
        <v>1.8899999999999999</v>
      </c>
      <c r="H78" s="239" t="s">
        <v>1012</v>
      </c>
      <c r="I78" s="248">
        <v>86.180000000000007</v>
      </c>
      <c r="J78" s="239"/>
      <c r="K78" s="239">
        <v>31.940000000000001</v>
      </c>
      <c r="L78" s="248">
        <v>2752.7199999999998</v>
      </c>
      <c r="M78" s="1095"/>
    </row>
    <row r="79">
      <c r="A79" s="235"/>
      <c r="B79" s="235"/>
      <c r="C79" s="236"/>
      <c r="D79" s="236" t="s">
        <v>521</v>
      </c>
      <c r="E79" s="237" t="s">
        <v>114</v>
      </c>
      <c r="F79" s="210">
        <v>105</v>
      </c>
      <c r="G79" s="1096"/>
      <c r="H79" s="239"/>
      <c r="I79" s="229">
        <v>188.16</v>
      </c>
      <c r="J79" s="1097"/>
      <c r="K79" s="218">
        <v>105</v>
      </c>
      <c r="L79" s="229">
        <v>6010.1099999999997</v>
      </c>
      <c r="M79" s="1095"/>
    </row>
    <row r="80">
      <c r="A80" s="235"/>
      <c r="B80" s="235"/>
      <c r="C80" s="236"/>
      <c r="D80" s="236" t="s">
        <v>522</v>
      </c>
      <c r="E80" s="237" t="s">
        <v>114</v>
      </c>
      <c r="F80" s="210">
        <v>60</v>
      </c>
      <c r="G80" s="1096"/>
      <c r="H80" s="239"/>
      <c r="I80" s="229">
        <v>107.52</v>
      </c>
      <c r="J80" s="1097"/>
      <c r="K80" s="218">
        <v>60</v>
      </c>
      <c r="L80" s="229">
        <v>3434.3499999999999</v>
      </c>
      <c r="M80" s="1095"/>
    </row>
    <row r="81">
      <c r="A81" s="240"/>
      <c r="B81" s="240"/>
      <c r="C81" s="241"/>
      <c r="D81" s="241" t="s">
        <v>1667</v>
      </c>
      <c r="E81" s="242" t="s">
        <v>117</v>
      </c>
      <c r="F81" s="243">
        <v>0.25</v>
      </c>
      <c r="G81" s="244"/>
      <c r="H81" s="245" t="s">
        <v>1012</v>
      </c>
      <c r="I81" s="246"/>
      <c r="J81" s="245"/>
      <c r="K81" s="245"/>
      <c r="L81" s="246"/>
      <c r="M81" s="1103">
        <v>11.4</v>
      </c>
    </row>
    <row r="82">
      <c r="H82" s="1101">
        <v>890.75999999999999</v>
      </c>
      <c r="I82" s="1101"/>
      <c r="K82" s="1101">
        <v>17923.199999999997</v>
      </c>
      <c r="L82" s="1101"/>
      <c r="M82" s="1102">
        <v>11.4</v>
      </c>
    </row>
    <row r="83" ht="133.19999999999999">
      <c r="A83" s="235">
        <v>6</v>
      </c>
      <c r="B83" s="235" t="s">
        <v>133</v>
      </c>
      <c r="C83" s="236" t="s">
        <v>1672</v>
      </c>
      <c r="D83" s="236" t="s">
        <v>1673</v>
      </c>
      <c r="E83" s="237" t="s">
        <v>107</v>
      </c>
      <c r="F83" s="210">
        <v>4</v>
      </c>
      <c r="G83" s="238">
        <v>13.050000000000001</v>
      </c>
      <c r="H83" s="239"/>
      <c r="I83" s="229"/>
      <c r="J83" s="239" t="s">
        <v>818</v>
      </c>
      <c r="K83" s="239"/>
      <c r="L83" s="229"/>
      <c r="M83" s="1095"/>
    </row>
    <row r="84">
      <c r="A84" s="235"/>
      <c r="B84" s="235"/>
      <c r="C84" s="236"/>
      <c r="D84" s="236" t="s">
        <v>1666</v>
      </c>
      <c r="E84" s="237"/>
      <c r="F84" s="210"/>
      <c r="G84" s="238">
        <v>2.04</v>
      </c>
      <c r="H84" s="239" t="s">
        <v>1669</v>
      </c>
      <c r="I84" s="229">
        <v>10.77</v>
      </c>
      <c r="J84" s="239"/>
      <c r="K84" s="239">
        <v>31.940000000000001</v>
      </c>
      <c r="L84" s="229">
        <v>344.02999999999997</v>
      </c>
      <c r="M84" s="1095"/>
    </row>
    <row r="85">
      <c r="A85" s="235"/>
      <c r="B85" s="235"/>
      <c r="C85" s="236"/>
      <c r="D85" s="236" t="s">
        <v>1658</v>
      </c>
      <c r="E85" s="237"/>
      <c r="F85" s="210"/>
      <c r="G85" s="238">
        <v>11.01</v>
      </c>
      <c r="H85" s="239" t="s">
        <v>1669</v>
      </c>
      <c r="I85" s="229">
        <v>58.130000000000003</v>
      </c>
      <c r="J85" s="239"/>
      <c r="K85" s="239">
        <v>10.970000000000001</v>
      </c>
      <c r="L85" s="229">
        <v>637.72000000000003</v>
      </c>
      <c r="M85" s="1095"/>
    </row>
    <row r="86">
      <c r="A86" s="235"/>
      <c r="B86" s="235"/>
      <c r="C86" s="236"/>
      <c r="D86" s="236" t="s">
        <v>1659</v>
      </c>
      <c r="E86" s="237"/>
      <c r="F86" s="210"/>
      <c r="G86" s="238">
        <v>1.8899999999999999</v>
      </c>
      <c r="H86" s="239" t="s">
        <v>1669</v>
      </c>
      <c r="I86" s="248">
        <v>9.9800000000000004</v>
      </c>
      <c r="J86" s="239"/>
      <c r="K86" s="239">
        <v>31.940000000000001</v>
      </c>
      <c r="L86" s="248">
        <v>318.74000000000001</v>
      </c>
      <c r="M86" s="1095"/>
    </row>
    <row r="87">
      <c r="A87" s="235"/>
      <c r="B87" s="235"/>
      <c r="C87" s="236"/>
      <c r="D87" s="236" t="s">
        <v>521</v>
      </c>
      <c r="E87" s="237" t="s">
        <v>114</v>
      </c>
      <c r="F87" s="210">
        <v>105</v>
      </c>
      <c r="G87" s="1096"/>
      <c r="H87" s="239"/>
      <c r="I87" s="229">
        <v>21.789999999999999</v>
      </c>
      <c r="J87" s="1097"/>
      <c r="K87" s="218">
        <v>105</v>
      </c>
      <c r="L87" s="229">
        <v>695.90999999999997</v>
      </c>
      <c r="M87" s="1095"/>
    </row>
    <row r="88">
      <c r="A88" s="235"/>
      <c r="B88" s="235"/>
      <c r="C88" s="236"/>
      <c r="D88" s="236" t="s">
        <v>522</v>
      </c>
      <c r="E88" s="237" t="s">
        <v>114</v>
      </c>
      <c r="F88" s="210">
        <v>60</v>
      </c>
      <c r="G88" s="1096"/>
      <c r="H88" s="239"/>
      <c r="I88" s="229">
        <v>12.449999999999999</v>
      </c>
      <c r="J88" s="1097"/>
      <c r="K88" s="218">
        <v>60</v>
      </c>
      <c r="L88" s="229">
        <v>397.66000000000003</v>
      </c>
      <c r="M88" s="1095"/>
    </row>
    <row r="89">
      <c r="A89" s="240"/>
      <c r="B89" s="240"/>
      <c r="C89" s="241"/>
      <c r="D89" s="241" t="s">
        <v>1667</v>
      </c>
      <c r="E89" s="242" t="s">
        <v>117</v>
      </c>
      <c r="F89" s="243">
        <v>0.25</v>
      </c>
      <c r="G89" s="244"/>
      <c r="H89" s="245" t="s">
        <v>1669</v>
      </c>
      <c r="I89" s="246"/>
      <c r="J89" s="245"/>
      <c r="K89" s="245"/>
      <c r="L89" s="246"/>
      <c r="M89" s="1103">
        <v>1.3200000000000001</v>
      </c>
    </row>
    <row r="90">
      <c r="H90" s="1101">
        <v>103.14</v>
      </c>
      <c r="I90" s="1101"/>
      <c r="K90" s="1101">
        <v>2075.3199999999997</v>
      </c>
      <c r="L90" s="1101"/>
      <c r="M90" s="1102">
        <v>1.3200000000000001</v>
      </c>
    </row>
    <row r="91" ht="93.599999999999994">
      <c r="A91" s="235">
        <v>7</v>
      </c>
      <c r="B91" s="235" t="s">
        <v>137</v>
      </c>
      <c r="C91" s="236" t="s">
        <v>1674</v>
      </c>
      <c r="D91" s="236" t="s">
        <v>1675</v>
      </c>
      <c r="E91" s="237" t="s">
        <v>107</v>
      </c>
      <c r="F91" s="210">
        <v>17</v>
      </c>
      <c r="G91" s="238">
        <v>15.030000000000001</v>
      </c>
      <c r="H91" s="239"/>
      <c r="I91" s="229"/>
      <c r="J91" s="239" t="s">
        <v>924</v>
      </c>
      <c r="K91" s="239"/>
      <c r="L91" s="229"/>
      <c r="M91" s="1095"/>
    </row>
    <row r="92">
      <c r="A92" s="235"/>
      <c r="B92" s="235"/>
      <c r="C92" s="236"/>
      <c r="D92" s="236" t="s">
        <v>1666</v>
      </c>
      <c r="E92" s="237"/>
      <c r="F92" s="210"/>
      <c r="G92" s="238">
        <v>2.4500000000000002</v>
      </c>
      <c r="H92" s="239" t="s">
        <v>1012</v>
      </c>
      <c r="I92" s="229">
        <v>49.979999999999997</v>
      </c>
      <c r="J92" s="239"/>
      <c r="K92" s="239">
        <v>31.940000000000001</v>
      </c>
      <c r="L92" s="229">
        <v>1596.3599999999999</v>
      </c>
      <c r="M92" s="1095"/>
    </row>
    <row r="93">
      <c r="A93" s="235"/>
      <c r="B93" s="235"/>
      <c r="C93" s="236"/>
      <c r="D93" s="236" t="s">
        <v>1658</v>
      </c>
      <c r="E93" s="237"/>
      <c r="F93" s="210"/>
      <c r="G93" s="238">
        <v>12.58</v>
      </c>
      <c r="H93" s="239" t="s">
        <v>1012</v>
      </c>
      <c r="I93" s="229">
        <v>256.63</v>
      </c>
      <c r="J93" s="239"/>
      <c r="K93" s="239">
        <v>10.970000000000001</v>
      </c>
      <c r="L93" s="229">
        <v>2815.25</v>
      </c>
      <c r="M93" s="1095"/>
    </row>
    <row r="94">
      <c r="A94" s="235"/>
      <c r="B94" s="235"/>
      <c r="C94" s="236"/>
      <c r="D94" s="236" t="s">
        <v>1659</v>
      </c>
      <c r="E94" s="237"/>
      <c r="F94" s="210"/>
      <c r="G94" s="238">
        <v>2.1600000000000001</v>
      </c>
      <c r="H94" s="239" t="s">
        <v>1012</v>
      </c>
      <c r="I94" s="248">
        <v>44.060000000000002</v>
      </c>
      <c r="J94" s="239"/>
      <c r="K94" s="239">
        <v>31.940000000000001</v>
      </c>
      <c r="L94" s="248">
        <v>1407.4000000000001</v>
      </c>
      <c r="M94" s="1095"/>
    </row>
    <row r="95">
      <c r="A95" s="235"/>
      <c r="B95" s="235"/>
      <c r="C95" s="236"/>
      <c r="D95" s="236" t="s">
        <v>521</v>
      </c>
      <c r="E95" s="237" t="s">
        <v>114</v>
      </c>
      <c r="F95" s="210">
        <v>105</v>
      </c>
      <c r="G95" s="1096"/>
      <c r="H95" s="239"/>
      <c r="I95" s="229">
        <v>98.739999999999995</v>
      </c>
      <c r="J95" s="1097"/>
      <c r="K95" s="218">
        <v>105</v>
      </c>
      <c r="L95" s="229">
        <v>3153.9499999999998</v>
      </c>
      <c r="M95" s="1095"/>
    </row>
    <row r="96">
      <c r="A96" s="235"/>
      <c r="B96" s="235"/>
      <c r="C96" s="236"/>
      <c r="D96" s="236" t="s">
        <v>522</v>
      </c>
      <c r="E96" s="237" t="s">
        <v>114</v>
      </c>
      <c r="F96" s="210">
        <v>60</v>
      </c>
      <c r="G96" s="1096"/>
      <c r="H96" s="239"/>
      <c r="I96" s="229">
        <v>56.420000000000002</v>
      </c>
      <c r="J96" s="1097"/>
      <c r="K96" s="218">
        <v>60</v>
      </c>
      <c r="L96" s="229">
        <v>1802.26</v>
      </c>
      <c r="M96" s="1095"/>
    </row>
    <row r="97">
      <c r="A97" s="240"/>
      <c r="B97" s="240"/>
      <c r="C97" s="241"/>
      <c r="D97" s="241" t="s">
        <v>1667</v>
      </c>
      <c r="E97" s="242" t="s">
        <v>117</v>
      </c>
      <c r="F97" s="243">
        <v>0.29999999999999999</v>
      </c>
      <c r="G97" s="244"/>
      <c r="H97" s="245" t="s">
        <v>1012</v>
      </c>
      <c r="I97" s="246"/>
      <c r="J97" s="245"/>
      <c r="K97" s="245"/>
      <c r="L97" s="246"/>
      <c r="M97" s="1103">
        <v>6.1200000000000001</v>
      </c>
    </row>
    <row r="98">
      <c r="H98" s="1101">
        <v>461.77000000000004</v>
      </c>
      <c r="I98" s="1101"/>
      <c r="K98" s="1101">
        <v>9367.8199999999997</v>
      </c>
      <c r="L98" s="1101"/>
      <c r="M98" s="1102">
        <v>6.1200000000000001</v>
      </c>
    </row>
    <row r="99" ht="41.399999999999999">
      <c r="A99" s="235">
        <v>8</v>
      </c>
      <c r="B99" s="235" t="s">
        <v>142</v>
      </c>
      <c r="C99" s="236" t="s">
        <v>924</v>
      </c>
      <c r="D99" s="236" t="s">
        <v>1676</v>
      </c>
      <c r="E99" s="237" t="s">
        <v>107</v>
      </c>
      <c r="F99" s="210">
        <v>2</v>
      </c>
      <c r="G99" s="238">
        <v>15.030000000000001</v>
      </c>
      <c r="H99" s="239"/>
      <c r="I99" s="229"/>
      <c r="J99" s="239" t="s">
        <v>924</v>
      </c>
      <c r="K99" s="239"/>
      <c r="L99" s="229"/>
      <c r="M99" s="1095"/>
    </row>
    <row r="100">
      <c r="A100" s="235"/>
      <c r="B100" s="235"/>
      <c r="C100" s="236"/>
      <c r="D100" s="236" t="s">
        <v>1666</v>
      </c>
      <c r="E100" s="237"/>
      <c r="F100" s="210"/>
      <c r="G100" s="238">
        <v>2.4500000000000002</v>
      </c>
      <c r="H100" s="239" t="s">
        <v>108</v>
      </c>
      <c r="I100" s="229">
        <v>4.9000000000000004</v>
      </c>
      <c r="J100" s="239"/>
      <c r="K100" s="239">
        <v>31.940000000000001</v>
      </c>
      <c r="L100" s="229">
        <v>156.50999999999999</v>
      </c>
      <c r="M100" s="1095"/>
    </row>
    <row r="101">
      <c r="A101" s="235"/>
      <c r="B101" s="235"/>
      <c r="C101" s="236"/>
      <c r="D101" s="236" t="s">
        <v>1658</v>
      </c>
      <c r="E101" s="237"/>
      <c r="F101" s="210"/>
      <c r="G101" s="238">
        <v>12.58</v>
      </c>
      <c r="H101" s="239" t="s">
        <v>108</v>
      </c>
      <c r="I101" s="229">
        <v>25.16</v>
      </c>
      <c r="J101" s="239"/>
      <c r="K101" s="239">
        <v>10.970000000000001</v>
      </c>
      <c r="L101" s="229">
        <v>276.00999999999999</v>
      </c>
      <c r="M101" s="1095"/>
    </row>
    <row r="102">
      <c r="A102" s="235"/>
      <c r="B102" s="235"/>
      <c r="C102" s="236"/>
      <c r="D102" s="236" t="s">
        <v>1659</v>
      </c>
      <c r="E102" s="237"/>
      <c r="F102" s="210"/>
      <c r="G102" s="238">
        <v>2.1600000000000001</v>
      </c>
      <c r="H102" s="239" t="s">
        <v>108</v>
      </c>
      <c r="I102" s="248">
        <v>4.3200000000000003</v>
      </c>
      <c r="J102" s="239"/>
      <c r="K102" s="239">
        <v>31.940000000000001</v>
      </c>
      <c r="L102" s="248">
        <v>137.97999999999999</v>
      </c>
      <c r="M102" s="1095"/>
    </row>
    <row r="103">
      <c r="A103" s="235"/>
      <c r="B103" s="235"/>
      <c r="C103" s="236"/>
      <c r="D103" s="236" t="s">
        <v>521</v>
      </c>
      <c r="E103" s="237" t="s">
        <v>114</v>
      </c>
      <c r="F103" s="210">
        <v>105</v>
      </c>
      <c r="G103" s="1096"/>
      <c r="H103" s="239"/>
      <c r="I103" s="229">
        <v>9.6799999999999997</v>
      </c>
      <c r="J103" s="1097"/>
      <c r="K103" s="218">
        <v>105</v>
      </c>
      <c r="L103" s="229">
        <v>309.20999999999998</v>
      </c>
      <c r="M103" s="1095"/>
    </row>
    <row r="104">
      <c r="A104" s="235"/>
      <c r="B104" s="235"/>
      <c r="C104" s="236"/>
      <c r="D104" s="236" t="s">
        <v>522</v>
      </c>
      <c r="E104" s="237" t="s">
        <v>114</v>
      </c>
      <c r="F104" s="210">
        <v>60</v>
      </c>
      <c r="G104" s="1096"/>
      <c r="H104" s="239"/>
      <c r="I104" s="229">
        <v>5.5300000000000002</v>
      </c>
      <c r="J104" s="1097"/>
      <c r="K104" s="218">
        <v>60</v>
      </c>
      <c r="L104" s="229">
        <v>176.69</v>
      </c>
      <c r="M104" s="1095"/>
    </row>
    <row r="105">
      <c r="A105" s="240"/>
      <c r="B105" s="240"/>
      <c r="C105" s="241"/>
      <c r="D105" s="241" t="s">
        <v>1667</v>
      </c>
      <c r="E105" s="242" t="s">
        <v>117</v>
      </c>
      <c r="F105" s="243">
        <v>0.29999999999999999</v>
      </c>
      <c r="G105" s="244"/>
      <c r="H105" s="245" t="s">
        <v>108</v>
      </c>
      <c r="I105" s="246"/>
      <c r="J105" s="245"/>
      <c r="K105" s="245"/>
      <c r="L105" s="246"/>
      <c r="M105" s="1103">
        <v>0.59999999999999998</v>
      </c>
    </row>
    <row r="106">
      <c r="H106" s="1101">
        <v>45.270000000000003</v>
      </c>
      <c r="I106" s="1101"/>
      <c r="K106" s="1101">
        <v>918.42000000000007</v>
      </c>
      <c r="L106" s="1101"/>
      <c r="M106" s="1102">
        <v>0.59999999999999998</v>
      </c>
    </row>
    <row r="107" ht="133.19999999999999">
      <c r="A107" s="235">
        <v>9</v>
      </c>
      <c r="B107" s="235" t="s">
        <v>146</v>
      </c>
      <c r="C107" s="236" t="s">
        <v>1677</v>
      </c>
      <c r="D107" s="236" t="s">
        <v>1676</v>
      </c>
      <c r="E107" s="237" t="s">
        <v>107</v>
      </c>
      <c r="F107" s="210">
        <v>1</v>
      </c>
      <c r="G107" s="238">
        <v>15.030000000000001</v>
      </c>
      <c r="H107" s="239"/>
      <c r="I107" s="229"/>
      <c r="J107" s="239" t="s">
        <v>924</v>
      </c>
      <c r="K107" s="239"/>
      <c r="L107" s="229"/>
      <c r="M107" s="1095"/>
    </row>
    <row r="108">
      <c r="A108" s="235"/>
      <c r="B108" s="235"/>
      <c r="C108" s="236"/>
      <c r="D108" s="236" t="s">
        <v>1666</v>
      </c>
      <c r="E108" s="237"/>
      <c r="F108" s="210"/>
      <c r="G108" s="238">
        <v>2.4500000000000002</v>
      </c>
      <c r="H108" s="239" t="s">
        <v>1669</v>
      </c>
      <c r="I108" s="229">
        <v>3.23</v>
      </c>
      <c r="J108" s="239"/>
      <c r="K108" s="239">
        <v>31.940000000000001</v>
      </c>
      <c r="L108" s="229">
        <v>103.29000000000001</v>
      </c>
      <c r="M108" s="1095"/>
    </row>
    <row r="109">
      <c r="A109" s="235"/>
      <c r="B109" s="235"/>
      <c r="C109" s="236"/>
      <c r="D109" s="236" t="s">
        <v>1658</v>
      </c>
      <c r="E109" s="237"/>
      <c r="F109" s="210"/>
      <c r="G109" s="238">
        <v>12.58</v>
      </c>
      <c r="H109" s="239" t="s">
        <v>1669</v>
      </c>
      <c r="I109" s="229">
        <v>16.609999999999999</v>
      </c>
      <c r="J109" s="239"/>
      <c r="K109" s="239">
        <v>10.970000000000001</v>
      </c>
      <c r="L109" s="229">
        <v>182.16</v>
      </c>
      <c r="M109" s="1095"/>
    </row>
    <row r="110">
      <c r="A110" s="235"/>
      <c r="B110" s="235"/>
      <c r="C110" s="236"/>
      <c r="D110" s="236" t="s">
        <v>1659</v>
      </c>
      <c r="E110" s="237"/>
      <c r="F110" s="210"/>
      <c r="G110" s="238">
        <v>2.1600000000000001</v>
      </c>
      <c r="H110" s="239" t="s">
        <v>1669</v>
      </c>
      <c r="I110" s="248">
        <v>2.8500000000000001</v>
      </c>
      <c r="J110" s="239"/>
      <c r="K110" s="239">
        <v>31.940000000000001</v>
      </c>
      <c r="L110" s="248">
        <v>91.069999999999993</v>
      </c>
      <c r="M110" s="1095"/>
    </row>
    <row r="111">
      <c r="A111" s="235"/>
      <c r="B111" s="235"/>
      <c r="C111" s="236"/>
      <c r="D111" s="236" t="s">
        <v>521</v>
      </c>
      <c r="E111" s="237" t="s">
        <v>114</v>
      </c>
      <c r="F111" s="210">
        <v>105</v>
      </c>
      <c r="G111" s="1096"/>
      <c r="H111" s="239"/>
      <c r="I111" s="229">
        <v>6.3799999999999999</v>
      </c>
      <c r="J111" s="1097"/>
      <c r="K111" s="218">
        <v>105</v>
      </c>
      <c r="L111" s="229">
        <v>204.08000000000001</v>
      </c>
      <c r="M111" s="1095"/>
    </row>
    <row r="112">
      <c r="A112" s="235"/>
      <c r="B112" s="235"/>
      <c r="C112" s="236"/>
      <c r="D112" s="236" t="s">
        <v>522</v>
      </c>
      <c r="E112" s="237" t="s">
        <v>114</v>
      </c>
      <c r="F112" s="210">
        <v>60</v>
      </c>
      <c r="G112" s="1096"/>
      <c r="H112" s="239"/>
      <c r="I112" s="229">
        <v>3.6499999999999999</v>
      </c>
      <c r="J112" s="1097"/>
      <c r="K112" s="218">
        <v>60</v>
      </c>
      <c r="L112" s="229">
        <v>116.62</v>
      </c>
      <c r="M112" s="1095"/>
    </row>
    <row r="113">
      <c r="A113" s="240"/>
      <c r="B113" s="240"/>
      <c r="C113" s="241"/>
      <c r="D113" s="241" t="s">
        <v>1667</v>
      </c>
      <c r="E113" s="242" t="s">
        <v>117</v>
      </c>
      <c r="F113" s="243">
        <v>0.29999999999999999</v>
      </c>
      <c r="G113" s="244"/>
      <c r="H113" s="245" t="s">
        <v>1669</v>
      </c>
      <c r="I113" s="246"/>
      <c r="J113" s="245"/>
      <c r="K113" s="245"/>
      <c r="L113" s="246"/>
      <c r="M113" s="1103">
        <v>0.39600000000000002</v>
      </c>
    </row>
    <row r="114">
      <c r="H114" s="1101">
        <v>29.869999999999997</v>
      </c>
      <c r="I114" s="1101"/>
      <c r="K114" s="1101">
        <v>606.14999999999998</v>
      </c>
      <c r="L114" s="1101"/>
      <c r="M114" s="1102">
        <v>0.39600000000000002</v>
      </c>
    </row>
    <row r="115" ht="93.599999999999994">
      <c r="A115" s="235">
        <v>10</v>
      </c>
      <c r="B115" s="235" t="s">
        <v>150</v>
      </c>
      <c r="C115" s="236" t="s">
        <v>1678</v>
      </c>
      <c r="D115" s="236" t="s">
        <v>106</v>
      </c>
      <c r="E115" s="237" t="s">
        <v>107</v>
      </c>
      <c r="F115" s="210">
        <v>27</v>
      </c>
      <c r="G115" s="238">
        <v>213.29999999999998</v>
      </c>
      <c r="H115" s="239"/>
      <c r="I115" s="229"/>
      <c r="J115" s="239" t="s">
        <v>105</v>
      </c>
      <c r="K115" s="239"/>
      <c r="L115" s="229"/>
      <c r="M115" s="1095"/>
    </row>
    <row r="116">
      <c r="A116" s="235"/>
      <c r="B116" s="235"/>
      <c r="C116" s="236"/>
      <c r="D116" s="236" t="s">
        <v>1666</v>
      </c>
      <c r="E116" s="237"/>
      <c r="F116" s="210"/>
      <c r="G116" s="238">
        <v>34.219999999999999</v>
      </c>
      <c r="H116" s="239" t="s">
        <v>1012</v>
      </c>
      <c r="I116" s="229">
        <v>1108.73</v>
      </c>
      <c r="J116" s="239"/>
      <c r="K116" s="239">
        <v>31.940000000000001</v>
      </c>
      <c r="L116" s="229">
        <v>35412.769999999997</v>
      </c>
      <c r="M116" s="1095"/>
    </row>
    <row r="117">
      <c r="A117" s="235"/>
      <c r="B117" s="235"/>
      <c r="C117" s="236"/>
      <c r="D117" s="236" t="s">
        <v>1658</v>
      </c>
      <c r="E117" s="237"/>
      <c r="F117" s="210"/>
      <c r="G117" s="238">
        <v>133.97</v>
      </c>
      <c r="H117" s="239" t="s">
        <v>1012</v>
      </c>
      <c r="I117" s="229">
        <v>4340.6300000000001</v>
      </c>
      <c r="J117" s="239"/>
      <c r="K117" s="239">
        <v>7.7199999999999998</v>
      </c>
      <c r="L117" s="229">
        <v>33509.650000000001</v>
      </c>
      <c r="M117" s="1095"/>
    </row>
    <row r="118">
      <c r="A118" s="235"/>
      <c r="B118" s="235"/>
      <c r="C118" s="236"/>
      <c r="D118" s="236" t="s">
        <v>1659</v>
      </c>
      <c r="E118" s="237"/>
      <c r="F118" s="210"/>
      <c r="G118" s="238">
        <v>9.8300000000000001</v>
      </c>
      <c r="H118" s="239" t="s">
        <v>1012</v>
      </c>
      <c r="I118" s="248">
        <v>318.49000000000001</v>
      </c>
      <c r="J118" s="239"/>
      <c r="K118" s="239">
        <v>31.940000000000001</v>
      </c>
      <c r="L118" s="248">
        <v>10172.629999999999</v>
      </c>
      <c r="M118" s="1095"/>
    </row>
    <row r="119">
      <c r="A119" s="235"/>
      <c r="B119" s="235"/>
      <c r="C119" s="236"/>
      <c r="D119" s="236" t="s">
        <v>1679</v>
      </c>
      <c r="E119" s="237"/>
      <c r="F119" s="210"/>
      <c r="G119" s="238">
        <v>45.109999999999999</v>
      </c>
      <c r="H119" s="239" t="s">
        <v>108</v>
      </c>
      <c r="I119" s="229">
        <v>1217.97</v>
      </c>
      <c r="J119" s="239"/>
      <c r="K119" s="239">
        <v>3.3599999999999999</v>
      </c>
      <c r="L119" s="229">
        <v>4092.3800000000001</v>
      </c>
      <c r="M119" s="1095"/>
    </row>
    <row r="120">
      <c r="A120" s="235"/>
      <c r="B120" s="235"/>
      <c r="C120" s="236"/>
      <c r="D120" s="236" t="s">
        <v>521</v>
      </c>
      <c r="E120" s="237" t="s">
        <v>114</v>
      </c>
      <c r="F120" s="210">
        <v>105</v>
      </c>
      <c r="G120" s="1096"/>
      <c r="H120" s="239"/>
      <c r="I120" s="229">
        <v>1498.5799999999999</v>
      </c>
      <c r="J120" s="1097"/>
      <c r="K120" s="218">
        <v>105</v>
      </c>
      <c r="L120" s="229">
        <v>47864.669999999998</v>
      </c>
      <c r="M120" s="1095"/>
    </row>
    <row r="121">
      <c r="A121" s="235"/>
      <c r="B121" s="235"/>
      <c r="C121" s="236"/>
      <c r="D121" s="236" t="s">
        <v>522</v>
      </c>
      <c r="E121" s="237" t="s">
        <v>114</v>
      </c>
      <c r="F121" s="210">
        <v>60</v>
      </c>
      <c r="G121" s="1096"/>
      <c r="H121" s="239"/>
      <c r="I121" s="229">
        <v>856.33000000000004</v>
      </c>
      <c r="J121" s="1097"/>
      <c r="K121" s="218">
        <v>60</v>
      </c>
      <c r="L121" s="229">
        <v>27351.240000000002</v>
      </c>
      <c r="M121" s="1095"/>
    </row>
    <row r="122">
      <c r="A122" s="240"/>
      <c r="B122" s="240"/>
      <c r="C122" s="241"/>
      <c r="D122" s="241" t="s">
        <v>1667</v>
      </c>
      <c r="E122" s="242" t="s">
        <v>117</v>
      </c>
      <c r="F122" s="243">
        <v>3.8599999999999999</v>
      </c>
      <c r="G122" s="244"/>
      <c r="H122" s="245" t="s">
        <v>1012</v>
      </c>
      <c r="I122" s="246"/>
      <c r="J122" s="245"/>
      <c r="K122" s="245"/>
      <c r="L122" s="246"/>
      <c r="M122" s="1103">
        <v>125.06399999999999</v>
      </c>
    </row>
    <row r="123">
      <c r="H123" s="1101">
        <v>9022.2400000000016</v>
      </c>
      <c r="I123" s="1101"/>
      <c r="K123" s="1101">
        <v>148230.70999999999</v>
      </c>
      <c r="L123" s="1101"/>
      <c r="M123" s="1102">
        <v>125.06399999999999</v>
      </c>
    </row>
    <row r="124" ht="133.19999999999999">
      <c r="A124" s="235">
        <v>11</v>
      </c>
      <c r="B124" s="235" t="s">
        <v>155</v>
      </c>
      <c r="C124" s="236" t="s">
        <v>1680</v>
      </c>
      <c r="D124" s="236" t="s">
        <v>106</v>
      </c>
      <c r="E124" s="237" t="s">
        <v>107</v>
      </c>
      <c r="F124" s="210">
        <v>4</v>
      </c>
      <c r="G124" s="238">
        <v>213.29999999999998</v>
      </c>
      <c r="H124" s="239"/>
      <c r="I124" s="229"/>
      <c r="J124" s="239" t="s">
        <v>105</v>
      </c>
      <c r="K124" s="239"/>
      <c r="L124" s="229"/>
      <c r="M124" s="1095"/>
    </row>
    <row r="125">
      <c r="A125" s="235"/>
      <c r="B125" s="235"/>
      <c r="C125" s="236"/>
      <c r="D125" s="236" t="s">
        <v>1666</v>
      </c>
      <c r="E125" s="237"/>
      <c r="F125" s="210"/>
      <c r="G125" s="238">
        <v>34.219999999999999</v>
      </c>
      <c r="H125" s="239" t="s">
        <v>1669</v>
      </c>
      <c r="I125" s="229">
        <v>180.68000000000001</v>
      </c>
      <c r="J125" s="239"/>
      <c r="K125" s="239">
        <v>31.940000000000001</v>
      </c>
      <c r="L125" s="229">
        <v>5770.9700000000003</v>
      </c>
      <c r="M125" s="1095"/>
    </row>
    <row r="126">
      <c r="A126" s="235"/>
      <c r="B126" s="235"/>
      <c r="C126" s="236"/>
      <c r="D126" s="236" t="s">
        <v>1658</v>
      </c>
      <c r="E126" s="237"/>
      <c r="F126" s="210"/>
      <c r="G126" s="238">
        <v>133.97</v>
      </c>
      <c r="H126" s="239" t="s">
        <v>1669</v>
      </c>
      <c r="I126" s="229">
        <v>707.36000000000001</v>
      </c>
      <c r="J126" s="239"/>
      <c r="K126" s="239">
        <v>7.7199999999999998</v>
      </c>
      <c r="L126" s="229">
        <v>5460.8299999999999</v>
      </c>
      <c r="M126" s="1095"/>
    </row>
    <row r="127">
      <c r="A127" s="235"/>
      <c r="B127" s="235"/>
      <c r="C127" s="236"/>
      <c r="D127" s="236" t="s">
        <v>1659</v>
      </c>
      <c r="E127" s="237"/>
      <c r="F127" s="210"/>
      <c r="G127" s="238">
        <v>9.8300000000000001</v>
      </c>
      <c r="H127" s="239" t="s">
        <v>1669</v>
      </c>
      <c r="I127" s="248">
        <v>51.899999999999999</v>
      </c>
      <c r="J127" s="239"/>
      <c r="K127" s="239">
        <v>31.940000000000001</v>
      </c>
      <c r="L127" s="248">
        <v>1657.76</v>
      </c>
      <c r="M127" s="1095"/>
    </row>
    <row r="128">
      <c r="A128" s="235"/>
      <c r="B128" s="235"/>
      <c r="C128" s="236"/>
      <c r="D128" s="236" t="s">
        <v>1679</v>
      </c>
      <c r="E128" s="237"/>
      <c r="F128" s="210"/>
      <c r="G128" s="238">
        <v>45.109999999999999</v>
      </c>
      <c r="H128" s="239" t="s">
        <v>108</v>
      </c>
      <c r="I128" s="229">
        <v>180.44</v>
      </c>
      <c r="J128" s="239"/>
      <c r="K128" s="239">
        <v>3.3599999999999999</v>
      </c>
      <c r="L128" s="229">
        <v>606.27999999999997</v>
      </c>
      <c r="M128" s="1095"/>
    </row>
    <row r="129">
      <c r="A129" s="235"/>
      <c r="B129" s="235"/>
      <c r="C129" s="236"/>
      <c r="D129" s="236" t="s">
        <v>521</v>
      </c>
      <c r="E129" s="237" t="s">
        <v>114</v>
      </c>
      <c r="F129" s="210">
        <v>105</v>
      </c>
      <c r="G129" s="1096"/>
      <c r="H129" s="239"/>
      <c r="I129" s="229">
        <v>244.21000000000001</v>
      </c>
      <c r="J129" s="1097"/>
      <c r="K129" s="218">
        <v>105</v>
      </c>
      <c r="L129" s="229">
        <v>7800.1700000000001</v>
      </c>
      <c r="M129" s="1095"/>
    </row>
    <row r="130">
      <c r="A130" s="235"/>
      <c r="B130" s="235"/>
      <c r="C130" s="236"/>
      <c r="D130" s="236" t="s">
        <v>522</v>
      </c>
      <c r="E130" s="237" t="s">
        <v>114</v>
      </c>
      <c r="F130" s="210">
        <v>60</v>
      </c>
      <c r="G130" s="1096"/>
      <c r="H130" s="239"/>
      <c r="I130" s="229">
        <v>139.55000000000001</v>
      </c>
      <c r="J130" s="1097"/>
      <c r="K130" s="218">
        <v>60</v>
      </c>
      <c r="L130" s="229">
        <v>4457.2399999999998</v>
      </c>
      <c r="M130" s="1095"/>
    </row>
    <row r="131">
      <c r="A131" s="240"/>
      <c r="B131" s="240"/>
      <c r="C131" s="241"/>
      <c r="D131" s="241" t="s">
        <v>1667</v>
      </c>
      <c r="E131" s="242" t="s">
        <v>117</v>
      </c>
      <c r="F131" s="243">
        <v>3.8599999999999999</v>
      </c>
      <c r="G131" s="244"/>
      <c r="H131" s="245" t="s">
        <v>1669</v>
      </c>
      <c r="I131" s="246"/>
      <c r="J131" s="245"/>
      <c r="K131" s="245"/>
      <c r="L131" s="246"/>
      <c r="M131" s="1103">
        <v>20.380800000000001</v>
      </c>
    </row>
    <row r="132">
      <c r="H132" s="1101">
        <v>1452.24</v>
      </c>
      <c r="I132" s="1101"/>
      <c r="K132" s="1101">
        <v>24095.489999999998</v>
      </c>
      <c r="L132" s="1101"/>
      <c r="M132" s="1102">
        <v>20.380800000000001</v>
      </c>
    </row>
    <row r="133" ht="80.400000000000006">
      <c r="A133" s="235">
        <v>12</v>
      </c>
      <c r="B133" s="235" t="s">
        <v>159</v>
      </c>
      <c r="C133" s="236" t="s">
        <v>1681</v>
      </c>
      <c r="D133" s="236" t="s">
        <v>1682</v>
      </c>
      <c r="E133" s="237" t="s">
        <v>107</v>
      </c>
      <c r="F133" s="210">
        <v>1</v>
      </c>
      <c r="G133" s="238">
        <v>213.29999999999998</v>
      </c>
      <c r="H133" s="239"/>
      <c r="I133" s="229"/>
      <c r="J133" s="239" t="s">
        <v>105</v>
      </c>
      <c r="K133" s="239"/>
      <c r="L133" s="229"/>
      <c r="M133" s="1095"/>
    </row>
    <row r="134">
      <c r="A134" s="235"/>
      <c r="B134" s="235"/>
      <c r="C134" s="236"/>
      <c r="D134" s="236" t="s">
        <v>1666</v>
      </c>
      <c r="E134" s="237"/>
      <c r="F134" s="210"/>
      <c r="G134" s="238">
        <v>34.219999999999999</v>
      </c>
      <c r="H134" s="239" t="s">
        <v>1012</v>
      </c>
      <c r="I134" s="229">
        <v>41.060000000000002</v>
      </c>
      <c r="J134" s="239"/>
      <c r="K134" s="239">
        <v>31.940000000000001</v>
      </c>
      <c r="L134" s="229">
        <v>1311.5799999999999</v>
      </c>
      <c r="M134" s="1095"/>
    </row>
    <row r="135">
      <c r="A135" s="235"/>
      <c r="B135" s="235"/>
      <c r="C135" s="236"/>
      <c r="D135" s="236" t="s">
        <v>1658</v>
      </c>
      <c r="E135" s="237"/>
      <c r="F135" s="210"/>
      <c r="G135" s="238">
        <v>133.97</v>
      </c>
      <c r="H135" s="239" t="s">
        <v>1012</v>
      </c>
      <c r="I135" s="229">
        <v>160.75999999999999</v>
      </c>
      <c r="J135" s="239"/>
      <c r="K135" s="239">
        <v>7.7199999999999998</v>
      </c>
      <c r="L135" s="229">
        <v>1241.0999999999999</v>
      </c>
      <c r="M135" s="1095"/>
    </row>
    <row r="136">
      <c r="A136" s="235"/>
      <c r="B136" s="235"/>
      <c r="C136" s="236"/>
      <c r="D136" s="236" t="s">
        <v>1659</v>
      </c>
      <c r="E136" s="237"/>
      <c r="F136" s="210"/>
      <c r="G136" s="238">
        <v>9.8300000000000001</v>
      </c>
      <c r="H136" s="239" t="s">
        <v>1012</v>
      </c>
      <c r="I136" s="248">
        <v>11.800000000000001</v>
      </c>
      <c r="J136" s="239"/>
      <c r="K136" s="239">
        <v>31.940000000000001</v>
      </c>
      <c r="L136" s="248">
        <v>376.75999999999999</v>
      </c>
      <c r="M136" s="1095"/>
    </row>
    <row r="137">
      <c r="A137" s="235"/>
      <c r="B137" s="235"/>
      <c r="C137" s="236"/>
      <c r="D137" s="236" t="s">
        <v>1679</v>
      </c>
      <c r="E137" s="237"/>
      <c r="F137" s="210"/>
      <c r="G137" s="238">
        <v>45.109999999999999</v>
      </c>
      <c r="H137" s="239" t="s">
        <v>108</v>
      </c>
      <c r="I137" s="229">
        <v>45.109999999999999</v>
      </c>
      <c r="J137" s="239"/>
      <c r="K137" s="239">
        <v>3.3599999999999999</v>
      </c>
      <c r="L137" s="229">
        <v>151.56999999999999</v>
      </c>
      <c r="M137" s="1095"/>
    </row>
    <row r="138">
      <c r="A138" s="235"/>
      <c r="B138" s="235"/>
      <c r="C138" s="236"/>
      <c r="D138" s="236" t="s">
        <v>521</v>
      </c>
      <c r="E138" s="237" t="s">
        <v>114</v>
      </c>
      <c r="F138" s="210">
        <v>105</v>
      </c>
      <c r="G138" s="1096"/>
      <c r="H138" s="239"/>
      <c r="I138" s="229">
        <v>55.5</v>
      </c>
      <c r="J138" s="1097"/>
      <c r="K138" s="218">
        <v>105</v>
      </c>
      <c r="L138" s="229">
        <v>1772.76</v>
      </c>
      <c r="M138" s="1095"/>
    </row>
    <row r="139">
      <c r="A139" s="235"/>
      <c r="B139" s="235"/>
      <c r="C139" s="236"/>
      <c r="D139" s="236" t="s">
        <v>522</v>
      </c>
      <c r="E139" s="237" t="s">
        <v>114</v>
      </c>
      <c r="F139" s="210">
        <v>60</v>
      </c>
      <c r="G139" s="1096"/>
      <c r="H139" s="239"/>
      <c r="I139" s="229">
        <v>31.719999999999999</v>
      </c>
      <c r="J139" s="1097"/>
      <c r="K139" s="218">
        <v>60</v>
      </c>
      <c r="L139" s="229">
        <v>1013</v>
      </c>
      <c r="M139" s="1095"/>
    </row>
    <row r="140">
      <c r="A140" s="240"/>
      <c r="B140" s="240"/>
      <c r="C140" s="241"/>
      <c r="D140" s="241" t="s">
        <v>1667</v>
      </c>
      <c r="E140" s="242" t="s">
        <v>117</v>
      </c>
      <c r="F140" s="243">
        <v>3.8599999999999999</v>
      </c>
      <c r="G140" s="244"/>
      <c r="H140" s="245" t="s">
        <v>1012</v>
      </c>
      <c r="I140" s="246"/>
      <c r="J140" s="245"/>
      <c r="K140" s="245"/>
      <c r="L140" s="246"/>
      <c r="M140" s="1103">
        <v>4.6319999999999997</v>
      </c>
    </row>
    <row r="141">
      <c r="H141" s="1101">
        <v>334.14999999999998</v>
      </c>
      <c r="I141" s="1101"/>
      <c r="K141" s="1101">
        <v>5490.0100000000002</v>
      </c>
      <c r="L141" s="1101"/>
      <c r="M141" s="1102">
        <v>4.6319999999999997</v>
      </c>
    </row>
    <row r="142" ht="93.599999999999994">
      <c r="A142" s="235">
        <v>13</v>
      </c>
      <c r="B142" s="235" t="s">
        <v>163</v>
      </c>
      <c r="C142" s="236" t="s">
        <v>1683</v>
      </c>
      <c r="D142" s="236" t="s">
        <v>122</v>
      </c>
      <c r="E142" s="237" t="s">
        <v>107</v>
      </c>
      <c r="F142" s="210">
        <v>8</v>
      </c>
      <c r="G142" s="238">
        <v>438.48000000000002</v>
      </c>
      <c r="H142" s="239"/>
      <c r="I142" s="229"/>
      <c r="J142" s="239" t="s">
        <v>121</v>
      </c>
      <c r="K142" s="239"/>
      <c r="L142" s="229"/>
      <c r="M142" s="1095"/>
    </row>
    <row r="143">
      <c r="A143" s="235"/>
      <c r="B143" s="235"/>
      <c r="C143" s="236"/>
      <c r="D143" s="236" t="s">
        <v>1666</v>
      </c>
      <c r="E143" s="237"/>
      <c r="F143" s="210"/>
      <c r="G143" s="238">
        <v>72.069999999999993</v>
      </c>
      <c r="H143" s="239" t="s">
        <v>1012</v>
      </c>
      <c r="I143" s="229">
        <v>691.87</v>
      </c>
      <c r="J143" s="239"/>
      <c r="K143" s="239">
        <v>31.940000000000001</v>
      </c>
      <c r="L143" s="229">
        <v>22098.389999999999</v>
      </c>
      <c r="M143" s="1095"/>
    </row>
    <row r="144">
      <c r="A144" s="235"/>
      <c r="B144" s="235"/>
      <c r="C144" s="236"/>
      <c r="D144" s="236" t="s">
        <v>1658</v>
      </c>
      <c r="E144" s="237"/>
      <c r="F144" s="210"/>
      <c r="G144" s="238">
        <v>321.30000000000001</v>
      </c>
      <c r="H144" s="239" t="s">
        <v>1012</v>
      </c>
      <c r="I144" s="229">
        <v>3084.48</v>
      </c>
      <c r="J144" s="239"/>
      <c r="K144" s="239">
        <v>7.6799999999999997</v>
      </c>
      <c r="L144" s="229">
        <v>23688.810000000001</v>
      </c>
      <c r="M144" s="1095"/>
    </row>
    <row r="145">
      <c r="A145" s="235"/>
      <c r="B145" s="235"/>
      <c r="C145" s="236"/>
      <c r="D145" s="236" t="s">
        <v>1659</v>
      </c>
      <c r="E145" s="237"/>
      <c r="F145" s="210"/>
      <c r="G145" s="238">
        <v>23.989999999999998</v>
      </c>
      <c r="H145" s="239" t="s">
        <v>1012</v>
      </c>
      <c r="I145" s="248">
        <v>230.30000000000001</v>
      </c>
      <c r="J145" s="239"/>
      <c r="K145" s="239">
        <v>31.940000000000001</v>
      </c>
      <c r="L145" s="248">
        <v>7355.9099999999999</v>
      </c>
      <c r="M145" s="1095"/>
    </row>
    <row r="146">
      <c r="A146" s="235"/>
      <c r="B146" s="235"/>
      <c r="C146" s="236"/>
      <c r="D146" s="236" t="s">
        <v>1679</v>
      </c>
      <c r="E146" s="237"/>
      <c r="F146" s="210"/>
      <c r="G146" s="238">
        <v>45.109999999999999</v>
      </c>
      <c r="H146" s="239" t="s">
        <v>108</v>
      </c>
      <c r="I146" s="229">
        <v>360.88</v>
      </c>
      <c r="J146" s="239"/>
      <c r="K146" s="239">
        <v>3.3599999999999999</v>
      </c>
      <c r="L146" s="229">
        <v>1212.5599999999999</v>
      </c>
      <c r="M146" s="1095"/>
    </row>
    <row r="147">
      <c r="A147" s="235"/>
      <c r="B147" s="235"/>
      <c r="C147" s="236"/>
      <c r="D147" s="236" t="s">
        <v>521</v>
      </c>
      <c r="E147" s="237" t="s">
        <v>114</v>
      </c>
      <c r="F147" s="210">
        <v>105</v>
      </c>
      <c r="G147" s="1096"/>
      <c r="H147" s="239"/>
      <c r="I147" s="229">
        <v>968.27999999999997</v>
      </c>
      <c r="J147" s="1097"/>
      <c r="K147" s="218">
        <v>105</v>
      </c>
      <c r="L147" s="229">
        <v>30927.02</v>
      </c>
      <c r="M147" s="1095"/>
    </row>
    <row r="148">
      <c r="A148" s="235"/>
      <c r="B148" s="235"/>
      <c r="C148" s="236"/>
      <c r="D148" s="236" t="s">
        <v>522</v>
      </c>
      <c r="E148" s="237" t="s">
        <v>114</v>
      </c>
      <c r="F148" s="210">
        <v>60</v>
      </c>
      <c r="G148" s="1096"/>
      <c r="H148" s="239"/>
      <c r="I148" s="229">
        <v>553.29999999999995</v>
      </c>
      <c r="J148" s="1097"/>
      <c r="K148" s="218">
        <v>60</v>
      </c>
      <c r="L148" s="229">
        <v>17672.580000000002</v>
      </c>
      <c r="M148" s="1095"/>
    </row>
    <row r="149">
      <c r="A149" s="240"/>
      <c r="B149" s="240"/>
      <c r="C149" s="241"/>
      <c r="D149" s="241" t="s">
        <v>1667</v>
      </c>
      <c r="E149" s="242" t="s">
        <v>117</v>
      </c>
      <c r="F149" s="243">
        <v>8.1400000000000006</v>
      </c>
      <c r="G149" s="244"/>
      <c r="H149" s="245" t="s">
        <v>1012</v>
      </c>
      <c r="I149" s="246"/>
      <c r="J149" s="245"/>
      <c r="K149" s="245"/>
      <c r="L149" s="246"/>
      <c r="M149" s="1103">
        <v>78.144000000000005</v>
      </c>
    </row>
    <row r="150">
      <c r="H150" s="1101">
        <v>5658.8099999999995</v>
      </c>
      <c r="I150" s="1101"/>
      <c r="K150" s="1101">
        <v>95599.360000000001</v>
      </c>
      <c r="L150" s="1101"/>
      <c r="M150" s="1102">
        <v>78.144000000000005</v>
      </c>
    </row>
    <row r="151" ht="41.399999999999999">
      <c r="A151" s="235">
        <v>14</v>
      </c>
      <c r="B151" s="235" t="s">
        <v>168</v>
      </c>
      <c r="C151" s="236" t="s">
        <v>121</v>
      </c>
      <c r="D151" s="236" t="s">
        <v>122</v>
      </c>
      <c r="E151" s="237" t="s">
        <v>107</v>
      </c>
      <c r="F151" s="210">
        <v>2</v>
      </c>
      <c r="G151" s="238">
        <v>438.48000000000002</v>
      </c>
      <c r="H151" s="239"/>
      <c r="I151" s="229"/>
      <c r="J151" s="239" t="s">
        <v>121</v>
      </c>
      <c r="K151" s="239"/>
      <c r="L151" s="229"/>
      <c r="M151" s="1095"/>
    </row>
    <row r="152">
      <c r="A152" s="235"/>
      <c r="B152" s="235"/>
      <c r="C152" s="236"/>
      <c r="D152" s="236" t="s">
        <v>1666</v>
      </c>
      <c r="E152" s="237"/>
      <c r="F152" s="210"/>
      <c r="G152" s="238">
        <v>72.069999999999993</v>
      </c>
      <c r="H152" s="239" t="s">
        <v>108</v>
      </c>
      <c r="I152" s="229">
        <v>144.13999999999999</v>
      </c>
      <c r="J152" s="239"/>
      <c r="K152" s="239">
        <v>31.940000000000001</v>
      </c>
      <c r="L152" s="229">
        <v>4603.8299999999999</v>
      </c>
      <c r="M152" s="1095"/>
    </row>
    <row r="153">
      <c r="A153" s="235"/>
      <c r="B153" s="235"/>
      <c r="C153" s="236"/>
      <c r="D153" s="236" t="s">
        <v>1658</v>
      </c>
      <c r="E153" s="237"/>
      <c r="F153" s="210"/>
      <c r="G153" s="238">
        <v>321.30000000000001</v>
      </c>
      <c r="H153" s="239" t="s">
        <v>108</v>
      </c>
      <c r="I153" s="229">
        <v>642.60000000000002</v>
      </c>
      <c r="J153" s="239"/>
      <c r="K153" s="239">
        <v>7.6799999999999997</v>
      </c>
      <c r="L153" s="229">
        <v>4935.1700000000001</v>
      </c>
      <c r="M153" s="1095"/>
    </row>
    <row r="154">
      <c r="A154" s="235"/>
      <c r="B154" s="235"/>
      <c r="C154" s="236"/>
      <c r="D154" s="236" t="s">
        <v>1659</v>
      </c>
      <c r="E154" s="237"/>
      <c r="F154" s="210"/>
      <c r="G154" s="238">
        <v>23.989999999999998</v>
      </c>
      <c r="H154" s="239" t="s">
        <v>108</v>
      </c>
      <c r="I154" s="248">
        <v>47.979999999999997</v>
      </c>
      <c r="J154" s="239"/>
      <c r="K154" s="239">
        <v>31.940000000000001</v>
      </c>
      <c r="L154" s="248">
        <v>1532.48</v>
      </c>
      <c r="M154" s="1095"/>
    </row>
    <row r="155">
      <c r="A155" s="235"/>
      <c r="B155" s="235"/>
      <c r="C155" s="236"/>
      <c r="D155" s="236" t="s">
        <v>1679</v>
      </c>
      <c r="E155" s="237"/>
      <c r="F155" s="210"/>
      <c r="G155" s="238">
        <v>45.109999999999999</v>
      </c>
      <c r="H155" s="239" t="s">
        <v>108</v>
      </c>
      <c r="I155" s="229">
        <v>90.219999999999999</v>
      </c>
      <c r="J155" s="239"/>
      <c r="K155" s="239">
        <v>3.3599999999999999</v>
      </c>
      <c r="L155" s="229">
        <v>303.13999999999999</v>
      </c>
      <c r="M155" s="1095"/>
    </row>
    <row r="156">
      <c r="A156" s="235"/>
      <c r="B156" s="235"/>
      <c r="C156" s="236"/>
      <c r="D156" s="236" t="s">
        <v>521</v>
      </c>
      <c r="E156" s="237" t="s">
        <v>114</v>
      </c>
      <c r="F156" s="210">
        <v>105</v>
      </c>
      <c r="G156" s="1096"/>
      <c r="H156" s="239"/>
      <c r="I156" s="229">
        <v>201.72999999999999</v>
      </c>
      <c r="J156" s="1097"/>
      <c r="K156" s="218">
        <v>105</v>
      </c>
      <c r="L156" s="229">
        <v>6443.1300000000001</v>
      </c>
      <c r="M156" s="1095"/>
    </row>
    <row r="157">
      <c r="A157" s="235"/>
      <c r="B157" s="235"/>
      <c r="C157" s="236"/>
      <c r="D157" s="236" t="s">
        <v>522</v>
      </c>
      <c r="E157" s="237" t="s">
        <v>114</v>
      </c>
      <c r="F157" s="210">
        <v>60</v>
      </c>
      <c r="G157" s="1096"/>
      <c r="H157" s="239"/>
      <c r="I157" s="229">
        <v>115.27</v>
      </c>
      <c r="J157" s="1097"/>
      <c r="K157" s="218">
        <v>60</v>
      </c>
      <c r="L157" s="229">
        <v>3681.79</v>
      </c>
      <c r="M157" s="1095"/>
    </row>
    <row r="158">
      <c r="A158" s="240"/>
      <c r="B158" s="240"/>
      <c r="C158" s="241"/>
      <c r="D158" s="241" t="s">
        <v>1667</v>
      </c>
      <c r="E158" s="242" t="s">
        <v>117</v>
      </c>
      <c r="F158" s="243">
        <v>8.1400000000000006</v>
      </c>
      <c r="G158" s="244"/>
      <c r="H158" s="245" t="s">
        <v>108</v>
      </c>
      <c r="I158" s="246"/>
      <c r="J158" s="245"/>
      <c r="K158" s="245"/>
      <c r="L158" s="246"/>
      <c r="M158" s="1103">
        <v>16.280000000000001</v>
      </c>
    </row>
    <row r="159">
      <c r="H159" s="1101">
        <v>1193.96</v>
      </c>
      <c r="I159" s="1101"/>
      <c r="K159" s="1101">
        <v>19967.060000000001</v>
      </c>
      <c r="L159" s="1101"/>
      <c r="M159" s="1102">
        <v>16.280000000000001</v>
      </c>
    </row>
    <row r="160" ht="133.19999999999999">
      <c r="A160" s="235">
        <v>15</v>
      </c>
      <c r="B160" s="235" t="s">
        <v>172</v>
      </c>
      <c r="C160" s="236" t="s">
        <v>1684</v>
      </c>
      <c r="D160" s="236" t="s">
        <v>122</v>
      </c>
      <c r="E160" s="237" t="s">
        <v>107</v>
      </c>
      <c r="F160" s="210">
        <v>1</v>
      </c>
      <c r="G160" s="238">
        <v>438.48000000000002</v>
      </c>
      <c r="H160" s="239"/>
      <c r="I160" s="229"/>
      <c r="J160" s="239" t="s">
        <v>121</v>
      </c>
      <c r="K160" s="239"/>
      <c r="L160" s="229"/>
      <c r="M160" s="1095"/>
    </row>
    <row r="161">
      <c r="A161" s="235"/>
      <c r="B161" s="235"/>
      <c r="C161" s="236"/>
      <c r="D161" s="236" t="s">
        <v>1666</v>
      </c>
      <c r="E161" s="237"/>
      <c r="F161" s="210"/>
      <c r="G161" s="238">
        <v>72.069999999999993</v>
      </c>
      <c r="H161" s="239" t="s">
        <v>1669</v>
      </c>
      <c r="I161" s="229">
        <v>95.129999999999995</v>
      </c>
      <c r="J161" s="239"/>
      <c r="K161" s="239">
        <v>31.940000000000001</v>
      </c>
      <c r="L161" s="229">
        <v>3038.5300000000002</v>
      </c>
      <c r="M161" s="1095"/>
    </row>
    <row r="162">
      <c r="A162" s="235"/>
      <c r="B162" s="235"/>
      <c r="C162" s="236"/>
      <c r="D162" s="236" t="s">
        <v>1658</v>
      </c>
      <c r="E162" s="237"/>
      <c r="F162" s="210"/>
      <c r="G162" s="238">
        <v>321.30000000000001</v>
      </c>
      <c r="H162" s="239" t="s">
        <v>1669</v>
      </c>
      <c r="I162" s="229">
        <v>424.12</v>
      </c>
      <c r="J162" s="239"/>
      <c r="K162" s="239">
        <v>7.6799999999999997</v>
      </c>
      <c r="L162" s="229">
        <v>3257.21</v>
      </c>
      <c r="M162" s="1095"/>
    </row>
    <row r="163">
      <c r="A163" s="235"/>
      <c r="B163" s="235"/>
      <c r="C163" s="236"/>
      <c r="D163" s="236" t="s">
        <v>1659</v>
      </c>
      <c r="E163" s="237"/>
      <c r="F163" s="210"/>
      <c r="G163" s="238">
        <v>23.989999999999998</v>
      </c>
      <c r="H163" s="239" t="s">
        <v>1669</v>
      </c>
      <c r="I163" s="248">
        <v>31.670000000000002</v>
      </c>
      <c r="J163" s="239"/>
      <c r="K163" s="239">
        <v>31.940000000000001</v>
      </c>
      <c r="L163" s="248">
        <v>1011.4400000000001</v>
      </c>
      <c r="M163" s="1095"/>
    </row>
    <row r="164">
      <c r="A164" s="235"/>
      <c r="B164" s="235"/>
      <c r="C164" s="236"/>
      <c r="D164" s="236" t="s">
        <v>1679</v>
      </c>
      <c r="E164" s="237"/>
      <c r="F164" s="210"/>
      <c r="G164" s="238">
        <v>45.109999999999999</v>
      </c>
      <c r="H164" s="239" t="s">
        <v>108</v>
      </c>
      <c r="I164" s="229">
        <v>45.109999999999999</v>
      </c>
      <c r="J164" s="239"/>
      <c r="K164" s="239">
        <v>3.3599999999999999</v>
      </c>
      <c r="L164" s="229">
        <v>151.56999999999999</v>
      </c>
      <c r="M164" s="1095"/>
    </row>
    <row r="165">
      <c r="A165" s="235"/>
      <c r="B165" s="235"/>
      <c r="C165" s="236"/>
      <c r="D165" s="236" t="s">
        <v>521</v>
      </c>
      <c r="E165" s="237" t="s">
        <v>114</v>
      </c>
      <c r="F165" s="210">
        <v>105</v>
      </c>
      <c r="G165" s="1096"/>
      <c r="H165" s="239"/>
      <c r="I165" s="229">
        <v>133.13999999999999</v>
      </c>
      <c r="J165" s="1097"/>
      <c r="K165" s="218">
        <v>105</v>
      </c>
      <c r="L165" s="229">
        <v>4252.4700000000003</v>
      </c>
      <c r="M165" s="1095"/>
    </row>
    <row r="166">
      <c r="A166" s="235"/>
      <c r="B166" s="235"/>
      <c r="C166" s="236"/>
      <c r="D166" s="236" t="s">
        <v>522</v>
      </c>
      <c r="E166" s="237" t="s">
        <v>114</v>
      </c>
      <c r="F166" s="210">
        <v>60</v>
      </c>
      <c r="G166" s="1096"/>
      <c r="H166" s="239"/>
      <c r="I166" s="229">
        <v>76.079999999999998</v>
      </c>
      <c r="J166" s="1097"/>
      <c r="K166" s="218">
        <v>60</v>
      </c>
      <c r="L166" s="229">
        <v>2429.98</v>
      </c>
      <c r="M166" s="1095"/>
    </row>
    <row r="167">
      <c r="A167" s="240"/>
      <c r="B167" s="240"/>
      <c r="C167" s="241"/>
      <c r="D167" s="241" t="s">
        <v>1667</v>
      </c>
      <c r="E167" s="242" t="s">
        <v>117</v>
      </c>
      <c r="F167" s="243">
        <v>8.1400000000000006</v>
      </c>
      <c r="G167" s="244"/>
      <c r="H167" s="245" t="s">
        <v>1669</v>
      </c>
      <c r="I167" s="246"/>
      <c r="J167" s="245"/>
      <c r="K167" s="245"/>
      <c r="L167" s="246"/>
      <c r="M167" s="1103">
        <v>10.744800000000001</v>
      </c>
    </row>
    <row r="168">
      <c r="H168" s="1101">
        <v>773.58000000000004</v>
      </c>
      <c r="I168" s="1101"/>
      <c r="K168" s="1101">
        <v>13129.759999999998</v>
      </c>
      <c r="L168" s="1101"/>
      <c r="M168" s="1102">
        <v>10.744800000000001</v>
      </c>
    </row>
    <row r="169" ht="93.599999999999994">
      <c r="A169" s="235">
        <v>16</v>
      </c>
      <c r="B169" s="235" t="s">
        <v>176</v>
      </c>
      <c r="C169" s="236" t="s">
        <v>1685</v>
      </c>
      <c r="D169" s="236" t="s">
        <v>126</v>
      </c>
      <c r="E169" s="237" t="s">
        <v>107</v>
      </c>
      <c r="F169" s="210">
        <v>2</v>
      </c>
      <c r="G169" s="238">
        <v>673.60000000000002</v>
      </c>
      <c r="H169" s="239"/>
      <c r="I169" s="229"/>
      <c r="J169" s="239" t="s">
        <v>125</v>
      </c>
      <c r="K169" s="239"/>
      <c r="L169" s="229"/>
      <c r="M169" s="1095"/>
    </row>
    <row r="170">
      <c r="A170" s="235"/>
      <c r="B170" s="235"/>
      <c r="C170" s="236"/>
      <c r="D170" s="236" t="s">
        <v>1666</v>
      </c>
      <c r="E170" s="237"/>
      <c r="F170" s="210"/>
      <c r="G170" s="238">
        <v>110.86</v>
      </c>
      <c r="H170" s="239" t="s">
        <v>1012</v>
      </c>
      <c r="I170" s="229">
        <v>266.06</v>
      </c>
      <c r="J170" s="239"/>
      <c r="K170" s="239">
        <v>31.940000000000001</v>
      </c>
      <c r="L170" s="229">
        <v>8498.0799999999999</v>
      </c>
      <c r="M170" s="1095"/>
    </row>
    <row r="171">
      <c r="A171" s="235"/>
      <c r="B171" s="235"/>
      <c r="C171" s="236"/>
      <c r="D171" s="236" t="s">
        <v>1658</v>
      </c>
      <c r="E171" s="237"/>
      <c r="F171" s="210"/>
      <c r="G171" s="238">
        <v>517.63</v>
      </c>
      <c r="H171" s="239" t="s">
        <v>1012</v>
      </c>
      <c r="I171" s="229">
        <v>1242.3099999999999</v>
      </c>
      <c r="J171" s="239"/>
      <c r="K171" s="239">
        <v>7.6600000000000001</v>
      </c>
      <c r="L171" s="229">
        <v>9516.1100000000006</v>
      </c>
      <c r="M171" s="1095"/>
    </row>
    <row r="172">
      <c r="A172" s="235"/>
      <c r="B172" s="235"/>
      <c r="C172" s="236"/>
      <c r="D172" s="236" t="s">
        <v>1659</v>
      </c>
      <c r="E172" s="237"/>
      <c r="F172" s="210"/>
      <c r="G172" s="238">
        <v>38.890000000000001</v>
      </c>
      <c r="H172" s="239" t="s">
        <v>1012</v>
      </c>
      <c r="I172" s="248">
        <v>93.340000000000003</v>
      </c>
      <c r="J172" s="239"/>
      <c r="K172" s="239">
        <v>31.940000000000001</v>
      </c>
      <c r="L172" s="248">
        <v>2981.1500000000001</v>
      </c>
      <c r="M172" s="1095"/>
    </row>
    <row r="173">
      <c r="A173" s="235"/>
      <c r="B173" s="235"/>
      <c r="C173" s="236"/>
      <c r="D173" s="236" t="s">
        <v>1679</v>
      </c>
      <c r="E173" s="237"/>
      <c r="F173" s="210"/>
      <c r="G173" s="238">
        <v>45.109999999999999</v>
      </c>
      <c r="H173" s="239" t="s">
        <v>108</v>
      </c>
      <c r="I173" s="229">
        <v>90.219999999999999</v>
      </c>
      <c r="J173" s="239"/>
      <c r="K173" s="239">
        <v>3.3599999999999999</v>
      </c>
      <c r="L173" s="229">
        <v>303.13999999999999</v>
      </c>
      <c r="M173" s="1095"/>
    </row>
    <row r="174">
      <c r="A174" s="235"/>
      <c r="B174" s="235"/>
      <c r="C174" s="236"/>
      <c r="D174" s="236" t="s">
        <v>521</v>
      </c>
      <c r="E174" s="237" t="s">
        <v>114</v>
      </c>
      <c r="F174" s="210">
        <v>105</v>
      </c>
      <c r="G174" s="1096"/>
      <c r="H174" s="239"/>
      <c r="I174" s="229">
        <v>377.37</v>
      </c>
      <c r="J174" s="1097"/>
      <c r="K174" s="218">
        <v>105</v>
      </c>
      <c r="L174" s="229">
        <v>12053.190000000001</v>
      </c>
      <c r="M174" s="1095"/>
    </row>
    <row r="175">
      <c r="A175" s="235"/>
      <c r="B175" s="235"/>
      <c r="C175" s="236"/>
      <c r="D175" s="236" t="s">
        <v>522</v>
      </c>
      <c r="E175" s="237" t="s">
        <v>114</v>
      </c>
      <c r="F175" s="210">
        <v>60</v>
      </c>
      <c r="G175" s="1096"/>
      <c r="H175" s="239"/>
      <c r="I175" s="229">
        <v>215.63999999999999</v>
      </c>
      <c r="J175" s="1097"/>
      <c r="K175" s="218">
        <v>60</v>
      </c>
      <c r="L175" s="229">
        <v>6887.54</v>
      </c>
      <c r="M175" s="1095"/>
    </row>
    <row r="176">
      <c r="A176" s="240"/>
      <c r="B176" s="240"/>
      <c r="C176" s="241"/>
      <c r="D176" s="241" t="s">
        <v>1667</v>
      </c>
      <c r="E176" s="242" t="s">
        <v>117</v>
      </c>
      <c r="F176" s="243">
        <v>12.51</v>
      </c>
      <c r="G176" s="244"/>
      <c r="H176" s="245" t="s">
        <v>1012</v>
      </c>
      <c r="I176" s="246"/>
      <c r="J176" s="245"/>
      <c r="K176" s="245"/>
      <c r="L176" s="246"/>
      <c r="M176" s="1103">
        <v>30.023999999999997</v>
      </c>
    </row>
    <row r="177">
      <c r="H177" s="1101">
        <v>2191.5999999999999</v>
      </c>
      <c r="I177" s="1101"/>
      <c r="K177" s="1101">
        <v>37258.060000000005</v>
      </c>
      <c r="L177" s="1101"/>
      <c r="M177" s="1102">
        <v>30.023999999999997</v>
      </c>
    </row>
    <row r="178" ht="93.599999999999994">
      <c r="A178" s="235">
        <v>17</v>
      </c>
      <c r="B178" s="235" t="s">
        <v>181</v>
      </c>
      <c r="C178" s="236" t="s">
        <v>1686</v>
      </c>
      <c r="D178" s="236" t="s">
        <v>1687</v>
      </c>
      <c r="E178" s="237" t="s">
        <v>1053</v>
      </c>
      <c r="F178" s="210">
        <v>0.67300000000000004</v>
      </c>
      <c r="G178" s="238">
        <v>5504.9799999999996</v>
      </c>
      <c r="H178" s="239"/>
      <c r="I178" s="229"/>
      <c r="J178" s="239" t="s">
        <v>812</v>
      </c>
      <c r="K178" s="239"/>
      <c r="L178" s="229"/>
      <c r="M178" s="1095"/>
    </row>
    <row r="179">
      <c r="A179" s="235"/>
      <c r="B179" s="235"/>
      <c r="C179" s="236"/>
      <c r="D179" s="236" t="s">
        <v>1666</v>
      </c>
      <c r="E179" s="237"/>
      <c r="F179" s="210"/>
      <c r="G179" s="238">
        <v>1292.6900000000001</v>
      </c>
      <c r="H179" s="239" t="s">
        <v>1012</v>
      </c>
      <c r="I179" s="229">
        <v>1043.98</v>
      </c>
      <c r="J179" s="239"/>
      <c r="K179" s="239">
        <v>31.940000000000001</v>
      </c>
      <c r="L179" s="229">
        <v>33344.610000000001</v>
      </c>
      <c r="M179" s="1095"/>
    </row>
    <row r="180">
      <c r="A180" s="235"/>
      <c r="B180" s="235"/>
      <c r="C180" s="236"/>
      <c r="D180" s="236" t="s">
        <v>1658</v>
      </c>
      <c r="E180" s="237"/>
      <c r="F180" s="210"/>
      <c r="G180" s="238">
        <v>1064.9200000000001</v>
      </c>
      <c r="H180" s="239" t="s">
        <v>1012</v>
      </c>
      <c r="I180" s="229">
        <v>860.02999999999997</v>
      </c>
      <c r="J180" s="239"/>
      <c r="K180" s="239">
        <v>7.1100000000000003</v>
      </c>
      <c r="L180" s="229">
        <v>6114.8100000000004</v>
      </c>
      <c r="M180" s="1095"/>
    </row>
    <row r="181">
      <c r="A181" s="235"/>
      <c r="B181" s="235"/>
      <c r="C181" s="236"/>
      <c r="D181" s="236" t="s">
        <v>1659</v>
      </c>
      <c r="E181" s="237"/>
      <c r="F181" s="210"/>
      <c r="G181" s="238">
        <v>145.44999999999999</v>
      </c>
      <c r="H181" s="239" t="s">
        <v>1012</v>
      </c>
      <c r="I181" s="248">
        <v>117.47</v>
      </c>
      <c r="J181" s="239"/>
      <c r="K181" s="239">
        <v>31.940000000000001</v>
      </c>
      <c r="L181" s="248">
        <v>3751.8499999999999</v>
      </c>
      <c r="M181" s="1095"/>
    </row>
    <row r="182">
      <c r="A182" s="235"/>
      <c r="B182" s="235"/>
      <c r="C182" s="236"/>
      <c r="D182" s="236" t="s">
        <v>521</v>
      </c>
      <c r="E182" s="237" t="s">
        <v>114</v>
      </c>
      <c r="F182" s="210">
        <v>105</v>
      </c>
      <c r="G182" s="1096"/>
      <c r="H182" s="239"/>
      <c r="I182" s="229">
        <v>1219.52</v>
      </c>
      <c r="J182" s="1097"/>
      <c r="K182" s="218">
        <v>105</v>
      </c>
      <c r="L182" s="229">
        <v>38951.279999999999</v>
      </c>
      <c r="M182" s="1095"/>
    </row>
    <row r="183">
      <c r="A183" s="235"/>
      <c r="B183" s="235"/>
      <c r="C183" s="236"/>
      <c r="D183" s="236" t="s">
        <v>522</v>
      </c>
      <c r="E183" s="237" t="s">
        <v>114</v>
      </c>
      <c r="F183" s="210">
        <v>60</v>
      </c>
      <c r="G183" s="1096"/>
      <c r="H183" s="239"/>
      <c r="I183" s="229">
        <v>696.87</v>
      </c>
      <c r="J183" s="1097"/>
      <c r="K183" s="218">
        <v>60</v>
      </c>
      <c r="L183" s="229">
        <v>22257.880000000001</v>
      </c>
      <c r="M183" s="1095"/>
    </row>
    <row r="184">
      <c r="A184" s="240"/>
      <c r="B184" s="240"/>
      <c r="C184" s="241"/>
      <c r="D184" s="241" t="s">
        <v>1667</v>
      </c>
      <c r="E184" s="242" t="s">
        <v>117</v>
      </c>
      <c r="F184" s="243">
        <v>135.93000000000001</v>
      </c>
      <c r="G184" s="244"/>
      <c r="H184" s="245" t="s">
        <v>1012</v>
      </c>
      <c r="I184" s="246"/>
      <c r="J184" s="245"/>
      <c r="K184" s="245"/>
      <c r="L184" s="246"/>
      <c r="M184" s="1103">
        <v>109.77706800000001</v>
      </c>
    </row>
    <row r="185">
      <c r="H185" s="1101">
        <v>3820.3999999999996</v>
      </c>
      <c r="I185" s="1101"/>
      <c r="K185" s="1101">
        <v>100668.58</v>
      </c>
      <c r="L185" s="1101"/>
      <c r="M185" s="1102">
        <v>109.77706800000001</v>
      </c>
    </row>
    <row r="186" ht="69">
      <c r="A186" s="235">
        <v>18</v>
      </c>
      <c r="B186" s="235" t="s">
        <v>185</v>
      </c>
      <c r="C186" s="236" t="s">
        <v>812</v>
      </c>
      <c r="D186" s="236" t="s">
        <v>1688</v>
      </c>
      <c r="E186" s="237" t="s">
        <v>1053</v>
      </c>
      <c r="F186" s="210">
        <v>0.037999999999999999</v>
      </c>
      <c r="G186" s="238">
        <v>5504.9799999999996</v>
      </c>
      <c r="H186" s="239"/>
      <c r="I186" s="229"/>
      <c r="J186" s="239" t="s">
        <v>812</v>
      </c>
      <c r="K186" s="239"/>
      <c r="L186" s="229"/>
      <c r="M186" s="1095"/>
    </row>
    <row r="187">
      <c r="A187" s="235"/>
      <c r="B187" s="235"/>
      <c r="C187" s="236"/>
      <c r="D187" s="236" t="s">
        <v>1666</v>
      </c>
      <c r="E187" s="237"/>
      <c r="F187" s="210"/>
      <c r="G187" s="238">
        <v>1292.6900000000001</v>
      </c>
      <c r="H187" s="239" t="s">
        <v>108</v>
      </c>
      <c r="I187" s="229">
        <v>49.119999999999997</v>
      </c>
      <c r="J187" s="239"/>
      <c r="K187" s="239">
        <v>31.940000000000001</v>
      </c>
      <c r="L187" s="229">
        <v>1568.96</v>
      </c>
      <c r="M187" s="1095"/>
    </row>
    <row r="188">
      <c r="A188" s="235"/>
      <c r="B188" s="235"/>
      <c r="C188" s="236"/>
      <c r="D188" s="236" t="s">
        <v>1658</v>
      </c>
      <c r="E188" s="237"/>
      <c r="F188" s="210"/>
      <c r="G188" s="238">
        <v>1064.9200000000001</v>
      </c>
      <c r="H188" s="239" t="s">
        <v>108</v>
      </c>
      <c r="I188" s="229">
        <v>40.469999999999999</v>
      </c>
      <c r="J188" s="239"/>
      <c r="K188" s="239">
        <v>7.1100000000000003</v>
      </c>
      <c r="L188" s="229">
        <v>287.72000000000003</v>
      </c>
      <c r="M188" s="1095"/>
    </row>
    <row r="189">
      <c r="A189" s="235"/>
      <c r="B189" s="235"/>
      <c r="C189" s="236"/>
      <c r="D189" s="236" t="s">
        <v>1659</v>
      </c>
      <c r="E189" s="237"/>
      <c r="F189" s="210"/>
      <c r="G189" s="238">
        <v>145.44999999999999</v>
      </c>
      <c r="H189" s="239" t="s">
        <v>108</v>
      </c>
      <c r="I189" s="248">
        <v>5.5300000000000002</v>
      </c>
      <c r="J189" s="239"/>
      <c r="K189" s="239">
        <v>31.940000000000001</v>
      </c>
      <c r="L189" s="248">
        <v>176.53999999999999</v>
      </c>
      <c r="M189" s="1095"/>
    </row>
    <row r="190">
      <c r="A190" s="235"/>
      <c r="B190" s="235"/>
      <c r="C190" s="236"/>
      <c r="D190" s="236" t="s">
        <v>521</v>
      </c>
      <c r="E190" s="237" t="s">
        <v>114</v>
      </c>
      <c r="F190" s="210">
        <v>105</v>
      </c>
      <c r="G190" s="1096"/>
      <c r="H190" s="239"/>
      <c r="I190" s="229">
        <v>57.380000000000003</v>
      </c>
      <c r="J190" s="1097"/>
      <c r="K190" s="218">
        <v>105</v>
      </c>
      <c r="L190" s="229">
        <v>1832.78</v>
      </c>
      <c r="M190" s="1095"/>
    </row>
    <row r="191">
      <c r="A191" s="235"/>
      <c r="B191" s="235"/>
      <c r="C191" s="236"/>
      <c r="D191" s="236" t="s">
        <v>522</v>
      </c>
      <c r="E191" s="237" t="s">
        <v>114</v>
      </c>
      <c r="F191" s="210">
        <v>60</v>
      </c>
      <c r="G191" s="1096"/>
      <c r="H191" s="239"/>
      <c r="I191" s="229">
        <v>32.789999999999999</v>
      </c>
      <c r="J191" s="1097"/>
      <c r="K191" s="218">
        <v>60</v>
      </c>
      <c r="L191" s="229">
        <v>1047.3</v>
      </c>
      <c r="M191" s="1095"/>
    </row>
    <row r="192">
      <c r="A192" s="240"/>
      <c r="B192" s="240"/>
      <c r="C192" s="241"/>
      <c r="D192" s="241" t="s">
        <v>1667</v>
      </c>
      <c r="E192" s="242" t="s">
        <v>117</v>
      </c>
      <c r="F192" s="243">
        <v>135.93000000000001</v>
      </c>
      <c r="G192" s="244"/>
      <c r="H192" s="245" t="s">
        <v>108</v>
      </c>
      <c r="I192" s="246"/>
      <c r="J192" s="245"/>
      <c r="K192" s="245"/>
      <c r="L192" s="246"/>
      <c r="M192" s="1103">
        <v>5.1653400000000005</v>
      </c>
    </row>
    <row r="193">
      <c r="H193" s="1101">
        <v>179.75999999999999</v>
      </c>
      <c r="I193" s="1101"/>
      <c r="K193" s="1101">
        <v>4736.7600000000002</v>
      </c>
      <c r="L193" s="1101"/>
      <c r="M193" s="1102">
        <v>5.1653400000000005</v>
      </c>
    </row>
    <row r="194" ht="133.19999999999999">
      <c r="A194" s="235">
        <v>19</v>
      </c>
      <c r="B194" s="235" t="s">
        <v>189</v>
      </c>
      <c r="C194" s="236" t="s">
        <v>1689</v>
      </c>
      <c r="D194" s="236" t="s">
        <v>1690</v>
      </c>
      <c r="E194" s="237" t="s">
        <v>1053</v>
      </c>
      <c r="F194" s="210">
        <v>0.088999999999999996</v>
      </c>
      <c r="G194" s="238">
        <v>5504.9799999999996</v>
      </c>
      <c r="H194" s="239"/>
      <c r="I194" s="229"/>
      <c r="J194" s="239" t="s">
        <v>812</v>
      </c>
      <c r="K194" s="239"/>
      <c r="L194" s="229"/>
      <c r="M194" s="1095"/>
    </row>
    <row r="195">
      <c r="A195" s="235"/>
      <c r="B195" s="235"/>
      <c r="C195" s="236"/>
      <c r="D195" s="236" t="s">
        <v>1666</v>
      </c>
      <c r="E195" s="237"/>
      <c r="F195" s="210"/>
      <c r="G195" s="238">
        <v>1292.6900000000001</v>
      </c>
      <c r="H195" s="239" t="s">
        <v>1669</v>
      </c>
      <c r="I195" s="229">
        <v>151.87</v>
      </c>
      <c r="J195" s="239"/>
      <c r="K195" s="239">
        <v>31.940000000000001</v>
      </c>
      <c r="L195" s="229">
        <v>4850.5799999999999</v>
      </c>
      <c r="M195" s="1095"/>
    </row>
    <row r="196">
      <c r="A196" s="235"/>
      <c r="B196" s="235"/>
      <c r="C196" s="236"/>
      <c r="D196" s="236" t="s">
        <v>1658</v>
      </c>
      <c r="E196" s="237"/>
      <c r="F196" s="210"/>
      <c r="G196" s="238">
        <v>1064.9200000000001</v>
      </c>
      <c r="H196" s="239" t="s">
        <v>1669</v>
      </c>
      <c r="I196" s="229">
        <v>125.11</v>
      </c>
      <c r="J196" s="239"/>
      <c r="K196" s="239">
        <v>7.1100000000000003</v>
      </c>
      <c r="L196" s="229">
        <v>889.50999999999999</v>
      </c>
      <c r="M196" s="1095"/>
    </row>
    <row r="197">
      <c r="A197" s="235"/>
      <c r="B197" s="235"/>
      <c r="C197" s="236"/>
      <c r="D197" s="236" t="s">
        <v>1659</v>
      </c>
      <c r="E197" s="237"/>
      <c r="F197" s="210"/>
      <c r="G197" s="238">
        <v>145.44999999999999</v>
      </c>
      <c r="H197" s="239" t="s">
        <v>1669</v>
      </c>
      <c r="I197" s="248">
        <v>17.09</v>
      </c>
      <c r="J197" s="239"/>
      <c r="K197" s="239">
        <v>31.940000000000001</v>
      </c>
      <c r="L197" s="248">
        <v>545.76999999999998</v>
      </c>
      <c r="M197" s="1095"/>
    </row>
    <row r="198">
      <c r="A198" s="235"/>
      <c r="B198" s="235"/>
      <c r="C198" s="236"/>
      <c r="D198" s="236" t="s">
        <v>521</v>
      </c>
      <c r="E198" s="237" t="s">
        <v>114</v>
      </c>
      <c r="F198" s="210">
        <v>105</v>
      </c>
      <c r="G198" s="1096"/>
      <c r="H198" s="239"/>
      <c r="I198" s="229">
        <v>177.41</v>
      </c>
      <c r="J198" s="1097"/>
      <c r="K198" s="218">
        <v>105</v>
      </c>
      <c r="L198" s="229">
        <v>5666.1700000000001</v>
      </c>
      <c r="M198" s="1095"/>
    </row>
    <row r="199">
      <c r="A199" s="235"/>
      <c r="B199" s="235"/>
      <c r="C199" s="236"/>
      <c r="D199" s="236" t="s">
        <v>522</v>
      </c>
      <c r="E199" s="237" t="s">
        <v>114</v>
      </c>
      <c r="F199" s="210">
        <v>60</v>
      </c>
      <c r="G199" s="1096"/>
      <c r="H199" s="239"/>
      <c r="I199" s="229">
        <v>101.38</v>
      </c>
      <c r="J199" s="1097"/>
      <c r="K199" s="218">
        <v>60</v>
      </c>
      <c r="L199" s="229">
        <v>3237.8099999999999</v>
      </c>
      <c r="M199" s="1095"/>
    </row>
    <row r="200">
      <c r="A200" s="240"/>
      <c r="B200" s="240"/>
      <c r="C200" s="241"/>
      <c r="D200" s="241" t="s">
        <v>1667</v>
      </c>
      <c r="E200" s="242" t="s">
        <v>117</v>
      </c>
      <c r="F200" s="243">
        <v>135.93000000000001</v>
      </c>
      <c r="G200" s="244"/>
      <c r="H200" s="245" t="s">
        <v>1669</v>
      </c>
      <c r="I200" s="246"/>
      <c r="J200" s="245"/>
      <c r="K200" s="245"/>
      <c r="L200" s="246"/>
      <c r="M200" s="1103">
        <v>15.969056400000003</v>
      </c>
    </row>
    <row r="201">
      <c r="H201" s="1101">
        <v>555.76999999999998</v>
      </c>
      <c r="I201" s="1101"/>
      <c r="K201" s="1101">
        <v>14644.07</v>
      </c>
      <c r="L201" s="1101"/>
      <c r="M201" s="1102">
        <v>15.969056400000003</v>
      </c>
    </row>
    <row r="202" ht="80.400000000000006">
      <c r="A202" s="235">
        <v>20</v>
      </c>
      <c r="B202" s="235" t="s">
        <v>1691</v>
      </c>
      <c r="C202" s="236" t="s">
        <v>1692</v>
      </c>
      <c r="D202" s="236" t="s">
        <v>1693</v>
      </c>
      <c r="E202" s="237" t="s">
        <v>1694</v>
      </c>
      <c r="F202" s="210">
        <v>1</v>
      </c>
      <c r="G202" s="238">
        <v>223.81999999999999</v>
      </c>
      <c r="H202" s="239"/>
      <c r="I202" s="229"/>
      <c r="J202" s="239" t="s">
        <v>1695</v>
      </c>
      <c r="K202" s="239"/>
      <c r="L202" s="229"/>
      <c r="M202" s="1095"/>
    </row>
    <row r="203">
      <c r="A203" s="235"/>
      <c r="B203" s="235"/>
      <c r="C203" s="236"/>
      <c r="D203" s="236" t="s">
        <v>1666</v>
      </c>
      <c r="E203" s="237"/>
      <c r="F203" s="210"/>
      <c r="G203" s="238">
        <v>151.47</v>
      </c>
      <c r="H203" s="239" t="s">
        <v>1012</v>
      </c>
      <c r="I203" s="229">
        <v>181.75999999999999</v>
      </c>
      <c r="J203" s="239"/>
      <c r="K203" s="239">
        <v>31.940000000000001</v>
      </c>
      <c r="L203" s="229">
        <v>5805.54</v>
      </c>
      <c r="M203" s="1095"/>
    </row>
    <row r="204">
      <c r="A204" s="235"/>
      <c r="B204" s="235"/>
      <c r="C204" s="236"/>
      <c r="D204" s="236" t="s">
        <v>1658</v>
      </c>
      <c r="E204" s="237"/>
      <c r="F204" s="210"/>
      <c r="G204" s="238">
        <v>72.349999999999994</v>
      </c>
      <c r="H204" s="239" t="s">
        <v>1012</v>
      </c>
      <c r="I204" s="229">
        <v>86.819999999999993</v>
      </c>
      <c r="J204" s="239"/>
      <c r="K204" s="239">
        <v>10.539999999999999</v>
      </c>
      <c r="L204" s="229">
        <v>915.08000000000004</v>
      </c>
      <c r="M204" s="1095"/>
    </row>
    <row r="205">
      <c r="A205" s="235"/>
      <c r="B205" s="235"/>
      <c r="C205" s="236"/>
      <c r="D205" s="236" t="s">
        <v>521</v>
      </c>
      <c r="E205" s="237" t="s">
        <v>114</v>
      </c>
      <c r="F205" s="210">
        <v>105</v>
      </c>
      <c r="G205" s="1096"/>
      <c r="H205" s="239"/>
      <c r="I205" s="229">
        <v>190.84999999999999</v>
      </c>
      <c r="J205" s="1097"/>
      <c r="K205" s="218">
        <v>105</v>
      </c>
      <c r="L205" s="229">
        <v>6095.8199999999997</v>
      </c>
      <c r="M205" s="1095"/>
    </row>
    <row r="206">
      <c r="A206" s="235"/>
      <c r="B206" s="235"/>
      <c r="C206" s="236"/>
      <c r="D206" s="236" t="s">
        <v>522</v>
      </c>
      <c r="E206" s="237" t="s">
        <v>114</v>
      </c>
      <c r="F206" s="210">
        <v>60</v>
      </c>
      <c r="G206" s="1096"/>
      <c r="H206" s="239"/>
      <c r="I206" s="229">
        <v>109.06</v>
      </c>
      <c r="J206" s="1097"/>
      <c r="K206" s="218">
        <v>60</v>
      </c>
      <c r="L206" s="229">
        <v>3483.3200000000002</v>
      </c>
      <c r="M206" s="1095"/>
    </row>
    <row r="207">
      <c r="A207" s="240"/>
      <c r="B207" s="240"/>
      <c r="C207" s="241"/>
      <c r="D207" s="241" t="s">
        <v>1667</v>
      </c>
      <c r="E207" s="242" t="s">
        <v>117</v>
      </c>
      <c r="F207" s="243">
        <v>16.5</v>
      </c>
      <c r="G207" s="244"/>
      <c r="H207" s="245" t="s">
        <v>1012</v>
      </c>
      <c r="I207" s="246"/>
      <c r="J207" s="245"/>
      <c r="K207" s="245"/>
      <c r="L207" s="246"/>
      <c r="M207" s="1103">
        <v>19.800000000000001</v>
      </c>
    </row>
    <row r="208">
      <c r="H208" s="1101">
        <v>568.49000000000001</v>
      </c>
      <c r="I208" s="1101"/>
      <c r="K208" s="1101">
        <v>16299.759999999998</v>
      </c>
      <c r="L208" s="1101"/>
      <c r="M208" s="1102">
        <v>19.800000000000001</v>
      </c>
    </row>
    <row r="209" ht="93.599999999999994">
      <c r="A209" s="235">
        <v>21</v>
      </c>
      <c r="B209" s="235" t="s">
        <v>1696</v>
      </c>
      <c r="C209" s="236" t="s">
        <v>1697</v>
      </c>
      <c r="D209" s="236" t="s">
        <v>1698</v>
      </c>
      <c r="E209" s="237" t="s">
        <v>107</v>
      </c>
      <c r="F209" s="210">
        <v>4</v>
      </c>
      <c r="G209" s="238">
        <v>156.94</v>
      </c>
      <c r="H209" s="239"/>
      <c r="I209" s="229"/>
      <c r="J209" s="239" t="s">
        <v>926</v>
      </c>
      <c r="K209" s="239"/>
      <c r="L209" s="229"/>
      <c r="M209" s="1095"/>
    </row>
    <row r="210">
      <c r="A210" s="235"/>
      <c r="B210" s="235"/>
      <c r="C210" s="236"/>
      <c r="D210" s="236" t="s">
        <v>1666</v>
      </c>
      <c r="E210" s="237"/>
      <c r="F210" s="210"/>
      <c r="G210" s="238">
        <v>33.960000000000001</v>
      </c>
      <c r="H210" s="239" t="s">
        <v>1012</v>
      </c>
      <c r="I210" s="229">
        <v>163.00999999999999</v>
      </c>
      <c r="J210" s="239"/>
      <c r="K210" s="239">
        <v>31.940000000000001</v>
      </c>
      <c r="L210" s="229">
        <v>5206.4799999999996</v>
      </c>
      <c r="M210" s="1095"/>
    </row>
    <row r="211">
      <c r="A211" s="235"/>
      <c r="B211" s="235"/>
      <c r="C211" s="236"/>
      <c r="D211" s="236" t="s">
        <v>1658</v>
      </c>
      <c r="E211" s="237"/>
      <c r="F211" s="210"/>
      <c r="G211" s="238">
        <v>26.969999999999999</v>
      </c>
      <c r="H211" s="239" t="s">
        <v>1012</v>
      </c>
      <c r="I211" s="229">
        <v>129.46000000000001</v>
      </c>
      <c r="J211" s="239"/>
      <c r="K211" s="239">
        <v>6.75</v>
      </c>
      <c r="L211" s="229">
        <v>873.83000000000004</v>
      </c>
      <c r="M211" s="1095"/>
    </row>
    <row r="212">
      <c r="A212" s="235"/>
      <c r="B212" s="235"/>
      <c r="C212" s="236"/>
      <c r="D212" s="236" t="s">
        <v>1659</v>
      </c>
      <c r="E212" s="237"/>
      <c r="F212" s="210"/>
      <c r="G212" s="238">
        <v>3.8300000000000001</v>
      </c>
      <c r="H212" s="239" t="s">
        <v>1012</v>
      </c>
      <c r="I212" s="248">
        <v>18.379999999999999</v>
      </c>
      <c r="J212" s="239"/>
      <c r="K212" s="239">
        <v>31.940000000000001</v>
      </c>
      <c r="L212" s="248">
        <v>587.17999999999995</v>
      </c>
      <c r="M212" s="1095"/>
    </row>
    <row r="213">
      <c r="A213" s="235"/>
      <c r="B213" s="235"/>
      <c r="C213" s="236"/>
      <c r="D213" s="236" t="s">
        <v>521</v>
      </c>
      <c r="E213" s="237" t="s">
        <v>114</v>
      </c>
      <c r="F213" s="210">
        <v>105</v>
      </c>
      <c r="G213" s="1096"/>
      <c r="H213" s="239"/>
      <c r="I213" s="229">
        <v>190.46000000000001</v>
      </c>
      <c r="J213" s="1097"/>
      <c r="K213" s="218">
        <v>105</v>
      </c>
      <c r="L213" s="229">
        <v>6083.3400000000001</v>
      </c>
      <c r="M213" s="1095"/>
    </row>
    <row r="214">
      <c r="A214" s="235"/>
      <c r="B214" s="235"/>
      <c r="C214" s="236"/>
      <c r="D214" s="236" t="s">
        <v>522</v>
      </c>
      <c r="E214" s="237" t="s">
        <v>114</v>
      </c>
      <c r="F214" s="210">
        <v>60</v>
      </c>
      <c r="G214" s="1096"/>
      <c r="H214" s="239"/>
      <c r="I214" s="229">
        <v>108.83</v>
      </c>
      <c r="J214" s="1097"/>
      <c r="K214" s="218">
        <v>60</v>
      </c>
      <c r="L214" s="229">
        <v>3476.1999999999998</v>
      </c>
      <c r="M214" s="1095"/>
    </row>
    <row r="215">
      <c r="A215" s="240"/>
      <c r="B215" s="240"/>
      <c r="C215" s="241"/>
      <c r="D215" s="241" t="s">
        <v>1667</v>
      </c>
      <c r="E215" s="242" t="s">
        <v>117</v>
      </c>
      <c r="F215" s="243">
        <v>3.5299999999999998</v>
      </c>
      <c r="G215" s="244"/>
      <c r="H215" s="245" t="s">
        <v>1012</v>
      </c>
      <c r="I215" s="246"/>
      <c r="J215" s="245"/>
      <c r="K215" s="245"/>
      <c r="L215" s="246"/>
      <c r="M215" s="1103">
        <v>16.943999999999999</v>
      </c>
    </row>
    <row r="216">
      <c r="H216" s="1101">
        <v>591.7600000000001</v>
      </c>
      <c r="I216" s="1101"/>
      <c r="K216" s="1101">
        <v>15639.849999999999</v>
      </c>
      <c r="L216" s="1101"/>
      <c r="M216" s="1102">
        <v>16.943999999999999</v>
      </c>
    </row>
    <row r="217" ht="93.599999999999994">
      <c r="A217" s="235">
        <v>22</v>
      </c>
      <c r="B217" s="235" t="s">
        <v>1699</v>
      </c>
      <c r="C217" s="236" t="s">
        <v>1686</v>
      </c>
      <c r="D217" s="236" t="s">
        <v>1700</v>
      </c>
      <c r="E217" s="237" t="s">
        <v>1053</v>
      </c>
      <c r="F217" s="210">
        <v>0.81599999999999995</v>
      </c>
      <c r="G217" s="238">
        <v>5504.9799999999996</v>
      </c>
      <c r="H217" s="239"/>
      <c r="I217" s="229"/>
      <c r="J217" s="239" t="s">
        <v>812</v>
      </c>
      <c r="K217" s="239"/>
      <c r="L217" s="229"/>
      <c r="M217" s="1095"/>
    </row>
    <row r="218">
      <c r="A218" s="235"/>
      <c r="B218" s="235"/>
      <c r="C218" s="236"/>
      <c r="D218" s="236" t="s">
        <v>1666</v>
      </c>
      <c r="E218" s="237"/>
      <c r="F218" s="210"/>
      <c r="G218" s="238">
        <v>1292.6900000000001</v>
      </c>
      <c r="H218" s="239" t="s">
        <v>1012</v>
      </c>
      <c r="I218" s="229">
        <v>1265.8</v>
      </c>
      <c r="J218" s="239"/>
      <c r="K218" s="239">
        <v>31.940000000000001</v>
      </c>
      <c r="L218" s="229">
        <v>40429.720000000001</v>
      </c>
      <c r="M218" s="1095"/>
    </row>
    <row r="219">
      <c r="A219" s="235"/>
      <c r="B219" s="235"/>
      <c r="C219" s="236"/>
      <c r="D219" s="236" t="s">
        <v>1658</v>
      </c>
      <c r="E219" s="237"/>
      <c r="F219" s="210"/>
      <c r="G219" s="238">
        <v>1064.9200000000001</v>
      </c>
      <c r="H219" s="239" t="s">
        <v>1012</v>
      </c>
      <c r="I219" s="229">
        <v>1042.77</v>
      </c>
      <c r="J219" s="239"/>
      <c r="K219" s="239">
        <v>7.1100000000000003</v>
      </c>
      <c r="L219" s="229">
        <v>7414.0900000000001</v>
      </c>
      <c r="M219" s="1095"/>
    </row>
    <row r="220">
      <c r="A220" s="235"/>
      <c r="B220" s="235"/>
      <c r="C220" s="236"/>
      <c r="D220" s="236" t="s">
        <v>1659</v>
      </c>
      <c r="E220" s="237"/>
      <c r="F220" s="210"/>
      <c r="G220" s="238">
        <v>145.44999999999999</v>
      </c>
      <c r="H220" s="239" t="s">
        <v>1012</v>
      </c>
      <c r="I220" s="248">
        <v>142.41999999999999</v>
      </c>
      <c r="J220" s="239"/>
      <c r="K220" s="239">
        <v>31.940000000000001</v>
      </c>
      <c r="L220" s="248">
        <v>4549.04</v>
      </c>
      <c r="M220" s="1095"/>
    </row>
    <row r="221">
      <c r="A221" s="235"/>
      <c r="B221" s="235"/>
      <c r="C221" s="236"/>
      <c r="D221" s="236" t="s">
        <v>521</v>
      </c>
      <c r="E221" s="237" t="s">
        <v>114</v>
      </c>
      <c r="F221" s="210">
        <v>105</v>
      </c>
      <c r="G221" s="1096"/>
      <c r="H221" s="239"/>
      <c r="I221" s="229">
        <v>1478.6300000000001</v>
      </c>
      <c r="J221" s="1097"/>
      <c r="K221" s="218">
        <v>105</v>
      </c>
      <c r="L221" s="229">
        <v>47227.699999999997</v>
      </c>
      <c r="M221" s="1095"/>
    </row>
    <row r="222">
      <c r="A222" s="235"/>
      <c r="B222" s="235"/>
      <c r="C222" s="236"/>
      <c r="D222" s="236" t="s">
        <v>522</v>
      </c>
      <c r="E222" s="237" t="s">
        <v>114</v>
      </c>
      <c r="F222" s="210">
        <v>60</v>
      </c>
      <c r="G222" s="1096"/>
      <c r="H222" s="239"/>
      <c r="I222" s="229">
        <v>844.92999999999995</v>
      </c>
      <c r="J222" s="1097"/>
      <c r="K222" s="218">
        <v>60</v>
      </c>
      <c r="L222" s="229">
        <v>26987.259999999998</v>
      </c>
      <c r="M222" s="1095"/>
    </row>
    <row r="223">
      <c r="A223" s="240"/>
      <c r="B223" s="240"/>
      <c r="C223" s="241"/>
      <c r="D223" s="241" t="s">
        <v>1667</v>
      </c>
      <c r="E223" s="242" t="s">
        <v>117</v>
      </c>
      <c r="F223" s="243">
        <v>135.93000000000001</v>
      </c>
      <c r="G223" s="244"/>
      <c r="H223" s="245" t="s">
        <v>1012</v>
      </c>
      <c r="I223" s="246"/>
      <c r="J223" s="245"/>
      <c r="K223" s="245"/>
      <c r="L223" s="246"/>
      <c r="M223" s="1103">
        <v>133.102656</v>
      </c>
    </row>
    <row r="224">
      <c r="H224" s="1101">
        <v>4632.1300000000001</v>
      </c>
      <c r="I224" s="1101"/>
      <c r="K224" s="1101">
        <v>122058.76999999999</v>
      </c>
      <c r="L224" s="1101"/>
      <c r="M224" s="1102">
        <v>133.102656</v>
      </c>
    </row>
    <row r="225" ht="93.599999999999994">
      <c r="A225" s="235">
        <v>23</v>
      </c>
      <c r="B225" s="235" t="s">
        <v>1701</v>
      </c>
      <c r="C225" s="236" t="s">
        <v>1686</v>
      </c>
      <c r="D225" s="236" t="s">
        <v>1702</v>
      </c>
      <c r="E225" s="237" t="s">
        <v>1053</v>
      </c>
      <c r="F225" s="210">
        <v>0.16600000000000001</v>
      </c>
      <c r="G225" s="238">
        <v>5504.9799999999996</v>
      </c>
      <c r="H225" s="239"/>
      <c r="I225" s="229"/>
      <c r="J225" s="239" t="s">
        <v>812</v>
      </c>
      <c r="K225" s="239"/>
      <c r="L225" s="229"/>
      <c r="M225" s="1095"/>
    </row>
    <row r="226">
      <c r="A226" s="235"/>
      <c r="B226" s="235"/>
      <c r="C226" s="236"/>
      <c r="D226" s="236" t="s">
        <v>1666</v>
      </c>
      <c r="E226" s="237"/>
      <c r="F226" s="210"/>
      <c r="G226" s="238">
        <v>1292.6900000000001</v>
      </c>
      <c r="H226" s="239" t="s">
        <v>1012</v>
      </c>
      <c r="I226" s="229">
        <v>257.5</v>
      </c>
      <c r="J226" s="239"/>
      <c r="K226" s="239">
        <v>31.940000000000001</v>
      </c>
      <c r="L226" s="229">
        <v>8224.6700000000001</v>
      </c>
      <c r="M226" s="1095"/>
    </row>
    <row r="227">
      <c r="A227" s="235"/>
      <c r="B227" s="235"/>
      <c r="C227" s="236"/>
      <c r="D227" s="236" t="s">
        <v>1658</v>
      </c>
      <c r="E227" s="237"/>
      <c r="F227" s="210"/>
      <c r="G227" s="238">
        <v>1064.9200000000001</v>
      </c>
      <c r="H227" s="239" t="s">
        <v>1012</v>
      </c>
      <c r="I227" s="229">
        <v>212.13</v>
      </c>
      <c r="J227" s="239"/>
      <c r="K227" s="239">
        <v>7.1100000000000003</v>
      </c>
      <c r="L227" s="229">
        <v>1508.26</v>
      </c>
      <c r="M227" s="1095"/>
    </row>
    <row r="228">
      <c r="A228" s="235"/>
      <c r="B228" s="235"/>
      <c r="C228" s="236"/>
      <c r="D228" s="236" t="s">
        <v>1659</v>
      </c>
      <c r="E228" s="237"/>
      <c r="F228" s="210"/>
      <c r="G228" s="238">
        <v>145.44999999999999</v>
      </c>
      <c r="H228" s="239" t="s">
        <v>1012</v>
      </c>
      <c r="I228" s="248">
        <v>28.969999999999999</v>
      </c>
      <c r="J228" s="239"/>
      <c r="K228" s="239">
        <v>31.940000000000001</v>
      </c>
      <c r="L228" s="248">
        <v>925.41999999999996</v>
      </c>
      <c r="M228" s="1095"/>
    </row>
    <row r="229">
      <c r="A229" s="235"/>
      <c r="B229" s="235"/>
      <c r="C229" s="236"/>
      <c r="D229" s="236" t="s">
        <v>521</v>
      </c>
      <c r="E229" s="237" t="s">
        <v>114</v>
      </c>
      <c r="F229" s="210">
        <v>105</v>
      </c>
      <c r="G229" s="1096"/>
      <c r="H229" s="239"/>
      <c r="I229" s="229">
        <v>300.79000000000002</v>
      </c>
      <c r="J229" s="1097"/>
      <c r="K229" s="218">
        <v>105</v>
      </c>
      <c r="L229" s="229">
        <v>9607.5900000000001</v>
      </c>
      <c r="M229" s="1095"/>
    </row>
    <row r="230">
      <c r="A230" s="235"/>
      <c r="B230" s="235"/>
      <c r="C230" s="236"/>
      <c r="D230" s="236" t="s">
        <v>522</v>
      </c>
      <c r="E230" s="237" t="s">
        <v>114</v>
      </c>
      <c r="F230" s="210">
        <v>60</v>
      </c>
      <c r="G230" s="1096"/>
      <c r="H230" s="239"/>
      <c r="I230" s="229">
        <v>171.88</v>
      </c>
      <c r="J230" s="1097"/>
      <c r="K230" s="218">
        <v>60</v>
      </c>
      <c r="L230" s="229">
        <v>5490.0500000000002</v>
      </c>
      <c r="M230" s="1095"/>
    </row>
    <row r="231">
      <c r="A231" s="240"/>
      <c r="B231" s="240"/>
      <c r="C231" s="241"/>
      <c r="D231" s="241" t="s">
        <v>1667</v>
      </c>
      <c r="E231" s="242" t="s">
        <v>117</v>
      </c>
      <c r="F231" s="243">
        <v>135.93000000000001</v>
      </c>
      <c r="G231" s="244"/>
      <c r="H231" s="245" t="s">
        <v>1012</v>
      </c>
      <c r="I231" s="246"/>
      <c r="J231" s="245"/>
      <c r="K231" s="245"/>
      <c r="L231" s="246"/>
      <c r="M231" s="1103">
        <v>27.077256000000002</v>
      </c>
    </row>
    <row r="232">
      <c r="H232" s="1101">
        <v>942.30000000000007</v>
      </c>
      <c r="I232" s="1101"/>
      <c r="K232" s="1101">
        <v>24830.57</v>
      </c>
      <c r="L232" s="1101"/>
      <c r="M232" s="1102">
        <v>27.077256000000002</v>
      </c>
    </row>
    <row r="233" ht="80.400000000000006">
      <c r="A233" s="235">
        <v>24</v>
      </c>
      <c r="B233" s="235" t="s">
        <v>1703</v>
      </c>
      <c r="C233" s="236" t="s">
        <v>1704</v>
      </c>
      <c r="D233" s="236" t="s">
        <v>1705</v>
      </c>
      <c r="E233" s="237" t="s">
        <v>1694</v>
      </c>
      <c r="F233" s="210">
        <v>1</v>
      </c>
      <c r="G233" s="238">
        <v>97.569999999999993</v>
      </c>
      <c r="H233" s="239"/>
      <c r="I233" s="229"/>
      <c r="J233" s="239" t="s">
        <v>1706</v>
      </c>
      <c r="K233" s="239"/>
      <c r="L233" s="229"/>
      <c r="M233" s="1095"/>
    </row>
    <row r="234">
      <c r="A234" s="235"/>
      <c r="B234" s="235"/>
      <c r="C234" s="236"/>
      <c r="D234" s="236" t="s">
        <v>1666</v>
      </c>
      <c r="E234" s="237"/>
      <c r="F234" s="210"/>
      <c r="G234" s="238">
        <v>66.189999999999998</v>
      </c>
      <c r="H234" s="239" t="s">
        <v>1012</v>
      </c>
      <c r="I234" s="229">
        <v>79.430000000000007</v>
      </c>
      <c r="J234" s="239"/>
      <c r="K234" s="239">
        <v>31.940000000000001</v>
      </c>
      <c r="L234" s="229">
        <v>2536.9299999999998</v>
      </c>
      <c r="M234" s="1095"/>
    </row>
    <row r="235">
      <c r="A235" s="235"/>
      <c r="B235" s="235"/>
      <c r="C235" s="236"/>
      <c r="D235" s="236" t="s">
        <v>1658</v>
      </c>
      <c r="E235" s="237"/>
      <c r="F235" s="210"/>
      <c r="G235" s="238">
        <v>31.379999999999999</v>
      </c>
      <c r="H235" s="239" t="s">
        <v>1012</v>
      </c>
      <c r="I235" s="229">
        <v>37.659999999999997</v>
      </c>
      <c r="J235" s="239"/>
      <c r="K235" s="239">
        <v>10.539999999999999</v>
      </c>
      <c r="L235" s="229">
        <v>396.88999999999999</v>
      </c>
      <c r="M235" s="1095"/>
    </row>
    <row r="236">
      <c r="A236" s="235"/>
      <c r="B236" s="235"/>
      <c r="C236" s="236"/>
      <c r="D236" s="236" t="s">
        <v>521</v>
      </c>
      <c r="E236" s="237" t="s">
        <v>114</v>
      </c>
      <c r="F236" s="210">
        <v>105</v>
      </c>
      <c r="G236" s="1096"/>
      <c r="H236" s="239"/>
      <c r="I236" s="229">
        <v>83.400000000000006</v>
      </c>
      <c r="J236" s="1097"/>
      <c r="K236" s="218">
        <v>105</v>
      </c>
      <c r="L236" s="229">
        <v>2663.7800000000002</v>
      </c>
      <c r="M236" s="1095"/>
    </row>
    <row r="237">
      <c r="A237" s="235"/>
      <c r="B237" s="235"/>
      <c r="C237" s="236"/>
      <c r="D237" s="236" t="s">
        <v>522</v>
      </c>
      <c r="E237" s="237" t="s">
        <v>114</v>
      </c>
      <c r="F237" s="210">
        <v>60</v>
      </c>
      <c r="G237" s="1096"/>
      <c r="H237" s="239"/>
      <c r="I237" s="229">
        <v>47.659999999999997</v>
      </c>
      <c r="J237" s="1097"/>
      <c r="K237" s="218">
        <v>60</v>
      </c>
      <c r="L237" s="229">
        <v>1522.1600000000001</v>
      </c>
      <c r="M237" s="1095"/>
    </row>
    <row r="238">
      <c r="A238" s="240"/>
      <c r="B238" s="240"/>
      <c r="C238" s="241"/>
      <c r="D238" s="241" t="s">
        <v>1667</v>
      </c>
      <c r="E238" s="242" t="s">
        <v>117</v>
      </c>
      <c r="F238" s="243">
        <v>7.21</v>
      </c>
      <c r="G238" s="244"/>
      <c r="H238" s="245" t="s">
        <v>1012</v>
      </c>
      <c r="I238" s="246"/>
      <c r="J238" s="245"/>
      <c r="K238" s="245"/>
      <c r="L238" s="246"/>
      <c r="M238" s="1103">
        <v>8.6519999999999992</v>
      </c>
    </row>
    <row r="239">
      <c r="H239" s="1101">
        <v>248.15000000000001</v>
      </c>
      <c r="I239" s="1101"/>
      <c r="K239" s="1101">
        <v>7119.7600000000002</v>
      </c>
      <c r="L239" s="1101"/>
      <c r="M239" s="1102">
        <v>8.6519999999999992</v>
      </c>
    </row>
    <row r="240" ht="93.599999999999994">
      <c r="A240" s="235">
        <v>25</v>
      </c>
      <c r="B240" s="235" t="s">
        <v>1707</v>
      </c>
      <c r="C240" s="236" t="s">
        <v>1697</v>
      </c>
      <c r="D240" s="236" t="s">
        <v>1708</v>
      </c>
      <c r="E240" s="237" t="s">
        <v>107</v>
      </c>
      <c r="F240" s="210">
        <v>1</v>
      </c>
      <c r="G240" s="238">
        <v>156.94</v>
      </c>
      <c r="H240" s="239"/>
      <c r="I240" s="229"/>
      <c r="J240" s="239" t="s">
        <v>926</v>
      </c>
      <c r="K240" s="239"/>
      <c r="L240" s="229"/>
      <c r="M240" s="1095"/>
    </row>
    <row r="241">
      <c r="A241" s="235"/>
      <c r="B241" s="235"/>
      <c r="C241" s="236"/>
      <c r="D241" s="236" t="s">
        <v>1666</v>
      </c>
      <c r="E241" s="237"/>
      <c r="F241" s="210"/>
      <c r="G241" s="238">
        <v>33.960000000000001</v>
      </c>
      <c r="H241" s="239" t="s">
        <v>1012</v>
      </c>
      <c r="I241" s="229">
        <v>40.75</v>
      </c>
      <c r="J241" s="239"/>
      <c r="K241" s="239">
        <v>31.940000000000001</v>
      </c>
      <c r="L241" s="229">
        <v>1301.6199999999999</v>
      </c>
      <c r="M241" s="1095"/>
    </row>
    <row r="242">
      <c r="A242" s="235"/>
      <c r="B242" s="235"/>
      <c r="C242" s="236"/>
      <c r="D242" s="236" t="s">
        <v>1658</v>
      </c>
      <c r="E242" s="237"/>
      <c r="F242" s="210"/>
      <c r="G242" s="238">
        <v>26.969999999999999</v>
      </c>
      <c r="H242" s="239" t="s">
        <v>1012</v>
      </c>
      <c r="I242" s="229">
        <v>32.359999999999999</v>
      </c>
      <c r="J242" s="239"/>
      <c r="K242" s="239">
        <v>6.75</v>
      </c>
      <c r="L242" s="229">
        <v>218.46000000000001</v>
      </c>
      <c r="M242" s="1095"/>
    </row>
    <row r="243">
      <c r="A243" s="235"/>
      <c r="B243" s="235"/>
      <c r="C243" s="236"/>
      <c r="D243" s="236" t="s">
        <v>1659</v>
      </c>
      <c r="E243" s="237"/>
      <c r="F243" s="210"/>
      <c r="G243" s="238">
        <v>3.8300000000000001</v>
      </c>
      <c r="H243" s="239" t="s">
        <v>1012</v>
      </c>
      <c r="I243" s="248">
        <v>4.5999999999999996</v>
      </c>
      <c r="J243" s="239"/>
      <c r="K243" s="239">
        <v>31.940000000000001</v>
      </c>
      <c r="L243" s="248">
        <v>146.80000000000001</v>
      </c>
      <c r="M243" s="1095"/>
    </row>
    <row r="244">
      <c r="A244" s="235"/>
      <c r="B244" s="235"/>
      <c r="C244" s="236"/>
      <c r="D244" s="236" t="s">
        <v>521</v>
      </c>
      <c r="E244" s="237" t="s">
        <v>114</v>
      </c>
      <c r="F244" s="210">
        <v>105</v>
      </c>
      <c r="G244" s="1096"/>
      <c r="H244" s="239"/>
      <c r="I244" s="229">
        <v>47.619999999999997</v>
      </c>
      <c r="J244" s="1097"/>
      <c r="K244" s="218">
        <v>105</v>
      </c>
      <c r="L244" s="229">
        <v>1520.8399999999999</v>
      </c>
      <c r="M244" s="1095"/>
    </row>
    <row r="245">
      <c r="A245" s="235"/>
      <c r="B245" s="235"/>
      <c r="C245" s="236"/>
      <c r="D245" s="236" t="s">
        <v>522</v>
      </c>
      <c r="E245" s="237" t="s">
        <v>114</v>
      </c>
      <c r="F245" s="210">
        <v>60</v>
      </c>
      <c r="G245" s="1096"/>
      <c r="H245" s="239"/>
      <c r="I245" s="229">
        <v>27.210000000000001</v>
      </c>
      <c r="J245" s="1097"/>
      <c r="K245" s="218">
        <v>60</v>
      </c>
      <c r="L245" s="229">
        <v>869.04999999999995</v>
      </c>
      <c r="M245" s="1095"/>
    </row>
    <row r="246">
      <c r="A246" s="240"/>
      <c r="B246" s="240"/>
      <c r="C246" s="241"/>
      <c r="D246" s="241" t="s">
        <v>1667</v>
      </c>
      <c r="E246" s="242" t="s">
        <v>117</v>
      </c>
      <c r="F246" s="243">
        <v>3.5299999999999998</v>
      </c>
      <c r="G246" s="244"/>
      <c r="H246" s="245" t="s">
        <v>1012</v>
      </c>
      <c r="I246" s="246"/>
      <c r="J246" s="245"/>
      <c r="K246" s="245"/>
      <c r="L246" s="246"/>
      <c r="M246" s="1103">
        <v>4.2359999999999998</v>
      </c>
    </row>
    <row r="247">
      <c r="H247" s="1101">
        <v>147.94</v>
      </c>
      <c r="I247" s="1101"/>
      <c r="K247" s="1101">
        <v>3909.9700000000003</v>
      </c>
      <c r="L247" s="1101"/>
      <c r="M247" s="1102">
        <v>4.2359999999999998</v>
      </c>
    </row>
    <row r="248" ht="93.599999999999994">
      <c r="A248" s="235">
        <v>26</v>
      </c>
      <c r="B248" s="235" t="s">
        <v>1709</v>
      </c>
      <c r="C248" s="236" t="s">
        <v>1686</v>
      </c>
      <c r="D248" s="236" t="s">
        <v>1710</v>
      </c>
      <c r="E248" s="237" t="s">
        <v>1053</v>
      </c>
      <c r="F248" s="210">
        <v>0.25800000000000001</v>
      </c>
      <c r="G248" s="238">
        <v>5504.9799999999996</v>
      </c>
      <c r="H248" s="239"/>
      <c r="I248" s="229"/>
      <c r="J248" s="239" t="s">
        <v>812</v>
      </c>
      <c r="K248" s="239"/>
      <c r="L248" s="229"/>
      <c r="M248" s="1095"/>
    </row>
    <row r="249">
      <c r="A249" s="235"/>
      <c r="B249" s="235"/>
      <c r="C249" s="236"/>
      <c r="D249" s="236" t="s">
        <v>1666</v>
      </c>
      <c r="E249" s="237"/>
      <c r="F249" s="210"/>
      <c r="G249" s="238">
        <v>1292.6900000000001</v>
      </c>
      <c r="H249" s="239" t="s">
        <v>1012</v>
      </c>
      <c r="I249" s="229">
        <v>400.22000000000003</v>
      </c>
      <c r="J249" s="239"/>
      <c r="K249" s="239">
        <v>31.940000000000001</v>
      </c>
      <c r="L249" s="229">
        <v>12782.93</v>
      </c>
      <c r="M249" s="1095"/>
    </row>
    <row r="250">
      <c r="A250" s="235"/>
      <c r="B250" s="235"/>
      <c r="C250" s="236"/>
      <c r="D250" s="236" t="s">
        <v>1658</v>
      </c>
      <c r="E250" s="237"/>
      <c r="F250" s="210"/>
      <c r="G250" s="238">
        <v>1064.9200000000001</v>
      </c>
      <c r="H250" s="239" t="s">
        <v>1012</v>
      </c>
      <c r="I250" s="229">
        <v>329.69999999999999</v>
      </c>
      <c r="J250" s="239"/>
      <c r="K250" s="239">
        <v>7.1100000000000003</v>
      </c>
      <c r="L250" s="229">
        <v>2344.1599999999999</v>
      </c>
      <c r="M250" s="1095"/>
    </row>
    <row r="251">
      <c r="A251" s="235"/>
      <c r="B251" s="235"/>
      <c r="C251" s="236"/>
      <c r="D251" s="236" t="s">
        <v>1659</v>
      </c>
      <c r="E251" s="237"/>
      <c r="F251" s="210"/>
      <c r="G251" s="238">
        <v>145.44999999999999</v>
      </c>
      <c r="H251" s="239" t="s">
        <v>1012</v>
      </c>
      <c r="I251" s="248">
        <v>45.030000000000001</v>
      </c>
      <c r="J251" s="239"/>
      <c r="K251" s="239">
        <v>31.940000000000001</v>
      </c>
      <c r="L251" s="248">
        <v>1438.3</v>
      </c>
      <c r="M251" s="1095"/>
    </row>
    <row r="252">
      <c r="A252" s="235"/>
      <c r="B252" s="235"/>
      <c r="C252" s="236"/>
      <c r="D252" s="236" t="s">
        <v>521</v>
      </c>
      <c r="E252" s="237" t="s">
        <v>114</v>
      </c>
      <c r="F252" s="210">
        <v>105</v>
      </c>
      <c r="G252" s="1096"/>
      <c r="H252" s="239"/>
      <c r="I252" s="229">
        <v>467.50999999999999</v>
      </c>
      <c r="J252" s="1097"/>
      <c r="K252" s="218">
        <v>105</v>
      </c>
      <c r="L252" s="229">
        <v>14932.290000000001</v>
      </c>
      <c r="M252" s="1095"/>
    </row>
    <row r="253">
      <c r="A253" s="235"/>
      <c r="B253" s="235"/>
      <c r="C253" s="236"/>
      <c r="D253" s="236" t="s">
        <v>522</v>
      </c>
      <c r="E253" s="237" t="s">
        <v>114</v>
      </c>
      <c r="F253" s="210">
        <v>60</v>
      </c>
      <c r="G253" s="1096"/>
      <c r="H253" s="239"/>
      <c r="I253" s="229">
        <v>267.14999999999998</v>
      </c>
      <c r="J253" s="1097"/>
      <c r="K253" s="218">
        <v>60</v>
      </c>
      <c r="L253" s="229">
        <v>8532.7399999999998</v>
      </c>
      <c r="M253" s="1095"/>
    </row>
    <row r="254">
      <c r="A254" s="240"/>
      <c r="B254" s="240"/>
      <c r="C254" s="241"/>
      <c r="D254" s="241" t="s">
        <v>1667</v>
      </c>
      <c r="E254" s="242" t="s">
        <v>117</v>
      </c>
      <c r="F254" s="243">
        <v>135.93000000000001</v>
      </c>
      <c r="G254" s="244"/>
      <c r="H254" s="245" t="s">
        <v>1012</v>
      </c>
      <c r="I254" s="246"/>
      <c r="J254" s="245"/>
      <c r="K254" s="245"/>
      <c r="L254" s="246"/>
      <c r="M254" s="1103">
        <v>42.083928000000007</v>
      </c>
    </row>
    <row r="255">
      <c r="H255" s="1101">
        <v>1464.5799999999999</v>
      </c>
      <c r="I255" s="1101"/>
      <c r="K255" s="1101">
        <v>38592.120000000003</v>
      </c>
      <c r="L255" s="1101"/>
      <c r="M255" s="1102">
        <v>42.083928000000007</v>
      </c>
    </row>
    <row r="256" ht="133.19999999999999">
      <c r="A256" s="235">
        <v>27</v>
      </c>
      <c r="B256" s="235" t="s">
        <v>1711</v>
      </c>
      <c r="C256" s="236" t="s">
        <v>1689</v>
      </c>
      <c r="D256" s="236" t="s">
        <v>1712</v>
      </c>
      <c r="E256" s="237" t="s">
        <v>1053</v>
      </c>
      <c r="F256" s="210">
        <v>0.029000000000000001</v>
      </c>
      <c r="G256" s="238">
        <v>5504.9799999999996</v>
      </c>
      <c r="H256" s="239"/>
      <c r="I256" s="229"/>
      <c r="J256" s="239" t="s">
        <v>812</v>
      </c>
      <c r="K256" s="239"/>
      <c r="L256" s="229"/>
      <c r="M256" s="1095"/>
    </row>
    <row r="257">
      <c r="A257" s="235"/>
      <c r="B257" s="235"/>
      <c r="C257" s="236"/>
      <c r="D257" s="236" t="s">
        <v>1666</v>
      </c>
      <c r="E257" s="237"/>
      <c r="F257" s="210"/>
      <c r="G257" s="238">
        <v>1292.6900000000001</v>
      </c>
      <c r="H257" s="239" t="s">
        <v>1669</v>
      </c>
      <c r="I257" s="229">
        <v>49.479999999999997</v>
      </c>
      <c r="J257" s="239"/>
      <c r="K257" s="239">
        <v>31.940000000000001</v>
      </c>
      <c r="L257" s="229">
        <v>1580.52</v>
      </c>
      <c r="M257" s="1095"/>
    </row>
    <row r="258">
      <c r="A258" s="235"/>
      <c r="B258" s="235"/>
      <c r="C258" s="236"/>
      <c r="D258" s="236" t="s">
        <v>1658</v>
      </c>
      <c r="E258" s="237"/>
      <c r="F258" s="210"/>
      <c r="G258" s="238">
        <v>1064.9200000000001</v>
      </c>
      <c r="H258" s="239" t="s">
        <v>1669</v>
      </c>
      <c r="I258" s="229">
        <v>40.770000000000003</v>
      </c>
      <c r="J258" s="239"/>
      <c r="K258" s="239">
        <v>7.1100000000000003</v>
      </c>
      <c r="L258" s="229">
        <v>289.83999999999997</v>
      </c>
      <c r="M258" s="1095"/>
    </row>
    <row r="259">
      <c r="A259" s="235"/>
      <c r="B259" s="235"/>
      <c r="C259" s="236"/>
      <c r="D259" s="236" t="s">
        <v>1659</v>
      </c>
      <c r="E259" s="237"/>
      <c r="F259" s="210"/>
      <c r="G259" s="238">
        <v>145.44999999999999</v>
      </c>
      <c r="H259" s="239" t="s">
        <v>1669</v>
      </c>
      <c r="I259" s="248">
        <v>5.5700000000000003</v>
      </c>
      <c r="J259" s="239"/>
      <c r="K259" s="239">
        <v>31.940000000000001</v>
      </c>
      <c r="L259" s="248">
        <v>177.84</v>
      </c>
      <c r="M259" s="1095"/>
    </row>
    <row r="260">
      <c r="A260" s="235"/>
      <c r="B260" s="235"/>
      <c r="C260" s="236"/>
      <c r="D260" s="236" t="s">
        <v>521</v>
      </c>
      <c r="E260" s="237" t="s">
        <v>114</v>
      </c>
      <c r="F260" s="210">
        <v>105</v>
      </c>
      <c r="G260" s="1096"/>
      <c r="H260" s="239"/>
      <c r="I260" s="229">
        <v>57.799999999999997</v>
      </c>
      <c r="J260" s="1097"/>
      <c r="K260" s="218">
        <v>105</v>
      </c>
      <c r="L260" s="229">
        <v>1846.28</v>
      </c>
      <c r="M260" s="1095"/>
    </row>
    <row r="261">
      <c r="A261" s="235"/>
      <c r="B261" s="235"/>
      <c r="C261" s="236"/>
      <c r="D261" s="236" t="s">
        <v>522</v>
      </c>
      <c r="E261" s="237" t="s">
        <v>114</v>
      </c>
      <c r="F261" s="210">
        <v>60</v>
      </c>
      <c r="G261" s="1096"/>
      <c r="H261" s="239"/>
      <c r="I261" s="229">
        <v>33.030000000000001</v>
      </c>
      <c r="J261" s="1097"/>
      <c r="K261" s="218">
        <v>60</v>
      </c>
      <c r="L261" s="229">
        <v>1055.02</v>
      </c>
      <c r="M261" s="1095"/>
    </row>
    <row r="262">
      <c r="A262" s="240"/>
      <c r="B262" s="240"/>
      <c r="C262" s="241"/>
      <c r="D262" s="241" t="s">
        <v>1667</v>
      </c>
      <c r="E262" s="242" t="s">
        <v>117</v>
      </c>
      <c r="F262" s="243">
        <v>135.93000000000001</v>
      </c>
      <c r="G262" s="244"/>
      <c r="H262" s="245" t="s">
        <v>1669</v>
      </c>
      <c r="I262" s="246"/>
      <c r="J262" s="245"/>
      <c r="K262" s="245"/>
      <c r="L262" s="246"/>
      <c r="M262" s="1103">
        <v>5.2034004000000014</v>
      </c>
    </row>
    <row r="263">
      <c r="H263" s="1101">
        <v>181.08000000000001</v>
      </c>
      <c r="I263" s="1101"/>
      <c r="K263" s="1101">
        <v>4771.6599999999999</v>
      </c>
      <c r="L263" s="1101"/>
      <c r="M263" s="1102">
        <v>5.2034004000000014</v>
      </c>
    </row>
    <row r="264" ht="93.599999999999994">
      <c r="A264" s="235">
        <v>28</v>
      </c>
      <c r="B264" s="235" t="s">
        <v>1713</v>
      </c>
      <c r="C264" s="236" t="s">
        <v>1697</v>
      </c>
      <c r="D264" s="236" t="s">
        <v>1714</v>
      </c>
      <c r="E264" s="237" t="s">
        <v>107</v>
      </c>
      <c r="F264" s="210">
        <v>3</v>
      </c>
      <c r="G264" s="238">
        <v>156.94</v>
      </c>
      <c r="H264" s="239"/>
      <c r="I264" s="229"/>
      <c r="J264" s="239" t="s">
        <v>926</v>
      </c>
      <c r="K264" s="239"/>
      <c r="L264" s="229"/>
      <c r="M264" s="1095"/>
    </row>
    <row r="265">
      <c r="A265" s="235"/>
      <c r="B265" s="235"/>
      <c r="C265" s="236"/>
      <c r="D265" s="236" t="s">
        <v>1666</v>
      </c>
      <c r="E265" s="237"/>
      <c r="F265" s="210"/>
      <c r="G265" s="238">
        <v>33.960000000000001</v>
      </c>
      <c r="H265" s="239" t="s">
        <v>1012</v>
      </c>
      <c r="I265" s="229">
        <v>122.26000000000001</v>
      </c>
      <c r="J265" s="239"/>
      <c r="K265" s="239">
        <v>31.940000000000001</v>
      </c>
      <c r="L265" s="229">
        <v>3904.8600000000001</v>
      </c>
      <c r="M265" s="1095"/>
    </row>
    <row r="266">
      <c r="A266" s="235"/>
      <c r="B266" s="235"/>
      <c r="C266" s="236"/>
      <c r="D266" s="236" t="s">
        <v>1658</v>
      </c>
      <c r="E266" s="237"/>
      <c r="F266" s="210"/>
      <c r="G266" s="238">
        <v>26.969999999999999</v>
      </c>
      <c r="H266" s="239" t="s">
        <v>1012</v>
      </c>
      <c r="I266" s="229">
        <v>97.090000000000003</v>
      </c>
      <c r="J266" s="239"/>
      <c r="K266" s="239">
        <v>6.75</v>
      </c>
      <c r="L266" s="229">
        <v>655.37</v>
      </c>
      <c r="M266" s="1095"/>
    </row>
    <row r="267">
      <c r="A267" s="235"/>
      <c r="B267" s="235"/>
      <c r="C267" s="236"/>
      <c r="D267" s="236" t="s">
        <v>1659</v>
      </c>
      <c r="E267" s="237"/>
      <c r="F267" s="210"/>
      <c r="G267" s="238">
        <v>3.8300000000000001</v>
      </c>
      <c r="H267" s="239" t="s">
        <v>1012</v>
      </c>
      <c r="I267" s="248">
        <v>13.789999999999999</v>
      </c>
      <c r="J267" s="239"/>
      <c r="K267" s="239">
        <v>31.940000000000001</v>
      </c>
      <c r="L267" s="248">
        <v>440.38999999999999</v>
      </c>
      <c r="M267" s="1095"/>
    </row>
    <row r="268">
      <c r="A268" s="235"/>
      <c r="B268" s="235"/>
      <c r="C268" s="236"/>
      <c r="D268" s="236" t="s">
        <v>521</v>
      </c>
      <c r="E268" s="237" t="s">
        <v>114</v>
      </c>
      <c r="F268" s="210">
        <v>105</v>
      </c>
      <c r="G268" s="1096"/>
      <c r="H268" s="239"/>
      <c r="I268" s="229">
        <v>142.84999999999999</v>
      </c>
      <c r="J268" s="1097"/>
      <c r="K268" s="218">
        <v>105</v>
      </c>
      <c r="L268" s="229">
        <v>4562.5100000000002</v>
      </c>
      <c r="M268" s="1095"/>
    </row>
    <row r="269">
      <c r="A269" s="235"/>
      <c r="B269" s="235"/>
      <c r="C269" s="236"/>
      <c r="D269" s="236" t="s">
        <v>522</v>
      </c>
      <c r="E269" s="237" t="s">
        <v>114</v>
      </c>
      <c r="F269" s="210">
        <v>60</v>
      </c>
      <c r="G269" s="1096"/>
      <c r="H269" s="239"/>
      <c r="I269" s="229">
        <v>81.629999999999995</v>
      </c>
      <c r="J269" s="1097"/>
      <c r="K269" s="218">
        <v>60</v>
      </c>
      <c r="L269" s="229">
        <v>2607.1500000000001</v>
      </c>
      <c r="M269" s="1095"/>
    </row>
    <row r="270">
      <c r="A270" s="240"/>
      <c r="B270" s="240"/>
      <c r="C270" s="241"/>
      <c r="D270" s="241" t="s">
        <v>1667</v>
      </c>
      <c r="E270" s="242" t="s">
        <v>117</v>
      </c>
      <c r="F270" s="243">
        <v>3.5299999999999998</v>
      </c>
      <c r="G270" s="244"/>
      <c r="H270" s="245" t="s">
        <v>1012</v>
      </c>
      <c r="I270" s="246"/>
      <c r="J270" s="245"/>
      <c r="K270" s="245"/>
      <c r="L270" s="246"/>
      <c r="M270" s="1103">
        <v>12.707999999999998</v>
      </c>
    </row>
    <row r="271">
      <c r="H271" s="1101">
        <v>443.83000000000004</v>
      </c>
      <c r="I271" s="1101"/>
      <c r="K271" s="1101">
        <v>11729.890000000001</v>
      </c>
      <c r="L271" s="1101"/>
      <c r="M271" s="1102">
        <v>12.707999999999998</v>
      </c>
    </row>
    <row r="272" ht="93.599999999999994">
      <c r="A272" s="235">
        <v>29</v>
      </c>
      <c r="B272" s="235" t="s">
        <v>1715</v>
      </c>
      <c r="C272" s="236" t="s">
        <v>1686</v>
      </c>
      <c r="D272" s="236" t="s">
        <v>1716</v>
      </c>
      <c r="E272" s="237" t="s">
        <v>1053</v>
      </c>
      <c r="F272" s="210">
        <v>0.034000000000000002</v>
      </c>
      <c r="G272" s="238">
        <v>5504.9799999999996</v>
      </c>
      <c r="H272" s="239"/>
      <c r="I272" s="229"/>
      <c r="J272" s="239" t="s">
        <v>812</v>
      </c>
      <c r="K272" s="239"/>
      <c r="L272" s="229"/>
      <c r="M272" s="1095"/>
    </row>
    <row r="273">
      <c r="A273" s="235"/>
      <c r="B273" s="235"/>
      <c r="C273" s="236"/>
      <c r="D273" s="236" t="s">
        <v>1666</v>
      </c>
      <c r="E273" s="237"/>
      <c r="F273" s="210"/>
      <c r="G273" s="238">
        <v>1292.6900000000001</v>
      </c>
      <c r="H273" s="239" t="s">
        <v>1012</v>
      </c>
      <c r="I273" s="229">
        <v>52.740000000000002</v>
      </c>
      <c r="J273" s="239"/>
      <c r="K273" s="239">
        <v>31.940000000000001</v>
      </c>
      <c r="L273" s="229">
        <v>1684.5699999999999</v>
      </c>
      <c r="M273" s="1095"/>
    </row>
    <row r="274">
      <c r="A274" s="235"/>
      <c r="B274" s="235"/>
      <c r="C274" s="236"/>
      <c r="D274" s="236" t="s">
        <v>1658</v>
      </c>
      <c r="E274" s="237"/>
      <c r="F274" s="210"/>
      <c r="G274" s="238">
        <v>1064.9200000000001</v>
      </c>
      <c r="H274" s="239" t="s">
        <v>1012</v>
      </c>
      <c r="I274" s="229">
        <v>43.450000000000003</v>
      </c>
      <c r="J274" s="239"/>
      <c r="K274" s="239">
        <v>7.1100000000000003</v>
      </c>
      <c r="L274" s="229">
        <v>308.92000000000002</v>
      </c>
      <c r="M274" s="1095"/>
    </row>
    <row r="275">
      <c r="A275" s="235"/>
      <c r="B275" s="235"/>
      <c r="C275" s="236"/>
      <c r="D275" s="236" t="s">
        <v>1659</v>
      </c>
      <c r="E275" s="237"/>
      <c r="F275" s="210"/>
      <c r="G275" s="238">
        <v>145.44999999999999</v>
      </c>
      <c r="H275" s="239" t="s">
        <v>1012</v>
      </c>
      <c r="I275" s="248">
        <v>5.9299999999999997</v>
      </c>
      <c r="J275" s="239"/>
      <c r="K275" s="239">
        <v>31.940000000000001</v>
      </c>
      <c r="L275" s="248">
        <v>189.53999999999999</v>
      </c>
      <c r="M275" s="1095"/>
    </row>
    <row r="276">
      <c r="A276" s="235"/>
      <c r="B276" s="235"/>
      <c r="C276" s="236"/>
      <c r="D276" s="236" t="s">
        <v>521</v>
      </c>
      <c r="E276" s="237" t="s">
        <v>114</v>
      </c>
      <c r="F276" s="210">
        <v>105</v>
      </c>
      <c r="G276" s="1096"/>
      <c r="H276" s="239"/>
      <c r="I276" s="229">
        <v>61.600000000000001</v>
      </c>
      <c r="J276" s="1097"/>
      <c r="K276" s="218">
        <v>105</v>
      </c>
      <c r="L276" s="229">
        <v>1967.8199999999999</v>
      </c>
      <c r="M276" s="1095"/>
    </row>
    <row r="277">
      <c r="A277" s="235"/>
      <c r="B277" s="235"/>
      <c r="C277" s="236"/>
      <c r="D277" s="236" t="s">
        <v>522</v>
      </c>
      <c r="E277" s="237" t="s">
        <v>114</v>
      </c>
      <c r="F277" s="210">
        <v>60</v>
      </c>
      <c r="G277" s="1096"/>
      <c r="H277" s="239"/>
      <c r="I277" s="229">
        <v>35.200000000000003</v>
      </c>
      <c r="J277" s="1097"/>
      <c r="K277" s="218">
        <v>60</v>
      </c>
      <c r="L277" s="229">
        <v>1124.47</v>
      </c>
      <c r="M277" s="1095"/>
    </row>
    <row r="278">
      <c r="A278" s="240"/>
      <c r="B278" s="240"/>
      <c r="C278" s="241"/>
      <c r="D278" s="241" t="s">
        <v>1667</v>
      </c>
      <c r="E278" s="242" t="s">
        <v>117</v>
      </c>
      <c r="F278" s="243">
        <v>135.93000000000001</v>
      </c>
      <c r="G278" s="244"/>
      <c r="H278" s="245" t="s">
        <v>1012</v>
      </c>
      <c r="I278" s="246"/>
      <c r="J278" s="245"/>
      <c r="K278" s="245"/>
      <c r="L278" s="246"/>
      <c r="M278" s="1103">
        <v>5.5459440000000004</v>
      </c>
    </row>
    <row r="279">
      <c r="H279" s="1101">
        <v>192.99000000000001</v>
      </c>
      <c r="I279" s="1101"/>
      <c r="K279" s="1101">
        <v>5085.7799999999997</v>
      </c>
      <c r="L279" s="1101"/>
      <c r="M279" s="1102">
        <v>5.5459440000000004</v>
      </c>
    </row>
    <row r="280" ht="93.599999999999994">
      <c r="A280" s="235">
        <v>30</v>
      </c>
      <c r="B280" s="235" t="s">
        <v>1717</v>
      </c>
      <c r="C280" s="236" t="s">
        <v>1697</v>
      </c>
      <c r="D280" s="236" t="s">
        <v>1718</v>
      </c>
      <c r="E280" s="237" t="s">
        <v>107</v>
      </c>
      <c r="F280" s="210">
        <v>3</v>
      </c>
      <c r="G280" s="238">
        <v>156.94</v>
      </c>
      <c r="H280" s="239"/>
      <c r="I280" s="229"/>
      <c r="J280" s="239" t="s">
        <v>926</v>
      </c>
      <c r="K280" s="239"/>
      <c r="L280" s="229"/>
      <c r="M280" s="1095"/>
    </row>
    <row r="281">
      <c r="A281" s="235"/>
      <c r="B281" s="235"/>
      <c r="C281" s="236"/>
      <c r="D281" s="236" t="s">
        <v>1666</v>
      </c>
      <c r="E281" s="237"/>
      <c r="F281" s="210"/>
      <c r="G281" s="238">
        <v>33.960000000000001</v>
      </c>
      <c r="H281" s="239" t="s">
        <v>1012</v>
      </c>
      <c r="I281" s="229">
        <v>122.26000000000001</v>
      </c>
      <c r="J281" s="239"/>
      <c r="K281" s="239">
        <v>31.940000000000001</v>
      </c>
      <c r="L281" s="229">
        <v>3904.8600000000001</v>
      </c>
      <c r="M281" s="1095"/>
    </row>
    <row r="282">
      <c r="A282" s="235"/>
      <c r="B282" s="235"/>
      <c r="C282" s="236"/>
      <c r="D282" s="236" t="s">
        <v>1658</v>
      </c>
      <c r="E282" s="237"/>
      <c r="F282" s="210"/>
      <c r="G282" s="238">
        <v>26.969999999999999</v>
      </c>
      <c r="H282" s="239" t="s">
        <v>1012</v>
      </c>
      <c r="I282" s="229">
        <v>97.090000000000003</v>
      </c>
      <c r="J282" s="239"/>
      <c r="K282" s="239">
        <v>6.75</v>
      </c>
      <c r="L282" s="229">
        <v>655.37</v>
      </c>
      <c r="M282" s="1095"/>
    </row>
    <row r="283">
      <c r="A283" s="235"/>
      <c r="B283" s="235"/>
      <c r="C283" s="236"/>
      <c r="D283" s="236" t="s">
        <v>1659</v>
      </c>
      <c r="E283" s="237"/>
      <c r="F283" s="210"/>
      <c r="G283" s="238">
        <v>3.8300000000000001</v>
      </c>
      <c r="H283" s="239" t="s">
        <v>1012</v>
      </c>
      <c r="I283" s="248">
        <v>13.789999999999999</v>
      </c>
      <c r="J283" s="239"/>
      <c r="K283" s="239">
        <v>31.940000000000001</v>
      </c>
      <c r="L283" s="248">
        <v>440.38999999999999</v>
      </c>
      <c r="M283" s="1095"/>
    </row>
    <row r="284">
      <c r="A284" s="235"/>
      <c r="B284" s="235"/>
      <c r="C284" s="236"/>
      <c r="D284" s="236" t="s">
        <v>521</v>
      </c>
      <c r="E284" s="237" t="s">
        <v>114</v>
      </c>
      <c r="F284" s="210">
        <v>105</v>
      </c>
      <c r="G284" s="1096"/>
      <c r="H284" s="239"/>
      <c r="I284" s="229">
        <v>142.84999999999999</v>
      </c>
      <c r="J284" s="1097"/>
      <c r="K284" s="218">
        <v>105</v>
      </c>
      <c r="L284" s="229">
        <v>4562.5100000000002</v>
      </c>
      <c r="M284" s="1095"/>
    </row>
    <row r="285">
      <c r="A285" s="235"/>
      <c r="B285" s="235"/>
      <c r="C285" s="236"/>
      <c r="D285" s="236" t="s">
        <v>522</v>
      </c>
      <c r="E285" s="237" t="s">
        <v>114</v>
      </c>
      <c r="F285" s="210">
        <v>60</v>
      </c>
      <c r="G285" s="1096"/>
      <c r="H285" s="239"/>
      <c r="I285" s="229">
        <v>81.629999999999995</v>
      </c>
      <c r="J285" s="1097"/>
      <c r="K285" s="218">
        <v>60</v>
      </c>
      <c r="L285" s="229">
        <v>2607.1500000000001</v>
      </c>
      <c r="M285" s="1095"/>
    </row>
    <row r="286">
      <c r="A286" s="240"/>
      <c r="B286" s="240"/>
      <c r="C286" s="241"/>
      <c r="D286" s="241" t="s">
        <v>1667</v>
      </c>
      <c r="E286" s="242" t="s">
        <v>117</v>
      </c>
      <c r="F286" s="243">
        <v>3.5299999999999998</v>
      </c>
      <c r="G286" s="244"/>
      <c r="H286" s="245" t="s">
        <v>1012</v>
      </c>
      <c r="I286" s="246"/>
      <c r="J286" s="245"/>
      <c r="K286" s="245"/>
      <c r="L286" s="246"/>
      <c r="M286" s="1103">
        <v>12.707999999999998</v>
      </c>
    </row>
    <row r="287">
      <c r="H287" s="1101">
        <v>443.83000000000004</v>
      </c>
      <c r="I287" s="1101"/>
      <c r="K287" s="1101">
        <v>11729.890000000001</v>
      </c>
      <c r="L287" s="1101"/>
      <c r="M287" s="1102">
        <v>12.707999999999998</v>
      </c>
    </row>
    <row r="288" ht="93.599999999999994">
      <c r="A288" s="235">
        <v>31</v>
      </c>
      <c r="B288" s="235" t="s">
        <v>1719</v>
      </c>
      <c r="C288" s="236" t="s">
        <v>1686</v>
      </c>
      <c r="D288" s="236" t="s">
        <v>1720</v>
      </c>
      <c r="E288" s="237" t="s">
        <v>1053</v>
      </c>
      <c r="F288" s="210">
        <v>0.016</v>
      </c>
      <c r="G288" s="238">
        <v>5504.9799999999996</v>
      </c>
      <c r="H288" s="239"/>
      <c r="I288" s="229"/>
      <c r="J288" s="239" t="s">
        <v>812</v>
      </c>
      <c r="K288" s="239"/>
      <c r="L288" s="229"/>
      <c r="M288" s="1095"/>
    </row>
    <row r="289">
      <c r="A289" s="235"/>
      <c r="B289" s="235"/>
      <c r="C289" s="236"/>
      <c r="D289" s="236" t="s">
        <v>1666</v>
      </c>
      <c r="E289" s="237"/>
      <c r="F289" s="210"/>
      <c r="G289" s="238">
        <v>1292.6900000000001</v>
      </c>
      <c r="H289" s="239" t="s">
        <v>1012</v>
      </c>
      <c r="I289" s="229">
        <v>24.82</v>
      </c>
      <c r="J289" s="239"/>
      <c r="K289" s="239">
        <v>31.940000000000001</v>
      </c>
      <c r="L289" s="229">
        <v>792.74000000000001</v>
      </c>
      <c r="M289" s="1095"/>
    </row>
    <row r="290">
      <c r="A290" s="235"/>
      <c r="B290" s="235"/>
      <c r="C290" s="236"/>
      <c r="D290" s="236" t="s">
        <v>1658</v>
      </c>
      <c r="E290" s="237"/>
      <c r="F290" s="210"/>
      <c r="G290" s="238">
        <v>1064.9200000000001</v>
      </c>
      <c r="H290" s="239" t="s">
        <v>1012</v>
      </c>
      <c r="I290" s="229">
        <v>20.449999999999999</v>
      </c>
      <c r="J290" s="239"/>
      <c r="K290" s="239">
        <v>7.1100000000000003</v>
      </c>
      <c r="L290" s="229">
        <v>145.37</v>
      </c>
      <c r="M290" s="1095"/>
    </row>
    <row r="291">
      <c r="A291" s="235"/>
      <c r="B291" s="235"/>
      <c r="C291" s="236"/>
      <c r="D291" s="236" t="s">
        <v>1659</v>
      </c>
      <c r="E291" s="237"/>
      <c r="F291" s="210"/>
      <c r="G291" s="238">
        <v>145.44999999999999</v>
      </c>
      <c r="H291" s="239" t="s">
        <v>1012</v>
      </c>
      <c r="I291" s="248">
        <v>2.79</v>
      </c>
      <c r="J291" s="239"/>
      <c r="K291" s="239">
        <v>31.940000000000001</v>
      </c>
      <c r="L291" s="248">
        <v>89.200000000000003</v>
      </c>
      <c r="M291" s="1095"/>
    </row>
    <row r="292">
      <c r="A292" s="235"/>
      <c r="B292" s="235"/>
      <c r="C292" s="236"/>
      <c r="D292" s="236" t="s">
        <v>521</v>
      </c>
      <c r="E292" s="237" t="s">
        <v>114</v>
      </c>
      <c r="F292" s="210">
        <v>105</v>
      </c>
      <c r="G292" s="1096"/>
      <c r="H292" s="239"/>
      <c r="I292" s="229">
        <v>28.989999999999998</v>
      </c>
      <c r="J292" s="1097"/>
      <c r="K292" s="218">
        <v>105</v>
      </c>
      <c r="L292" s="229">
        <v>926.03999999999996</v>
      </c>
      <c r="M292" s="1095"/>
    </row>
    <row r="293">
      <c r="A293" s="235"/>
      <c r="B293" s="235"/>
      <c r="C293" s="236"/>
      <c r="D293" s="236" t="s">
        <v>522</v>
      </c>
      <c r="E293" s="237" t="s">
        <v>114</v>
      </c>
      <c r="F293" s="210">
        <v>60</v>
      </c>
      <c r="G293" s="1096"/>
      <c r="H293" s="239"/>
      <c r="I293" s="229">
        <v>16.57</v>
      </c>
      <c r="J293" s="1097"/>
      <c r="K293" s="218">
        <v>60</v>
      </c>
      <c r="L293" s="229">
        <v>529.15999999999997</v>
      </c>
      <c r="M293" s="1095"/>
    </row>
    <row r="294">
      <c r="A294" s="240"/>
      <c r="B294" s="240"/>
      <c r="C294" s="241"/>
      <c r="D294" s="241" t="s">
        <v>1667</v>
      </c>
      <c r="E294" s="242" t="s">
        <v>117</v>
      </c>
      <c r="F294" s="243">
        <v>135.93000000000001</v>
      </c>
      <c r="G294" s="244"/>
      <c r="H294" s="245" t="s">
        <v>1012</v>
      </c>
      <c r="I294" s="246"/>
      <c r="J294" s="245"/>
      <c r="K294" s="245"/>
      <c r="L294" s="246"/>
      <c r="M294" s="1103">
        <v>2.6098560000000002</v>
      </c>
    </row>
    <row r="295">
      <c r="H295" s="1101">
        <v>90.829999999999984</v>
      </c>
      <c r="I295" s="1101"/>
      <c r="K295" s="1101">
        <v>2393.3099999999999</v>
      </c>
      <c r="L295" s="1101"/>
      <c r="M295" s="1102">
        <v>2.6098560000000002</v>
      </c>
    </row>
    <row r="296" ht="93.599999999999994">
      <c r="A296" s="235">
        <v>32</v>
      </c>
      <c r="B296" s="235" t="s">
        <v>1721</v>
      </c>
      <c r="C296" s="236" t="s">
        <v>1697</v>
      </c>
      <c r="D296" s="236" t="s">
        <v>1722</v>
      </c>
      <c r="E296" s="237" t="s">
        <v>107</v>
      </c>
      <c r="F296" s="210">
        <v>2</v>
      </c>
      <c r="G296" s="238">
        <v>156.94</v>
      </c>
      <c r="H296" s="239"/>
      <c r="I296" s="229"/>
      <c r="J296" s="239" t="s">
        <v>926</v>
      </c>
      <c r="K296" s="239"/>
      <c r="L296" s="229"/>
      <c r="M296" s="1095"/>
    </row>
    <row r="297">
      <c r="A297" s="235"/>
      <c r="B297" s="235"/>
      <c r="C297" s="236"/>
      <c r="D297" s="236" t="s">
        <v>1666</v>
      </c>
      <c r="E297" s="237"/>
      <c r="F297" s="210"/>
      <c r="G297" s="238">
        <v>33.960000000000001</v>
      </c>
      <c r="H297" s="239" t="s">
        <v>1012</v>
      </c>
      <c r="I297" s="229">
        <v>81.5</v>
      </c>
      <c r="J297" s="239"/>
      <c r="K297" s="239">
        <v>31.940000000000001</v>
      </c>
      <c r="L297" s="229">
        <v>2603.2399999999998</v>
      </c>
      <c r="M297" s="1095"/>
    </row>
    <row r="298">
      <c r="A298" s="235"/>
      <c r="B298" s="235"/>
      <c r="C298" s="236"/>
      <c r="D298" s="236" t="s">
        <v>1658</v>
      </c>
      <c r="E298" s="237"/>
      <c r="F298" s="210"/>
      <c r="G298" s="238">
        <v>26.969999999999999</v>
      </c>
      <c r="H298" s="239" t="s">
        <v>1012</v>
      </c>
      <c r="I298" s="229">
        <v>64.730000000000004</v>
      </c>
      <c r="J298" s="239"/>
      <c r="K298" s="239">
        <v>6.75</v>
      </c>
      <c r="L298" s="229">
        <v>436.91000000000003</v>
      </c>
      <c r="M298" s="1095"/>
    </row>
    <row r="299">
      <c r="A299" s="235"/>
      <c r="B299" s="235"/>
      <c r="C299" s="236"/>
      <c r="D299" s="236" t="s">
        <v>1659</v>
      </c>
      <c r="E299" s="237"/>
      <c r="F299" s="210"/>
      <c r="G299" s="238">
        <v>3.8300000000000001</v>
      </c>
      <c r="H299" s="239" t="s">
        <v>1012</v>
      </c>
      <c r="I299" s="248">
        <v>9.1899999999999995</v>
      </c>
      <c r="J299" s="239"/>
      <c r="K299" s="239">
        <v>31.940000000000001</v>
      </c>
      <c r="L299" s="248">
        <v>293.58999999999997</v>
      </c>
      <c r="M299" s="1095"/>
    </row>
    <row r="300">
      <c r="A300" s="235"/>
      <c r="B300" s="235"/>
      <c r="C300" s="236"/>
      <c r="D300" s="236" t="s">
        <v>521</v>
      </c>
      <c r="E300" s="237" t="s">
        <v>114</v>
      </c>
      <c r="F300" s="210">
        <v>105</v>
      </c>
      <c r="G300" s="1096"/>
      <c r="H300" s="239"/>
      <c r="I300" s="229">
        <v>95.219999999999999</v>
      </c>
      <c r="J300" s="1097"/>
      <c r="K300" s="218">
        <v>105</v>
      </c>
      <c r="L300" s="229">
        <v>3041.6700000000001</v>
      </c>
      <c r="M300" s="1095"/>
    </row>
    <row r="301">
      <c r="A301" s="235"/>
      <c r="B301" s="235"/>
      <c r="C301" s="236"/>
      <c r="D301" s="236" t="s">
        <v>522</v>
      </c>
      <c r="E301" s="237" t="s">
        <v>114</v>
      </c>
      <c r="F301" s="210">
        <v>60</v>
      </c>
      <c r="G301" s="1096"/>
      <c r="H301" s="239"/>
      <c r="I301" s="229">
        <v>54.409999999999997</v>
      </c>
      <c r="J301" s="1097"/>
      <c r="K301" s="218">
        <v>60</v>
      </c>
      <c r="L301" s="229">
        <v>1738.0999999999999</v>
      </c>
      <c r="M301" s="1095"/>
    </row>
    <row r="302">
      <c r="A302" s="240"/>
      <c r="B302" s="240"/>
      <c r="C302" s="241"/>
      <c r="D302" s="241" t="s">
        <v>1667</v>
      </c>
      <c r="E302" s="242" t="s">
        <v>117</v>
      </c>
      <c r="F302" s="243">
        <v>3.5299999999999998</v>
      </c>
      <c r="G302" s="244"/>
      <c r="H302" s="245" t="s">
        <v>1012</v>
      </c>
      <c r="I302" s="246"/>
      <c r="J302" s="245"/>
      <c r="K302" s="245"/>
      <c r="L302" s="246"/>
      <c r="M302" s="1103">
        <v>8.4719999999999995</v>
      </c>
    </row>
    <row r="303">
      <c r="H303" s="1101">
        <v>295.86000000000001</v>
      </c>
      <c r="I303" s="1101"/>
      <c r="K303" s="1101">
        <v>7819.9200000000001</v>
      </c>
      <c r="L303" s="1101"/>
      <c r="M303" s="1102">
        <v>8.4719999999999995</v>
      </c>
    </row>
    <row r="304" ht="93.599999999999994">
      <c r="A304" s="235">
        <v>33</v>
      </c>
      <c r="B304" s="235" t="s">
        <v>1723</v>
      </c>
      <c r="C304" s="236" t="s">
        <v>1686</v>
      </c>
      <c r="D304" s="236" t="s">
        <v>1724</v>
      </c>
      <c r="E304" s="237" t="s">
        <v>1053</v>
      </c>
      <c r="F304" s="210">
        <v>0.062</v>
      </c>
      <c r="G304" s="238">
        <v>5504.9799999999996</v>
      </c>
      <c r="H304" s="239"/>
      <c r="I304" s="229"/>
      <c r="J304" s="239" t="s">
        <v>812</v>
      </c>
      <c r="K304" s="239"/>
      <c r="L304" s="229"/>
      <c r="M304" s="1095"/>
    </row>
    <row r="305">
      <c r="A305" s="235"/>
      <c r="B305" s="235"/>
      <c r="C305" s="236"/>
      <c r="D305" s="236" t="s">
        <v>1666</v>
      </c>
      <c r="E305" s="237"/>
      <c r="F305" s="210"/>
      <c r="G305" s="238">
        <v>1292.6900000000001</v>
      </c>
      <c r="H305" s="239" t="s">
        <v>1012</v>
      </c>
      <c r="I305" s="229">
        <v>96.180000000000007</v>
      </c>
      <c r="J305" s="239"/>
      <c r="K305" s="239">
        <v>31.940000000000001</v>
      </c>
      <c r="L305" s="229">
        <v>3071.8699999999999</v>
      </c>
      <c r="M305" s="1095"/>
    </row>
    <row r="306">
      <c r="A306" s="235"/>
      <c r="B306" s="235"/>
      <c r="C306" s="236"/>
      <c r="D306" s="236" t="s">
        <v>1658</v>
      </c>
      <c r="E306" s="237"/>
      <c r="F306" s="210"/>
      <c r="G306" s="238">
        <v>1064.9200000000001</v>
      </c>
      <c r="H306" s="239" t="s">
        <v>1012</v>
      </c>
      <c r="I306" s="229">
        <v>79.230000000000004</v>
      </c>
      <c r="J306" s="239"/>
      <c r="K306" s="239">
        <v>7.1100000000000003</v>
      </c>
      <c r="L306" s="229">
        <v>563.33000000000004</v>
      </c>
      <c r="M306" s="1095"/>
    </row>
    <row r="307">
      <c r="A307" s="235"/>
      <c r="B307" s="235"/>
      <c r="C307" s="236"/>
      <c r="D307" s="236" t="s">
        <v>1659</v>
      </c>
      <c r="E307" s="237"/>
      <c r="F307" s="210"/>
      <c r="G307" s="238">
        <v>145.44999999999999</v>
      </c>
      <c r="H307" s="239" t="s">
        <v>1012</v>
      </c>
      <c r="I307" s="248">
        <v>10.82</v>
      </c>
      <c r="J307" s="239"/>
      <c r="K307" s="239">
        <v>31.940000000000001</v>
      </c>
      <c r="L307" s="248">
        <v>345.63999999999999</v>
      </c>
      <c r="M307" s="1095"/>
    </row>
    <row r="308">
      <c r="A308" s="235"/>
      <c r="B308" s="235"/>
      <c r="C308" s="236"/>
      <c r="D308" s="236" t="s">
        <v>521</v>
      </c>
      <c r="E308" s="237" t="s">
        <v>114</v>
      </c>
      <c r="F308" s="210">
        <v>105</v>
      </c>
      <c r="G308" s="1096"/>
      <c r="H308" s="239"/>
      <c r="I308" s="229">
        <v>112.34999999999999</v>
      </c>
      <c r="J308" s="1097"/>
      <c r="K308" s="218">
        <v>105</v>
      </c>
      <c r="L308" s="229">
        <v>3588.3899999999999</v>
      </c>
      <c r="M308" s="1095"/>
    </row>
    <row r="309">
      <c r="A309" s="235"/>
      <c r="B309" s="235"/>
      <c r="C309" s="236"/>
      <c r="D309" s="236" t="s">
        <v>522</v>
      </c>
      <c r="E309" s="237" t="s">
        <v>114</v>
      </c>
      <c r="F309" s="210">
        <v>60</v>
      </c>
      <c r="G309" s="1096"/>
      <c r="H309" s="239"/>
      <c r="I309" s="229">
        <v>64.200000000000003</v>
      </c>
      <c r="J309" s="1097"/>
      <c r="K309" s="218">
        <v>60</v>
      </c>
      <c r="L309" s="229">
        <v>2050.5100000000002</v>
      </c>
      <c r="M309" s="1095"/>
    </row>
    <row r="310">
      <c r="A310" s="240"/>
      <c r="B310" s="240"/>
      <c r="C310" s="241"/>
      <c r="D310" s="241" t="s">
        <v>1667</v>
      </c>
      <c r="E310" s="242" t="s">
        <v>117</v>
      </c>
      <c r="F310" s="243">
        <v>135.93000000000001</v>
      </c>
      <c r="G310" s="244"/>
      <c r="H310" s="245" t="s">
        <v>1012</v>
      </c>
      <c r="I310" s="246"/>
      <c r="J310" s="245"/>
      <c r="K310" s="245"/>
      <c r="L310" s="246"/>
      <c r="M310" s="1103">
        <v>10.113192000000002</v>
      </c>
    </row>
    <row r="311">
      <c r="H311" s="1101">
        <v>351.95999999999998</v>
      </c>
      <c r="I311" s="1101"/>
      <c r="K311" s="1101">
        <v>9274.1000000000004</v>
      </c>
      <c r="L311" s="1101"/>
      <c r="M311" s="1102">
        <v>10.113192000000002</v>
      </c>
    </row>
    <row r="312" ht="93.599999999999994">
      <c r="A312" s="235">
        <v>34</v>
      </c>
      <c r="B312" s="235" t="s">
        <v>1725</v>
      </c>
      <c r="C312" s="236" t="s">
        <v>1726</v>
      </c>
      <c r="D312" s="236" t="s">
        <v>841</v>
      </c>
      <c r="E312" s="237" t="s">
        <v>842</v>
      </c>
      <c r="F312" s="210">
        <v>0.0195</v>
      </c>
      <c r="G312" s="238">
        <v>1201.2</v>
      </c>
      <c r="H312" s="239"/>
      <c r="I312" s="229"/>
      <c r="J312" s="239" t="s">
        <v>840</v>
      </c>
      <c r="K312" s="239"/>
      <c r="L312" s="229"/>
      <c r="M312" s="1095"/>
    </row>
    <row r="313">
      <c r="A313" s="235"/>
      <c r="B313" s="235"/>
      <c r="C313" s="236"/>
      <c r="D313" s="236" t="s">
        <v>1666</v>
      </c>
      <c r="E313" s="237"/>
      <c r="F313" s="210"/>
      <c r="G313" s="238">
        <v>1201.2</v>
      </c>
      <c r="H313" s="239" t="s">
        <v>1012</v>
      </c>
      <c r="I313" s="229">
        <v>28.109999999999999</v>
      </c>
      <c r="J313" s="239"/>
      <c r="K313" s="239">
        <v>31.940000000000001</v>
      </c>
      <c r="L313" s="229">
        <v>897.76999999999998</v>
      </c>
      <c r="M313" s="1095"/>
    </row>
    <row r="314">
      <c r="A314" s="235"/>
      <c r="B314" s="235"/>
      <c r="C314" s="236"/>
      <c r="D314" s="236" t="s">
        <v>521</v>
      </c>
      <c r="E314" s="237" t="s">
        <v>114</v>
      </c>
      <c r="F314" s="210">
        <v>80</v>
      </c>
      <c r="G314" s="1096"/>
      <c r="H314" s="239"/>
      <c r="I314" s="229">
        <v>22.489999999999998</v>
      </c>
      <c r="J314" s="1097"/>
      <c r="K314" s="218">
        <v>80</v>
      </c>
      <c r="L314" s="229">
        <v>718.22000000000003</v>
      </c>
      <c r="M314" s="1095"/>
    </row>
    <row r="315">
      <c r="A315" s="235"/>
      <c r="B315" s="235"/>
      <c r="C315" s="236"/>
      <c r="D315" s="236" t="s">
        <v>522</v>
      </c>
      <c r="E315" s="237" t="s">
        <v>114</v>
      </c>
      <c r="F315" s="210">
        <v>45</v>
      </c>
      <c r="G315" s="1096"/>
      <c r="H315" s="239"/>
      <c r="I315" s="229">
        <v>12.65</v>
      </c>
      <c r="J315" s="1097"/>
      <c r="K315" s="218">
        <v>45</v>
      </c>
      <c r="L315" s="229">
        <v>404</v>
      </c>
      <c r="M315" s="1095"/>
    </row>
    <row r="316">
      <c r="A316" s="240"/>
      <c r="B316" s="240"/>
      <c r="C316" s="241"/>
      <c r="D316" s="241" t="s">
        <v>1667</v>
      </c>
      <c r="E316" s="242" t="s">
        <v>117</v>
      </c>
      <c r="F316" s="243">
        <v>154</v>
      </c>
      <c r="G316" s="244"/>
      <c r="H316" s="245" t="s">
        <v>1012</v>
      </c>
      <c r="I316" s="246"/>
      <c r="J316" s="245"/>
      <c r="K316" s="245"/>
      <c r="L316" s="246"/>
      <c r="M316" s="1103">
        <v>3.6035999999999997</v>
      </c>
    </row>
    <row r="317">
      <c r="H317" s="1101">
        <v>63.249999999999993</v>
      </c>
      <c r="I317" s="1101"/>
      <c r="K317" s="1101">
        <v>2019.99</v>
      </c>
      <c r="L317" s="1101"/>
      <c r="M317" s="1102">
        <v>3.6035999999999997</v>
      </c>
    </row>
    <row r="318" ht="93.599999999999994">
      <c r="A318" s="235">
        <v>35</v>
      </c>
      <c r="B318" s="235" t="s">
        <v>1727</v>
      </c>
      <c r="C318" s="236" t="s">
        <v>1728</v>
      </c>
      <c r="D318" s="236" t="s">
        <v>882</v>
      </c>
      <c r="E318" s="237" t="s">
        <v>883</v>
      </c>
      <c r="F318" s="210">
        <v>13</v>
      </c>
      <c r="G318" s="238">
        <v>123.86</v>
      </c>
      <c r="H318" s="239"/>
      <c r="I318" s="229"/>
      <c r="J318" s="239" t="s">
        <v>881</v>
      </c>
      <c r="K318" s="239"/>
      <c r="L318" s="229"/>
      <c r="M318" s="1095"/>
    </row>
    <row r="319">
      <c r="A319" s="235"/>
      <c r="B319" s="235"/>
      <c r="C319" s="236"/>
      <c r="D319" s="236" t="s">
        <v>1666</v>
      </c>
      <c r="E319" s="237"/>
      <c r="F319" s="210"/>
      <c r="G319" s="238">
        <v>6.8499999999999996</v>
      </c>
      <c r="H319" s="239" t="s">
        <v>1012</v>
      </c>
      <c r="I319" s="229">
        <v>106.86</v>
      </c>
      <c r="J319" s="239"/>
      <c r="K319" s="239">
        <v>31.940000000000001</v>
      </c>
      <c r="L319" s="229">
        <v>3413.1100000000001</v>
      </c>
      <c r="M319" s="1095"/>
    </row>
    <row r="320">
      <c r="A320" s="235"/>
      <c r="B320" s="235"/>
      <c r="C320" s="236"/>
      <c r="D320" s="236" t="s">
        <v>1658</v>
      </c>
      <c r="E320" s="237"/>
      <c r="F320" s="210"/>
      <c r="G320" s="238">
        <v>86.650000000000006</v>
      </c>
      <c r="H320" s="239" t="s">
        <v>1012</v>
      </c>
      <c r="I320" s="229">
        <v>1351.74</v>
      </c>
      <c r="J320" s="239"/>
      <c r="K320" s="239">
        <v>6.8600000000000003</v>
      </c>
      <c r="L320" s="229">
        <v>9272.9400000000005</v>
      </c>
      <c r="M320" s="1095"/>
    </row>
    <row r="321">
      <c r="A321" s="235"/>
      <c r="B321" s="235"/>
      <c r="C321" s="236"/>
      <c r="D321" s="236" t="s">
        <v>1659</v>
      </c>
      <c r="E321" s="237"/>
      <c r="F321" s="210"/>
      <c r="G321" s="238">
        <v>6.1399999999999997</v>
      </c>
      <c r="H321" s="239" t="s">
        <v>1012</v>
      </c>
      <c r="I321" s="248">
        <v>95.780000000000001</v>
      </c>
      <c r="J321" s="239"/>
      <c r="K321" s="239">
        <v>31.940000000000001</v>
      </c>
      <c r="L321" s="248">
        <v>3059.3400000000001</v>
      </c>
      <c r="M321" s="1095"/>
    </row>
    <row r="322">
      <c r="A322" s="235"/>
      <c r="B322" s="235"/>
      <c r="C322" s="236"/>
      <c r="D322" s="236" t="s">
        <v>1679</v>
      </c>
      <c r="E322" s="237"/>
      <c r="F322" s="210"/>
      <c r="G322" s="238">
        <v>30.359999999999999</v>
      </c>
      <c r="H322" s="239" t="s">
        <v>108</v>
      </c>
      <c r="I322" s="229">
        <v>394.68000000000001</v>
      </c>
      <c r="J322" s="239"/>
      <c r="K322" s="239">
        <v>5.2999999999999998</v>
      </c>
      <c r="L322" s="229">
        <v>2091.8000000000002</v>
      </c>
      <c r="M322" s="1095"/>
    </row>
    <row r="323">
      <c r="A323" s="235"/>
      <c r="B323" s="235"/>
      <c r="C323" s="236"/>
      <c r="D323" s="236" t="s">
        <v>521</v>
      </c>
      <c r="E323" s="237" t="s">
        <v>114</v>
      </c>
      <c r="F323" s="210">
        <v>105</v>
      </c>
      <c r="G323" s="1096"/>
      <c r="H323" s="239"/>
      <c r="I323" s="229">
        <v>212.77000000000001</v>
      </c>
      <c r="J323" s="1097"/>
      <c r="K323" s="218">
        <v>105</v>
      </c>
      <c r="L323" s="229">
        <v>6796.0699999999997</v>
      </c>
      <c r="M323" s="1095"/>
    </row>
    <row r="324">
      <c r="A324" s="235"/>
      <c r="B324" s="235"/>
      <c r="C324" s="236"/>
      <c r="D324" s="236" t="s">
        <v>522</v>
      </c>
      <c r="E324" s="237" t="s">
        <v>114</v>
      </c>
      <c r="F324" s="210">
        <v>60</v>
      </c>
      <c r="G324" s="1096"/>
      <c r="H324" s="239"/>
      <c r="I324" s="229">
        <v>121.58</v>
      </c>
      <c r="J324" s="1097"/>
      <c r="K324" s="218">
        <v>60</v>
      </c>
      <c r="L324" s="229">
        <v>3883.4699999999998</v>
      </c>
      <c r="M324" s="1095"/>
    </row>
    <row r="325">
      <c r="A325" s="235"/>
      <c r="B325" s="235"/>
      <c r="C325" s="236"/>
      <c r="D325" s="236" t="s">
        <v>1667</v>
      </c>
      <c r="E325" s="237" t="s">
        <v>117</v>
      </c>
      <c r="F325" s="210">
        <v>0.81000000000000005</v>
      </c>
      <c r="G325" s="238"/>
      <c r="H325" s="239" t="s">
        <v>1012</v>
      </c>
      <c r="I325" s="229"/>
      <c r="J325" s="239"/>
      <c r="K325" s="239"/>
      <c r="L325" s="229"/>
      <c r="M325" s="1104">
        <v>12.635999999999999</v>
      </c>
    </row>
    <row r="326" ht="27.600000000000001">
      <c r="A326" s="240">
        <v>36</v>
      </c>
      <c r="B326" s="240" t="s">
        <v>1729</v>
      </c>
      <c r="C326" s="241" t="s">
        <v>884</v>
      </c>
      <c r="D326" s="241" t="s">
        <v>885</v>
      </c>
      <c r="E326" s="242" t="s">
        <v>860</v>
      </c>
      <c r="F326" s="243">
        <v>-0.065000000000000002</v>
      </c>
      <c r="G326" s="244">
        <v>6014.1199999999999</v>
      </c>
      <c r="H326" s="1105" t="s">
        <v>108</v>
      </c>
      <c r="I326" s="246">
        <v>-390.92000000000002</v>
      </c>
      <c r="J326" s="245"/>
      <c r="K326" s="245">
        <v>5.2999999999999998</v>
      </c>
      <c r="L326" s="246">
        <v>-2071.8600000000001</v>
      </c>
      <c r="M326" s="1100"/>
    </row>
    <row r="327">
      <c r="H327" s="1101">
        <v>1796.71</v>
      </c>
      <c r="I327" s="1101"/>
      <c r="K327" s="1101">
        <v>23385.530000000002</v>
      </c>
      <c r="L327" s="1101"/>
      <c r="M327" s="1102">
        <v>12.635999999999999</v>
      </c>
    </row>
    <row r="328" ht="93.599999999999994">
      <c r="A328" s="235">
        <v>37</v>
      </c>
      <c r="B328" s="235" t="s">
        <v>1730</v>
      </c>
      <c r="C328" s="236" t="s">
        <v>1731</v>
      </c>
      <c r="D328" s="236" t="s">
        <v>1732</v>
      </c>
      <c r="E328" s="237" t="s">
        <v>888</v>
      </c>
      <c r="F328" s="210">
        <v>1.95</v>
      </c>
      <c r="G328" s="238">
        <v>32.120000000000005</v>
      </c>
      <c r="H328" s="239"/>
      <c r="I328" s="229"/>
      <c r="J328" s="239" t="s">
        <v>886</v>
      </c>
      <c r="K328" s="239"/>
      <c r="L328" s="229"/>
      <c r="M328" s="1095"/>
    </row>
    <row r="329">
      <c r="A329" s="235"/>
      <c r="B329" s="235"/>
      <c r="C329" s="236"/>
      <c r="D329" s="236" t="s">
        <v>1666</v>
      </c>
      <c r="E329" s="237"/>
      <c r="F329" s="210"/>
      <c r="G329" s="238">
        <v>15.23</v>
      </c>
      <c r="H329" s="239" t="s">
        <v>1012</v>
      </c>
      <c r="I329" s="229">
        <v>35.640000000000001</v>
      </c>
      <c r="J329" s="239"/>
      <c r="K329" s="239">
        <v>31.940000000000001</v>
      </c>
      <c r="L329" s="229">
        <v>1138.28</v>
      </c>
      <c r="M329" s="1095"/>
    </row>
    <row r="330">
      <c r="A330" s="235"/>
      <c r="B330" s="235"/>
      <c r="C330" s="236"/>
      <c r="D330" s="236" t="s">
        <v>1658</v>
      </c>
      <c r="E330" s="237"/>
      <c r="F330" s="210"/>
      <c r="G330" s="238">
        <v>15.720000000000001</v>
      </c>
      <c r="H330" s="239" t="s">
        <v>1012</v>
      </c>
      <c r="I330" s="229">
        <v>36.780000000000001</v>
      </c>
      <c r="J330" s="239"/>
      <c r="K330" s="239">
        <v>9.6500000000000004</v>
      </c>
      <c r="L330" s="229">
        <v>354.97000000000003</v>
      </c>
      <c r="M330" s="1095"/>
    </row>
    <row r="331">
      <c r="A331" s="235"/>
      <c r="B331" s="235"/>
      <c r="C331" s="236"/>
      <c r="D331" s="236" t="s">
        <v>1679</v>
      </c>
      <c r="E331" s="237"/>
      <c r="F331" s="210"/>
      <c r="G331" s="238">
        <v>1.1699999999999999</v>
      </c>
      <c r="H331" s="239" t="s">
        <v>108</v>
      </c>
      <c r="I331" s="229">
        <v>2.2799999999999998</v>
      </c>
      <c r="J331" s="239"/>
      <c r="K331" s="239">
        <v>9.2300000000000004</v>
      </c>
      <c r="L331" s="229">
        <v>21.059999999999999</v>
      </c>
      <c r="M331" s="1095"/>
    </row>
    <row r="332">
      <c r="A332" s="235"/>
      <c r="B332" s="235"/>
      <c r="C332" s="236"/>
      <c r="D332" s="236" t="s">
        <v>521</v>
      </c>
      <c r="E332" s="237" t="s">
        <v>114</v>
      </c>
      <c r="F332" s="210">
        <v>105</v>
      </c>
      <c r="G332" s="1096"/>
      <c r="H332" s="239"/>
      <c r="I332" s="229">
        <v>37.420000000000002</v>
      </c>
      <c r="J332" s="1097"/>
      <c r="K332" s="218">
        <v>105</v>
      </c>
      <c r="L332" s="229">
        <v>1195.1900000000001</v>
      </c>
      <c r="M332" s="1095"/>
    </row>
    <row r="333">
      <c r="A333" s="235"/>
      <c r="B333" s="235"/>
      <c r="C333" s="236"/>
      <c r="D333" s="236" t="s">
        <v>522</v>
      </c>
      <c r="E333" s="237" t="s">
        <v>114</v>
      </c>
      <c r="F333" s="210">
        <v>60</v>
      </c>
      <c r="G333" s="1096"/>
      <c r="H333" s="239"/>
      <c r="I333" s="229">
        <v>21.379999999999999</v>
      </c>
      <c r="J333" s="1097"/>
      <c r="K333" s="218">
        <v>60</v>
      </c>
      <c r="L333" s="229">
        <v>682.97000000000003</v>
      </c>
      <c r="M333" s="1095"/>
    </row>
    <row r="334">
      <c r="A334" s="240"/>
      <c r="B334" s="240"/>
      <c r="C334" s="241"/>
      <c r="D334" s="241" t="s">
        <v>1667</v>
      </c>
      <c r="E334" s="242" t="s">
        <v>117</v>
      </c>
      <c r="F334" s="243">
        <v>1.8</v>
      </c>
      <c r="G334" s="244"/>
      <c r="H334" s="245" t="s">
        <v>1012</v>
      </c>
      <c r="I334" s="246"/>
      <c r="J334" s="245"/>
      <c r="K334" s="245"/>
      <c r="L334" s="246"/>
      <c r="M334" s="1103">
        <v>4.2119999999999997</v>
      </c>
    </row>
    <row r="335">
      <c r="H335" s="1101">
        <v>133.5</v>
      </c>
      <c r="I335" s="1101"/>
      <c r="K335" s="1101">
        <v>3392.4700000000003</v>
      </c>
      <c r="L335" s="1101"/>
      <c r="M335" s="1102">
        <v>4.2119999999999997</v>
      </c>
    </row>
    <row r="336" ht="93.599999999999994">
      <c r="A336" s="235">
        <v>38</v>
      </c>
      <c r="B336" s="235" t="s">
        <v>1733</v>
      </c>
      <c r="C336" s="236" t="s">
        <v>1734</v>
      </c>
      <c r="D336" s="236" t="s">
        <v>1735</v>
      </c>
      <c r="E336" s="237" t="s">
        <v>842</v>
      </c>
      <c r="F336" s="210">
        <v>0.0195</v>
      </c>
      <c r="G336" s="238">
        <v>729</v>
      </c>
      <c r="H336" s="239"/>
      <c r="I336" s="229"/>
      <c r="J336" s="239" t="s">
        <v>1736</v>
      </c>
      <c r="K336" s="239"/>
      <c r="L336" s="229"/>
      <c r="M336" s="1095"/>
    </row>
    <row r="337">
      <c r="A337" s="235"/>
      <c r="B337" s="235"/>
      <c r="C337" s="236"/>
      <c r="D337" s="236" t="s">
        <v>1666</v>
      </c>
      <c r="E337" s="237"/>
      <c r="F337" s="210"/>
      <c r="G337" s="238">
        <v>729</v>
      </c>
      <c r="H337" s="239" t="s">
        <v>1012</v>
      </c>
      <c r="I337" s="229">
        <v>17.059999999999999</v>
      </c>
      <c r="J337" s="239"/>
      <c r="K337" s="239">
        <v>31.940000000000001</v>
      </c>
      <c r="L337" s="229">
        <v>544.85000000000002</v>
      </c>
      <c r="M337" s="1095"/>
    </row>
    <row r="338">
      <c r="A338" s="235"/>
      <c r="B338" s="235"/>
      <c r="C338" s="236"/>
      <c r="D338" s="236" t="s">
        <v>521</v>
      </c>
      <c r="E338" s="237" t="s">
        <v>114</v>
      </c>
      <c r="F338" s="210">
        <v>80</v>
      </c>
      <c r="G338" s="1096"/>
      <c r="H338" s="239"/>
      <c r="I338" s="229">
        <v>13.65</v>
      </c>
      <c r="J338" s="1097"/>
      <c r="K338" s="218">
        <v>80</v>
      </c>
      <c r="L338" s="229">
        <v>435.88</v>
      </c>
      <c r="M338" s="1095"/>
    </row>
    <row r="339">
      <c r="A339" s="235"/>
      <c r="B339" s="235"/>
      <c r="C339" s="236"/>
      <c r="D339" s="236" t="s">
        <v>522</v>
      </c>
      <c r="E339" s="237" t="s">
        <v>114</v>
      </c>
      <c r="F339" s="210">
        <v>45</v>
      </c>
      <c r="G339" s="1096"/>
      <c r="H339" s="239"/>
      <c r="I339" s="229">
        <v>7.6799999999999997</v>
      </c>
      <c r="J339" s="1097"/>
      <c r="K339" s="218">
        <v>45</v>
      </c>
      <c r="L339" s="229">
        <v>245.18000000000001</v>
      </c>
      <c r="M339" s="1095"/>
    </row>
    <row r="340">
      <c r="A340" s="240"/>
      <c r="B340" s="240"/>
      <c r="C340" s="241"/>
      <c r="D340" s="241" t="s">
        <v>1667</v>
      </c>
      <c r="E340" s="242" t="s">
        <v>117</v>
      </c>
      <c r="F340" s="243">
        <v>97.200000000000003</v>
      </c>
      <c r="G340" s="244"/>
      <c r="H340" s="245" t="s">
        <v>1012</v>
      </c>
      <c r="I340" s="246"/>
      <c r="J340" s="245"/>
      <c r="K340" s="245"/>
      <c r="L340" s="246"/>
      <c r="M340" s="1103">
        <v>2.2744800000000001</v>
      </c>
    </row>
    <row r="341">
      <c r="H341" s="1101">
        <v>38.390000000000001</v>
      </c>
      <c r="I341" s="1101"/>
      <c r="K341" s="1101">
        <v>1225.9100000000001</v>
      </c>
      <c r="L341" s="1101"/>
      <c r="M341" s="1102">
        <v>2.2744800000000001</v>
      </c>
    </row>
    <row r="342" ht="133.19999999999999">
      <c r="A342" s="235">
        <v>39</v>
      </c>
      <c r="B342" s="235" t="s">
        <v>1737</v>
      </c>
      <c r="C342" s="236" t="s">
        <v>1738</v>
      </c>
      <c r="D342" s="236" t="s">
        <v>1739</v>
      </c>
      <c r="E342" s="237" t="s">
        <v>518</v>
      </c>
      <c r="F342" s="210">
        <v>0.16</v>
      </c>
      <c r="G342" s="238">
        <v>148.35999999999999</v>
      </c>
      <c r="H342" s="239"/>
      <c r="I342" s="229"/>
      <c r="J342" s="239" t="s">
        <v>804</v>
      </c>
      <c r="K342" s="239"/>
      <c r="L342" s="229"/>
      <c r="M342" s="1095"/>
    </row>
    <row r="343">
      <c r="A343" s="235"/>
      <c r="B343" s="235"/>
      <c r="C343" s="236"/>
      <c r="D343" s="236" t="s">
        <v>1666</v>
      </c>
      <c r="E343" s="237"/>
      <c r="F343" s="210"/>
      <c r="G343" s="238">
        <v>145.44999999999999</v>
      </c>
      <c r="H343" s="239" t="s">
        <v>1740</v>
      </c>
      <c r="I343" s="229">
        <v>29.32</v>
      </c>
      <c r="J343" s="239"/>
      <c r="K343" s="239">
        <v>31.940000000000001</v>
      </c>
      <c r="L343" s="229">
        <v>936.57000000000005</v>
      </c>
      <c r="M343" s="1095"/>
    </row>
    <row r="344">
      <c r="A344" s="235"/>
      <c r="B344" s="235"/>
      <c r="C344" s="236"/>
      <c r="D344" s="236" t="s">
        <v>1679</v>
      </c>
      <c r="E344" s="237"/>
      <c r="F344" s="210"/>
      <c r="G344" s="238">
        <v>2.9100000000000001</v>
      </c>
      <c r="H344" s="239" t="s">
        <v>108</v>
      </c>
      <c r="I344" s="229">
        <v>0.46999999999999997</v>
      </c>
      <c r="J344" s="239"/>
      <c r="K344" s="239">
        <v>31.93</v>
      </c>
      <c r="L344" s="229">
        <v>14.869999999999999</v>
      </c>
      <c r="M344" s="1095"/>
    </row>
    <row r="345">
      <c r="A345" s="235"/>
      <c r="B345" s="235"/>
      <c r="C345" s="236"/>
      <c r="D345" s="236" t="s">
        <v>521</v>
      </c>
      <c r="E345" s="237" t="s">
        <v>114</v>
      </c>
      <c r="F345" s="210">
        <v>95</v>
      </c>
      <c r="G345" s="1096"/>
      <c r="H345" s="239"/>
      <c r="I345" s="229">
        <v>27.850000000000001</v>
      </c>
      <c r="J345" s="1097"/>
      <c r="K345" s="218">
        <v>95</v>
      </c>
      <c r="L345" s="229">
        <v>889.74000000000001</v>
      </c>
      <c r="M345" s="1095"/>
    </row>
    <row r="346">
      <c r="A346" s="235"/>
      <c r="B346" s="235"/>
      <c r="C346" s="236"/>
      <c r="D346" s="236" t="s">
        <v>522</v>
      </c>
      <c r="E346" s="237" t="s">
        <v>114</v>
      </c>
      <c r="F346" s="210">
        <v>65</v>
      </c>
      <c r="G346" s="1096"/>
      <c r="H346" s="239"/>
      <c r="I346" s="229">
        <v>19.059999999999999</v>
      </c>
      <c r="J346" s="1097"/>
      <c r="K346" s="218">
        <v>65</v>
      </c>
      <c r="L346" s="229">
        <v>608.76999999999998</v>
      </c>
      <c r="M346" s="1095"/>
    </row>
    <row r="347">
      <c r="A347" s="240"/>
      <c r="B347" s="240"/>
      <c r="C347" s="241"/>
      <c r="D347" s="241" t="s">
        <v>1667</v>
      </c>
      <c r="E347" s="242" t="s">
        <v>117</v>
      </c>
      <c r="F347" s="243">
        <v>15.119999999999999</v>
      </c>
      <c r="G347" s="244"/>
      <c r="H347" s="245" t="s">
        <v>1740</v>
      </c>
      <c r="I347" s="246"/>
      <c r="J347" s="245"/>
      <c r="K347" s="245"/>
      <c r="L347" s="246"/>
      <c r="M347" s="1103">
        <v>3.0481919999999998</v>
      </c>
    </row>
    <row r="348">
      <c r="H348" s="1101">
        <v>76.700000000000003</v>
      </c>
      <c r="I348" s="1101"/>
      <c r="K348" s="1101">
        <v>2449.9499999999998</v>
      </c>
      <c r="L348" s="1101"/>
      <c r="M348" s="1102">
        <v>3.0481919999999998</v>
      </c>
    </row>
    <row r="349" ht="133.19999999999999">
      <c r="A349" s="235">
        <v>40</v>
      </c>
      <c r="B349" s="235" t="s">
        <v>1741</v>
      </c>
      <c r="C349" s="236" t="s">
        <v>1738</v>
      </c>
      <c r="D349" s="236" t="s">
        <v>1742</v>
      </c>
      <c r="E349" s="237" t="s">
        <v>518</v>
      </c>
      <c r="F349" s="210">
        <v>0.080000000000000002</v>
      </c>
      <c r="G349" s="238">
        <v>148.35999999999999</v>
      </c>
      <c r="H349" s="239"/>
      <c r="I349" s="229"/>
      <c r="J349" s="239" t="s">
        <v>804</v>
      </c>
      <c r="K349" s="239"/>
      <c r="L349" s="229"/>
      <c r="M349" s="1095"/>
    </row>
    <row r="350">
      <c r="A350" s="235"/>
      <c r="B350" s="235"/>
      <c r="C350" s="236"/>
      <c r="D350" s="236" t="s">
        <v>1666</v>
      </c>
      <c r="E350" s="237"/>
      <c r="F350" s="210"/>
      <c r="G350" s="238">
        <v>145.44999999999999</v>
      </c>
      <c r="H350" s="239" t="s">
        <v>1740</v>
      </c>
      <c r="I350" s="229">
        <v>14.66</v>
      </c>
      <c r="J350" s="239"/>
      <c r="K350" s="239">
        <v>31.940000000000001</v>
      </c>
      <c r="L350" s="229">
        <v>468.27999999999997</v>
      </c>
      <c r="M350" s="1095"/>
    </row>
    <row r="351">
      <c r="A351" s="235"/>
      <c r="B351" s="235"/>
      <c r="C351" s="236"/>
      <c r="D351" s="236" t="s">
        <v>1679</v>
      </c>
      <c r="E351" s="237"/>
      <c r="F351" s="210"/>
      <c r="G351" s="238">
        <v>2.9100000000000001</v>
      </c>
      <c r="H351" s="239" t="s">
        <v>108</v>
      </c>
      <c r="I351" s="229">
        <v>0.23000000000000001</v>
      </c>
      <c r="J351" s="239"/>
      <c r="K351" s="239">
        <v>31.93</v>
      </c>
      <c r="L351" s="229">
        <v>7.4299999999999997</v>
      </c>
      <c r="M351" s="1095"/>
    </row>
    <row r="352">
      <c r="A352" s="235"/>
      <c r="B352" s="235"/>
      <c r="C352" s="236"/>
      <c r="D352" s="236" t="s">
        <v>521</v>
      </c>
      <c r="E352" s="237" t="s">
        <v>114</v>
      </c>
      <c r="F352" s="210">
        <v>95</v>
      </c>
      <c r="G352" s="1096"/>
      <c r="H352" s="239"/>
      <c r="I352" s="229">
        <v>13.93</v>
      </c>
      <c r="J352" s="1097"/>
      <c r="K352" s="218">
        <v>95</v>
      </c>
      <c r="L352" s="229">
        <v>444.87</v>
      </c>
      <c r="M352" s="1095"/>
    </row>
    <row r="353">
      <c r="A353" s="235"/>
      <c r="B353" s="235"/>
      <c r="C353" s="236"/>
      <c r="D353" s="236" t="s">
        <v>522</v>
      </c>
      <c r="E353" s="237" t="s">
        <v>114</v>
      </c>
      <c r="F353" s="210">
        <v>65</v>
      </c>
      <c r="G353" s="1096"/>
      <c r="H353" s="239"/>
      <c r="I353" s="229">
        <v>9.5299999999999994</v>
      </c>
      <c r="J353" s="1097"/>
      <c r="K353" s="218">
        <v>65</v>
      </c>
      <c r="L353" s="229">
        <v>304.38</v>
      </c>
      <c r="M353" s="1095"/>
    </row>
    <row r="354">
      <c r="A354" s="240"/>
      <c r="B354" s="240"/>
      <c r="C354" s="241"/>
      <c r="D354" s="241" t="s">
        <v>1667</v>
      </c>
      <c r="E354" s="242" t="s">
        <v>117</v>
      </c>
      <c r="F354" s="243">
        <v>15.119999999999999</v>
      </c>
      <c r="G354" s="244"/>
      <c r="H354" s="245" t="s">
        <v>1740</v>
      </c>
      <c r="I354" s="246"/>
      <c r="J354" s="245"/>
      <c r="K354" s="245"/>
      <c r="L354" s="246"/>
      <c r="M354" s="1103">
        <v>1.5240959999999999</v>
      </c>
    </row>
    <row r="355">
      <c r="H355" s="1101">
        <v>38.350000000000001</v>
      </c>
      <c r="I355" s="1101"/>
      <c r="K355" s="1101">
        <v>1224.96</v>
      </c>
      <c r="L355" s="1101"/>
      <c r="M355" s="1102">
        <v>1.5240959999999999</v>
      </c>
    </row>
    <row r="356" ht="133.19999999999999">
      <c r="A356" s="235">
        <v>41</v>
      </c>
      <c r="B356" s="235" t="s">
        <v>1743</v>
      </c>
      <c r="C356" s="236" t="s">
        <v>1738</v>
      </c>
      <c r="D356" s="236" t="s">
        <v>1744</v>
      </c>
      <c r="E356" s="237" t="s">
        <v>518</v>
      </c>
      <c r="F356" s="210">
        <v>0.02</v>
      </c>
      <c r="G356" s="238">
        <v>148.35999999999999</v>
      </c>
      <c r="H356" s="239"/>
      <c r="I356" s="229"/>
      <c r="J356" s="239" t="s">
        <v>804</v>
      </c>
      <c r="K356" s="239"/>
      <c r="L356" s="229"/>
      <c r="M356" s="1095"/>
    </row>
    <row r="357">
      <c r="A357" s="235"/>
      <c r="B357" s="235"/>
      <c r="C357" s="236"/>
      <c r="D357" s="236" t="s">
        <v>1666</v>
      </c>
      <c r="E357" s="237"/>
      <c r="F357" s="210"/>
      <c r="G357" s="238">
        <v>145.44999999999999</v>
      </c>
      <c r="H357" s="239" t="s">
        <v>1740</v>
      </c>
      <c r="I357" s="229">
        <v>3.6699999999999999</v>
      </c>
      <c r="J357" s="239"/>
      <c r="K357" s="239">
        <v>31.940000000000001</v>
      </c>
      <c r="L357" s="229">
        <v>117.06999999999999</v>
      </c>
      <c r="M357" s="1095"/>
    </row>
    <row r="358">
      <c r="A358" s="235"/>
      <c r="B358" s="235"/>
      <c r="C358" s="236"/>
      <c r="D358" s="236" t="s">
        <v>1679</v>
      </c>
      <c r="E358" s="237"/>
      <c r="F358" s="210"/>
      <c r="G358" s="238">
        <v>2.9100000000000001</v>
      </c>
      <c r="H358" s="239" t="s">
        <v>108</v>
      </c>
      <c r="I358" s="229">
        <v>0.059999999999999998</v>
      </c>
      <c r="J358" s="239"/>
      <c r="K358" s="239">
        <v>31.93</v>
      </c>
      <c r="L358" s="229">
        <v>1.8600000000000001</v>
      </c>
      <c r="M358" s="1095"/>
    </row>
    <row r="359">
      <c r="A359" s="235"/>
      <c r="B359" s="235"/>
      <c r="C359" s="236"/>
      <c r="D359" s="236" t="s">
        <v>521</v>
      </c>
      <c r="E359" s="237" t="s">
        <v>114</v>
      </c>
      <c r="F359" s="210">
        <v>95</v>
      </c>
      <c r="G359" s="1096"/>
      <c r="H359" s="239"/>
      <c r="I359" s="229">
        <v>3.4900000000000002</v>
      </c>
      <c r="J359" s="1097"/>
      <c r="K359" s="218">
        <v>95</v>
      </c>
      <c r="L359" s="229">
        <v>111.22</v>
      </c>
      <c r="M359" s="1095"/>
    </row>
    <row r="360">
      <c r="A360" s="235"/>
      <c r="B360" s="235"/>
      <c r="C360" s="236"/>
      <c r="D360" s="236" t="s">
        <v>522</v>
      </c>
      <c r="E360" s="237" t="s">
        <v>114</v>
      </c>
      <c r="F360" s="210">
        <v>65</v>
      </c>
      <c r="G360" s="1096"/>
      <c r="H360" s="239"/>
      <c r="I360" s="229">
        <v>2.3900000000000001</v>
      </c>
      <c r="J360" s="1097"/>
      <c r="K360" s="218">
        <v>65</v>
      </c>
      <c r="L360" s="229">
        <v>76.099999999999994</v>
      </c>
      <c r="M360" s="1095"/>
    </row>
    <row r="361">
      <c r="A361" s="240"/>
      <c r="B361" s="240"/>
      <c r="C361" s="241"/>
      <c r="D361" s="241" t="s">
        <v>1667</v>
      </c>
      <c r="E361" s="242" t="s">
        <v>117</v>
      </c>
      <c r="F361" s="243">
        <v>15.119999999999999</v>
      </c>
      <c r="G361" s="244"/>
      <c r="H361" s="245" t="s">
        <v>1740</v>
      </c>
      <c r="I361" s="246"/>
      <c r="J361" s="245"/>
      <c r="K361" s="245"/>
      <c r="L361" s="246"/>
      <c r="M361" s="1103">
        <v>0.38102399999999997</v>
      </c>
    </row>
    <row r="362">
      <c r="H362" s="1101">
        <v>9.6100000000000012</v>
      </c>
      <c r="I362" s="1101"/>
      <c r="K362" s="1101">
        <v>306.25</v>
      </c>
      <c r="L362" s="1101"/>
      <c r="M362" s="1102">
        <v>0.38102399999999997</v>
      </c>
    </row>
    <row r="363" ht="133.19999999999999">
      <c r="A363" s="235">
        <v>42</v>
      </c>
      <c r="B363" s="235" t="s">
        <v>1745</v>
      </c>
      <c r="C363" s="236" t="s">
        <v>1738</v>
      </c>
      <c r="D363" s="236" t="s">
        <v>1746</v>
      </c>
      <c r="E363" s="237" t="s">
        <v>518</v>
      </c>
      <c r="F363" s="210">
        <v>0.040000000000000001</v>
      </c>
      <c r="G363" s="238">
        <v>148.35999999999999</v>
      </c>
      <c r="H363" s="239"/>
      <c r="I363" s="229"/>
      <c r="J363" s="239" t="s">
        <v>804</v>
      </c>
      <c r="K363" s="239"/>
      <c r="L363" s="229"/>
      <c r="M363" s="1095"/>
    </row>
    <row r="364">
      <c r="A364" s="235"/>
      <c r="B364" s="235"/>
      <c r="C364" s="236"/>
      <c r="D364" s="236" t="s">
        <v>1666</v>
      </c>
      <c r="E364" s="237"/>
      <c r="F364" s="210"/>
      <c r="G364" s="238">
        <v>145.44999999999999</v>
      </c>
      <c r="H364" s="239" t="s">
        <v>1740</v>
      </c>
      <c r="I364" s="229">
        <v>7.3300000000000001</v>
      </c>
      <c r="J364" s="239"/>
      <c r="K364" s="239">
        <v>31.940000000000001</v>
      </c>
      <c r="L364" s="229">
        <v>234.13999999999999</v>
      </c>
      <c r="M364" s="1095"/>
    </row>
    <row r="365">
      <c r="A365" s="235"/>
      <c r="B365" s="235"/>
      <c r="C365" s="236"/>
      <c r="D365" s="236" t="s">
        <v>1679</v>
      </c>
      <c r="E365" s="237"/>
      <c r="F365" s="210"/>
      <c r="G365" s="238">
        <v>2.9100000000000001</v>
      </c>
      <c r="H365" s="239" t="s">
        <v>108</v>
      </c>
      <c r="I365" s="229">
        <v>0.12</v>
      </c>
      <c r="J365" s="239"/>
      <c r="K365" s="239">
        <v>31.93</v>
      </c>
      <c r="L365" s="229">
        <v>3.7200000000000002</v>
      </c>
      <c r="M365" s="1095"/>
    </row>
    <row r="366">
      <c r="A366" s="235"/>
      <c r="B366" s="235"/>
      <c r="C366" s="236"/>
      <c r="D366" s="236" t="s">
        <v>521</v>
      </c>
      <c r="E366" s="237" t="s">
        <v>114</v>
      </c>
      <c r="F366" s="210">
        <v>95</v>
      </c>
      <c r="G366" s="1096"/>
      <c r="H366" s="239"/>
      <c r="I366" s="229">
        <v>6.96</v>
      </c>
      <c r="J366" s="1097"/>
      <c r="K366" s="218">
        <v>95</v>
      </c>
      <c r="L366" s="229">
        <v>222.43000000000001</v>
      </c>
      <c r="M366" s="1095"/>
    </row>
    <row r="367">
      <c r="A367" s="235"/>
      <c r="B367" s="235"/>
      <c r="C367" s="236"/>
      <c r="D367" s="236" t="s">
        <v>522</v>
      </c>
      <c r="E367" s="237" t="s">
        <v>114</v>
      </c>
      <c r="F367" s="210">
        <v>65</v>
      </c>
      <c r="G367" s="1096"/>
      <c r="H367" s="239"/>
      <c r="I367" s="229">
        <v>4.7599999999999998</v>
      </c>
      <c r="J367" s="1097"/>
      <c r="K367" s="218">
        <v>65</v>
      </c>
      <c r="L367" s="229">
        <v>152.19</v>
      </c>
      <c r="M367" s="1095"/>
    </row>
    <row r="368">
      <c r="A368" s="240"/>
      <c r="B368" s="240"/>
      <c r="C368" s="241"/>
      <c r="D368" s="241" t="s">
        <v>1667</v>
      </c>
      <c r="E368" s="242" t="s">
        <v>117</v>
      </c>
      <c r="F368" s="243">
        <v>15.119999999999999</v>
      </c>
      <c r="G368" s="244"/>
      <c r="H368" s="245" t="s">
        <v>1740</v>
      </c>
      <c r="I368" s="246"/>
      <c r="J368" s="245"/>
      <c r="K368" s="245"/>
      <c r="L368" s="246"/>
      <c r="M368" s="1103">
        <v>0.76204799999999995</v>
      </c>
    </row>
    <row r="369">
      <c r="H369" s="1101">
        <v>19.170000000000002</v>
      </c>
      <c r="I369" s="1101"/>
      <c r="K369" s="1101">
        <v>612.48000000000002</v>
      </c>
      <c r="L369" s="1101"/>
      <c r="M369" s="1102">
        <v>0.76204799999999995</v>
      </c>
    </row>
    <row r="370" ht="80.400000000000006">
      <c r="A370" s="235">
        <v>43</v>
      </c>
      <c r="B370" s="235" t="s">
        <v>1747</v>
      </c>
      <c r="C370" s="236" t="s">
        <v>1748</v>
      </c>
      <c r="D370" s="236" t="s">
        <v>1749</v>
      </c>
      <c r="E370" s="237" t="s">
        <v>518</v>
      </c>
      <c r="F370" s="210">
        <v>0.12</v>
      </c>
      <c r="G370" s="238">
        <v>148.35999999999999</v>
      </c>
      <c r="H370" s="239"/>
      <c r="I370" s="229"/>
      <c r="J370" s="239" t="s">
        <v>804</v>
      </c>
      <c r="K370" s="239"/>
      <c r="L370" s="229"/>
      <c r="M370" s="1095"/>
    </row>
    <row r="371">
      <c r="A371" s="235"/>
      <c r="B371" s="235"/>
      <c r="C371" s="236"/>
      <c r="D371" s="236" t="s">
        <v>1666</v>
      </c>
      <c r="E371" s="237"/>
      <c r="F371" s="210"/>
      <c r="G371" s="238">
        <v>145.44999999999999</v>
      </c>
      <c r="H371" s="239" t="s">
        <v>1012</v>
      </c>
      <c r="I371" s="229">
        <v>20.940000000000001</v>
      </c>
      <c r="J371" s="239"/>
      <c r="K371" s="239">
        <v>31.940000000000001</v>
      </c>
      <c r="L371" s="229">
        <v>668.98000000000002</v>
      </c>
      <c r="M371" s="1095"/>
    </row>
    <row r="372">
      <c r="A372" s="235"/>
      <c r="B372" s="235"/>
      <c r="C372" s="236"/>
      <c r="D372" s="236" t="s">
        <v>1679</v>
      </c>
      <c r="E372" s="237"/>
      <c r="F372" s="210"/>
      <c r="G372" s="238">
        <v>2.9100000000000001</v>
      </c>
      <c r="H372" s="239" t="s">
        <v>108</v>
      </c>
      <c r="I372" s="229">
        <v>0.34999999999999998</v>
      </c>
      <c r="J372" s="239"/>
      <c r="K372" s="239">
        <v>31.93</v>
      </c>
      <c r="L372" s="229">
        <v>11.15</v>
      </c>
      <c r="M372" s="1095"/>
    </row>
    <row r="373">
      <c r="A373" s="235"/>
      <c r="B373" s="235"/>
      <c r="C373" s="236"/>
      <c r="D373" s="236" t="s">
        <v>521</v>
      </c>
      <c r="E373" s="237" t="s">
        <v>114</v>
      </c>
      <c r="F373" s="210">
        <v>95</v>
      </c>
      <c r="G373" s="1096"/>
      <c r="H373" s="239"/>
      <c r="I373" s="229">
        <v>19.890000000000001</v>
      </c>
      <c r="J373" s="1097"/>
      <c r="K373" s="218">
        <v>95</v>
      </c>
      <c r="L373" s="229">
        <v>635.52999999999997</v>
      </c>
      <c r="M373" s="1095"/>
    </row>
    <row r="374">
      <c r="A374" s="235"/>
      <c r="B374" s="235"/>
      <c r="C374" s="236"/>
      <c r="D374" s="236" t="s">
        <v>522</v>
      </c>
      <c r="E374" s="237" t="s">
        <v>114</v>
      </c>
      <c r="F374" s="210">
        <v>65</v>
      </c>
      <c r="G374" s="1096"/>
      <c r="H374" s="239"/>
      <c r="I374" s="229">
        <v>13.609999999999999</v>
      </c>
      <c r="J374" s="1097"/>
      <c r="K374" s="218">
        <v>65</v>
      </c>
      <c r="L374" s="229">
        <v>434.83999999999997</v>
      </c>
      <c r="M374" s="1095"/>
    </row>
    <row r="375">
      <c r="A375" s="240"/>
      <c r="B375" s="240"/>
      <c r="C375" s="241"/>
      <c r="D375" s="241" t="s">
        <v>1667</v>
      </c>
      <c r="E375" s="242" t="s">
        <v>117</v>
      </c>
      <c r="F375" s="243">
        <v>15.119999999999999</v>
      </c>
      <c r="G375" s="244"/>
      <c r="H375" s="245" t="s">
        <v>1012</v>
      </c>
      <c r="I375" s="246"/>
      <c r="J375" s="245"/>
      <c r="K375" s="245"/>
      <c r="L375" s="246"/>
      <c r="M375" s="1103">
        <v>2.1772799999999997</v>
      </c>
    </row>
    <row r="376">
      <c r="H376" s="1101">
        <v>54.790000000000006</v>
      </c>
      <c r="I376" s="1101"/>
      <c r="K376" s="1101">
        <v>1750.4999999999998</v>
      </c>
      <c r="L376" s="1101"/>
      <c r="M376" s="1102">
        <v>2.1772799999999997</v>
      </c>
    </row>
    <row r="378">
      <c r="A378" s="249" t="s">
        <v>1750</v>
      </c>
      <c r="B378" s="249"/>
      <c r="C378" s="249"/>
      <c r="D378" s="249"/>
      <c r="E378" s="249"/>
      <c r="F378" s="249"/>
      <c r="G378" s="249"/>
      <c r="H378" s="247">
        <v>44283.030000000006</v>
      </c>
      <c r="I378" s="247"/>
      <c r="J378" s="1067"/>
      <c r="K378" s="247">
        <v>892375.97999999998</v>
      </c>
      <c r="L378" s="247"/>
      <c r="M378" s="1102">
        <v>807.53681680000011</v>
      </c>
    </row>
    <row r="382" ht="16.800000000000001">
      <c r="A382" s="234" t="s">
        <v>1751</v>
      </c>
      <c r="B382" s="234"/>
      <c r="C382" s="234"/>
      <c r="D382" s="234"/>
      <c r="E382" s="234"/>
      <c r="F382" s="234"/>
      <c r="G382" s="234"/>
      <c r="H382" s="234"/>
      <c r="I382" s="234"/>
      <c r="J382" s="234"/>
      <c r="K382" s="234"/>
      <c r="L382" s="234"/>
      <c r="M382" s="234"/>
    </row>
    <row r="383" ht="41.399999999999999">
      <c r="A383" s="240">
        <v>44</v>
      </c>
      <c r="B383" s="240" t="s">
        <v>104</v>
      </c>
      <c r="C383" s="241" t="s">
        <v>1752</v>
      </c>
      <c r="D383" s="241" t="s">
        <v>1753</v>
      </c>
      <c r="E383" s="242" t="s">
        <v>252</v>
      </c>
      <c r="F383" s="243">
        <v>58</v>
      </c>
      <c r="G383" s="244">
        <v>971.05999999999995</v>
      </c>
      <c r="H383" s="245" t="s">
        <v>108</v>
      </c>
      <c r="I383" s="246">
        <v>56321.480000000003</v>
      </c>
      <c r="J383" s="245" t="s">
        <v>1752</v>
      </c>
      <c r="K383" s="245">
        <v>6.9699999999999998</v>
      </c>
      <c r="L383" s="246">
        <v>392560.71999999997</v>
      </c>
      <c r="M383" s="1100"/>
    </row>
    <row r="384">
      <c r="H384" s="1101">
        <v>56321.480000000003</v>
      </c>
      <c r="I384" s="1101"/>
      <c r="K384" s="1101">
        <v>392560.71999999997</v>
      </c>
      <c r="L384" s="1101"/>
      <c r="M384" s="1102">
        <v>0</v>
      </c>
    </row>
    <row r="385" ht="41.399999999999999">
      <c r="A385" s="240">
        <v>45</v>
      </c>
      <c r="B385" s="240" t="s">
        <v>120</v>
      </c>
      <c r="C385" s="241" t="s">
        <v>1754</v>
      </c>
      <c r="D385" s="241" t="s">
        <v>1755</v>
      </c>
      <c r="E385" s="242" t="s">
        <v>252</v>
      </c>
      <c r="F385" s="243">
        <v>2</v>
      </c>
      <c r="G385" s="244">
        <v>1660.5799999999999</v>
      </c>
      <c r="H385" s="245" t="s">
        <v>108</v>
      </c>
      <c r="I385" s="246">
        <v>3321.1599999999999</v>
      </c>
      <c r="J385" s="245" t="s">
        <v>1754</v>
      </c>
      <c r="K385" s="245">
        <v>4.4000000000000004</v>
      </c>
      <c r="L385" s="246">
        <v>14613.1</v>
      </c>
      <c r="M385" s="1100"/>
    </row>
    <row r="386">
      <c r="H386" s="1101">
        <v>3321.1599999999999</v>
      </c>
      <c r="I386" s="1101"/>
      <c r="K386" s="1101">
        <v>14613.1</v>
      </c>
      <c r="L386" s="1101"/>
      <c r="M386" s="1102">
        <v>0</v>
      </c>
    </row>
    <row r="387" ht="55.200000000000003">
      <c r="A387" s="240">
        <v>46</v>
      </c>
      <c r="B387" s="240" t="s">
        <v>124</v>
      </c>
      <c r="C387" s="241" t="s">
        <v>1756</v>
      </c>
      <c r="D387" s="241" t="s">
        <v>1757</v>
      </c>
      <c r="E387" s="242" t="s">
        <v>1053</v>
      </c>
      <c r="F387" s="243">
        <v>2.2400000000000002</v>
      </c>
      <c r="G387" s="244">
        <v>68033.770000000004</v>
      </c>
      <c r="H387" s="245" t="s">
        <v>108</v>
      </c>
      <c r="I387" s="246">
        <v>152395.64000000001</v>
      </c>
      <c r="J387" s="245" t="s">
        <v>1756</v>
      </c>
      <c r="K387" s="245">
        <v>2.9300000000000002</v>
      </c>
      <c r="L387" s="246">
        <v>446519.23999999999</v>
      </c>
      <c r="M387" s="1100"/>
    </row>
    <row r="388">
      <c r="H388" s="1101">
        <v>152395.64000000001</v>
      </c>
      <c r="I388" s="1101"/>
      <c r="K388" s="1101">
        <v>446519.23999999999</v>
      </c>
      <c r="L388" s="1101"/>
      <c r="M388" s="1102">
        <v>0</v>
      </c>
    </row>
    <row r="389" ht="55.200000000000003">
      <c r="A389" s="240">
        <v>47</v>
      </c>
      <c r="B389" s="240" t="s">
        <v>129</v>
      </c>
      <c r="C389" s="241" t="s">
        <v>1054</v>
      </c>
      <c r="D389" s="241" t="s">
        <v>1055</v>
      </c>
      <c r="E389" s="242" t="s">
        <v>1053</v>
      </c>
      <c r="F389" s="243">
        <v>0.017000000000000001</v>
      </c>
      <c r="G389" s="244">
        <v>20337.810000000001</v>
      </c>
      <c r="H389" s="245" t="s">
        <v>108</v>
      </c>
      <c r="I389" s="246">
        <v>345.74000000000001</v>
      </c>
      <c r="J389" s="245" t="s">
        <v>1054</v>
      </c>
      <c r="K389" s="245">
        <v>2.4700000000000002</v>
      </c>
      <c r="L389" s="246">
        <v>853.98000000000002</v>
      </c>
      <c r="M389" s="1100"/>
    </row>
    <row r="390">
      <c r="H390" s="1101">
        <v>345.74000000000001</v>
      </c>
      <c r="I390" s="1101"/>
      <c r="K390" s="1101">
        <v>853.98000000000002</v>
      </c>
      <c r="L390" s="1101"/>
      <c r="M390" s="1102">
        <v>0</v>
      </c>
    </row>
    <row r="391" ht="55.200000000000003">
      <c r="A391" s="240">
        <v>48</v>
      </c>
      <c r="B391" s="240" t="s">
        <v>133</v>
      </c>
      <c r="C391" s="241" t="s">
        <v>1051</v>
      </c>
      <c r="D391" s="241" t="s">
        <v>1052</v>
      </c>
      <c r="E391" s="242" t="s">
        <v>1053</v>
      </c>
      <c r="F391" s="243">
        <v>0.035999999999999997</v>
      </c>
      <c r="G391" s="244">
        <v>10259.200000000001</v>
      </c>
      <c r="H391" s="245" t="s">
        <v>108</v>
      </c>
      <c r="I391" s="246">
        <v>369.32999999999998</v>
      </c>
      <c r="J391" s="245" t="s">
        <v>1051</v>
      </c>
      <c r="K391" s="245">
        <v>2.4700000000000002</v>
      </c>
      <c r="L391" s="246">
        <v>912.25</v>
      </c>
      <c r="M391" s="1100"/>
    </row>
    <row r="392">
      <c r="H392" s="1101">
        <v>369.32999999999998</v>
      </c>
      <c r="I392" s="1101"/>
      <c r="K392" s="1101">
        <v>912.25</v>
      </c>
      <c r="L392" s="1101"/>
      <c r="M392" s="1102">
        <v>0</v>
      </c>
    </row>
    <row r="393" ht="27.600000000000001">
      <c r="A393" s="240">
        <v>49</v>
      </c>
      <c r="B393" s="240" t="s">
        <v>137</v>
      </c>
      <c r="C393" s="241" t="s">
        <v>1758</v>
      </c>
      <c r="D393" s="241" t="s">
        <v>1759</v>
      </c>
      <c r="E393" s="242" t="s">
        <v>54</v>
      </c>
      <c r="F393" s="243">
        <v>30.899999999999999</v>
      </c>
      <c r="G393" s="244">
        <v>5.4500000000000002</v>
      </c>
      <c r="H393" s="245" t="s">
        <v>108</v>
      </c>
      <c r="I393" s="246">
        <v>168.41</v>
      </c>
      <c r="J393" s="245" t="s">
        <v>108</v>
      </c>
      <c r="K393" s="245">
        <v>9</v>
      </c>
      <c r="L393" s="246">
        <v>1515.6500000000001</v>
      </c>
      <c r="M393" s="1100"/>
    </row>
    <row r="394">
      <c r="H394" s="1101">
        <v>168.41</v>
      </c>
      <c r="I394" s="1101"/>
      <c r="K394" s="1101">
        <v>1515.6500000000001</v>
      </c>
      <c r="L394" s="1101"/>
      <c r="M394" s="1102">
        <v>0</v>
      </c>
    </row>
    <row r="395" ht="27.600000000000001">
      <c r="A395" s="240">
        <v>50</v>
      </c>
      <c r="B395" s="240" t="s">
        <v>142</v>
      </c>
      <c r="C395" s="241" t="s">
        <v>1760</v>
      </c>
      <c r="D395" s="241" t="s">
        <v>1761</v>
      </c>
      <c r="E395" s="242" t="s">
        <v>252</v>
      </c>
      <c r="F395" s="243">
        <v>16</v>
      </c>
      <c r="G395" s="244">
        <v>98.739999999999995</v>
      </c>
      <c r="H395" s="245" t="s">
        <v>108</v>
      </c>
      <c r="I395" s="246">
        <v>1579.8399999999999</v>
      </c>
      <c r="J395" s="245" t="s">
        <v>108</v>
      </c>
      <c r="K395" s="245">
        <v>9</v>
      </c>
      <c r="L395" s="246">
        <v>14218.559999999999</v>
      </c>
      <c r="M395" s="1100"/>
    </row>
    <row r="396">
      <c r="H396" s="1101">
        <v>1579.8399999999999</v>
      </c>
      <c r="I396" s="1101"/>
      <c r="K396" s="1101">
        <v>14218.559999999999</v>
      </c>
      <c r="L396" s="1101"/>
      <c r="M396" s="1102">
        <v>0</v>
      </c>
    </row>
    <row r="397" ht="55.200000000000003">
      <c r="A397" s="240">
        <v>51</v>
      </c>
      <c r="B397" s="240" t="s">
        <v>146</v>
      </c>
      <c r="C397" s="241" t="s">
        <v>1017</v>
      </c>
      <c r="D397" s="241" t="s">
        <v>1018</v>
      </c>
      <c r="E397" s="242" t="s">
        <v>252</v>
      </c>
      <c r="F397" s="243">
        <v>3.9399999999999999</v>
      </c>
      <c r="G397" s="244">
        <v>235.22</v>
      </c>
      <c r="H397" s="245" t="s">
        <v>108</v>
      </c>
      <c r="I397" s="246">
        <v>926.76999999999998</v>
      </c>
      <c r="J397" s="245" t="s">
        <v>1017</v>
      </c>
      <c r="K397" s="245">
        <v>16.640000000000001</v>
      </c>
      <c r="L397" s="246">
        <v>15421.4</v>
      </c>
      <c r="M397" s="1100"/>
    </row>
    <row r="398">
      <c r="H398" s="1101">
        <v>926.76999999999998</v>
      </c>
      <c r="I398" s="1101"/>
      <c r="K398" s="1101">
        <v>15421.4</v>
      </c>
      <c r="L398" s="1101"/>
      <c r="M398" s="1102">
        <v>0</v>
      </c>
    </row>
    <row r="399">
      <c r="A399" s="240">
        <v>52</v>
      </c>
      <c r="B399" s="240" t="s">
        <v>150</v>
      </c>
      <c r="C399" s="241" t="s">
        <v>1762</v>
      </c>
      <c r="D399" s="241" t="s">
        <v>1763</v>
      </c>
      <c r="E399" s="242" t="s">
        <v>518</v>
      </c>
      <c r="F399" s="243">
        <v>0.96999999999999997</v>
      </c>
      <c r="G399" s="244">
        <v>165</v>
      </c>
      <c r="H399" s="245" t="s">
        <v>108</v>
      </c>
      <c r="I399" s="246">
        <v>160.05000000000001</v>
      </c>
      <c r="J399" s="245" t="s">
        <v>1762</v>
      </c>
      <c r="K399" s="245">
        <v>8.5800000000000001</v>
      </c>
      <c r="L399" s="246">
        <v>1373.23</v>
      </c>
      <c r="M399" s="1100"/>
    </row>
    <row r="400">
      <c r="H400" s="1101">
        <v>160.05000000000001</v>
      </c>
      <c r="I400" s="1101"/>
      <c r="K400" s="1101">
        <v>1373.23</v>
      </c>
      <c r="L400" s="1101"/>
      <c r="M400" s="1102">
        <v>0</v>
      </c>
    </row>
    <row r="401">
      <c r="A401" s="240">
        <v>53</v>
      </c>
      <c r="B401" s="240" t="s">
        <v>155</v>
      </c>
      <c r="C401" s="241" t="s">
        <v>1019</v>
      </c>
      <c r="D401" s="241" t="s">
        <v>1002</v>
      </c>
      <c r="E401" s="242" t="s">
        <v>518</v>
      </c>
      <c r="F401" s="243">
        <v>1</v>
      </c>
      <c r="G401" s="244">
        <v>193.68000000000001</v>
      </c>
      <c r="H401" s="245" t="s">
        <v>108</v>
      </c>
      <c r="I401" s="246">
        <v>193.68000000000001</v>
      </c>
      <c r="J401" s="245" t="s">
        <v>108</v>
      </c>
      <c r="K401" s="245">
        <v>9</v>
      </c>
      <c r="L401" s="246">
        <v>1743.1199999999999</v>
      </c>
      <c r="M401" s="1100"/>
    </row>
    <row r="402">
      <c r="H402" s="1101">
        <v>193.68000000000001</v>
      </c>
      <c r="I402" s="1101"/>
      <c r="K402" s="1101">
        <v>1743.1199999999999</v>
      </c>
      <c r="L402" s="1101"/>
      <c r="M402" s="1102">
        <v>0</v>
      </c>
    </row>
    <row r="403" ht="27.600000000000001">
      <c r="A403" s="240">
        <v>54</v>
      </c>
      <c r="B403" s="240" t="s">
        <v>159</v>
      </c>
      <c r="C403" s="241" t="s">
        <v>1764</v>
      </c>
      <c r="D403" s="241" t="s">
        <v>1765</v>
      </c>
      <c r="E403" s="242" t="s">
        <v>1766</v>
      </c>
      <c r="F403" s="243">
        <v>48</v>
      </c>
      <c r="G403" s="244">
        <v>73.890000000000001</v>
      </c>
      <c r="H403" s="245" t="s">
        <v>108</v>
      </c>
      <c r="I403" s="246">
        <v>3546.7199999999998</v>
      </c>
      <c r="J403" s="245" t="s">
        <v>1764</v>
      </c>
      <c r="K403" s="245">
        <v>8.4900000000000002</v>
      </c>
      <c r="L403" s="246">
        <v>30111.650000000001</v>
      </c>
      <c r="M403" s="1100"/>
    </row>
    <row r="404">
      <c r="H404" s="1101">
        <v>3546.7199999999998</v>
      </c>
      <c r="I404" s="1101"/>
      <c r="K404" s="1101">
        <v>30111.650000000001</v>
      </c>
      <c r="L404" s="1101"/>
      <c r="M404" s="1102">
        <v>0</v>
      </c>
    </row>
    <row r="405">
      <c r="A405" s="240">
        <v>55</v>
      </c>
      <c r="B405" s="240" t="s">
        <v>163</v>
      </c>
      <c r="C405" s="241" t="s">
        <v>1767</v>
      </c>
      <c r="D405" s="241" t="s">
        <v>1768</v>
      </c>
      <c r="E405" s="242" t="s">
        <v>252</v>
      </c>
      <c r="F405" s="243">
        <v>42</v>
      </c>
      <c r="G405" s="244">
        <v>24.579999999999998</v>
      </c>
      <c r="H405" s="245" t="s">
        <v>108</v>
      </c>
      <c r="I405" s="246">
        <v>1032.3599999999999</v>
      </c>
      <c r="J405" s="245" t="s">
        <v>108</v>
      </c>
      <c r="K405" s="245">
        <v>9</v>
      </c>
      <c r="L405" s="246">
        <v>9291.2399999999998</v>
      </c>
      <c r="M405" s="1100"/>
    </row>
    <row r="406">
      <c r="H406" s="1101">
        <v>1032.3599999999999</v>
      </c>
      <c r="I406" s="1101"/>
      <c r="K406" s="1101">
        <v>9291.2399999999998</v>
      </c>
      <c r="L406" s="1101"/>
      <c r="M406" s="1102">
        <v>0</v>
      </c>
    </row>
    <row r="407">
      <c r="A407" s="240">
        <v>56</v>
      </c>
      <c r="B407" s="240" t="s">
        <v>168</v>
      </c>
      <c r="C407" s="241" t="s">
        <v>1769</v>
      </c>
      <c r="D407" s="241" t="s">
        <v>1770</v>
      </c>
      <c r="E407" s="242" t="s">
        <v>518</v>
      </c>
      <c r="F407" s="243">
        <v>0.41999999999999998</v>
      </c>
      <c r="G407" s="244">
        <v>10000</v>
      </c>
      <c r="H407" s="245" t="s">
        <v>108</v>
      </c>
      <c r="I407" s="246">
        <v>4200</v>
      </c>
      <c r="J407" s="245" t="s">
        <v>1769</v>
      </c>
      <c r="K407" s="245">
        <v>5.6500000000000004</v>
      </c>
      <c r="L407" s="246">
        <v>23730</v>
      </c>
      <c r="M407" s="1100"/>
    </row>
    <row r="408">
      <c r="H408" s="1101">
        <v>4200</v>
      </c>
      <c r="I408" s="1101"/>
      <c r="K408" s="1101">
        <v>23730</v>
      </c>
      <c r="L408" s="1101"/>
      <c r="M408" s="1102">
        <v>0</v>
      </c>
    </row>
    <row r="409" ht="41.399999999999999">
      <c r="A409" s="240">
        <v>57</v>
      </c>
      <c r="B409" s="240" t="s">
        <v>172</v>
      </c>
      <c r="C409" s="241" t="s">
        <v>1771</v>
      </c>
      <c r="D409" s="241" t="s">
        <v>1772</v>
      </c>
      <c r="E409" s="242" t="s">
        <v>252</v>
      </c>
      <c r="F409" s="243">
        <v>68</v>
      </c>
      <c r="G409" s="244">
        <v>32.200000000000003</v>
      </c>
      <c r="H409" s="245" t="s">
        <v>108</v>
      </c>
      <c r="I409" s="246">
        <v>2189.5999999999999</v>
      </c>
      <c r="J409" s="245" t="s">
        <v>108</v>
      </c>
      <c r="K409" s="245">
        <v>9</v>
      </c>
      <c r="L409" s="246">
        <v>19706.400000000001</v>
      </c>
      <c r="M409" s="1100"/>
    </row>
    <row r="410">
      <c r="H410" s="1101">
        <v>2189.5999999999999</v>
      </c>
      <c r="I410" s="1101"/>
      <c r="K410" s="1101">
        <v>19706.400000000001</v>
      </c>
      <c r="L410" s="1101"/>
      <c r="M410" s="1102">
        <v>0</v>
      </c>
    </row>
    <row r="411" ht="27.600000000000001">
      <c r="A411" s="240">
        <v>58</v>
      </c>
      <c r="B411" s="240" t="s">
        <v>176</v>
      </c>
      <c r="C411" s="241" t="s">
        <v>1773</v>
      </c>
      <c r="D411" s="241" t="s">
        <v>1774</v>
      </c>
      <c r="E411" s="242" t="s">
        <v>252</v>
      </c>
      <c r="F411" s="243">
        <v>91</v>
      </c>
      <c r="G411" s="244">
        <v>9.0700000000000003</v>
      </c>
      <c r="H411" s="245" t="s">
        <v>108</v>
      </c>
      <c r="I411" s="246">
        <v>825.37</v>
      </c>
      <c r="J411" s="245" t="s">
        <v>108</v>
      </c>
      <c r="K411" s="245">
        <v>9</v>
      </c>
      <c r="L411" s="246">
        <v>7428.3299999999999</v>
      </c>
      <c r="M411" s="1100"/>
    </row>
    <row r="412">
      <c r="H412" s="1101">
        <v>825.37</v>
      </c>
      <c r="I412" s="1101"/>
      <c r="K412" s="1101">
        <v>7428.3299999999999</v>
      </c>
      <c r="L412" s="1101"/>
      <c r="M412" s="1102">
        <v>0</v>
      </c>
    </row>
    <row r="413">
      <c r="A413" s="240">
        <v>59</v>
      </c>
      <c r="B413" s="240" t="s">
        <v>181</v>
      </c>
      <c r="C413" s="241" t="s">
        <v>1775</v>
      </c>
      <c r="D413" s="241" t="s">
        <v>1776</v>
      </c>
      <c r="E413" s="242" t="s">
        <v>518</v>
      </c>
      <c r="F413" s="243">
        <v>2.29</v>
      </c>
      <c r="G413" s="244">
        <v>98.439999999999998</v>
      </c>
      <c r="H413" s="245" t="s">
        <v>108</v>
      </c>
      <c r="I413" s="246">
        <v>225.43000000000001</v>
      </c>
      <c r="J413" s="245" t="s">
        <v>108</v>
      </c>
      <c r="K413" s="245">
        <v>9</v>
      </c>
      <c r="L413" s="246">
        <v>2028.8499999999999</v>
      </c>
      <c r="M413" s="1100"/>
    </row>
    <row r="414">
      <c r="H414" s="1101">
        <v>225.43000000000001</v>
      </c>
      <c r="I414" s="1101"/>
      <c r="K414" s="1101">
        <v>2028.8499999999999</v>
      </c>
      <c r="L414" s="1101"/>
      <c r="M414" s="1102">
        <v>0</v>
      </c>
    </row>
    <row r="415" ht="27.600000000000001">
      <c r="A415" s="240">
        <v>60</v>
      </c>
      <c r="B415" s="240" t="s">
        <v>185</v>
      </c>
      <c r="C415" s="241" t="s">
        <v>1777</v>
      </c>
      <c r="D415" s="241" t="s">
        <v>1778</v>
      </c>
      <c r="E415" s="242" t="s">
        <v>252</v>
      </c>
      <c r="F415" s="243">
        <v>4</v>
      </c>
      <c r="G415" s="244">
        <v>26.57</v>
      </c>
      <c r="H415" s="245" t="s">
        <v>108</v>
      </c>
      <c r="I415" s="246">
        <v>106.28</v>
      </c>
      <c r="J415" s="245" t="s">
        <v>108</v>
      </c>
      <c r="K415" s="245">
        <v>9</v>
      </c>
      <c r="L415" s="246">
        <v>956.51999999999998</v>
      </c>
      <c r="M415" s="1100"/>
    </row>
    <row r="416">
      <c r="H416" s="1101">
        <v>106.28</v>
      </c>
      <c r="I416" s="1101"/>
      <c r="K416" s="1101">
        <v>956.51999999999998</v>
      </c>
      <c r="L416" s="1101"/>
      <c r="M416" s="1102">
        <v>0</v>
      </c>
    </row>
    <row r="417" ht="27.600000000000001">
      <c r="A417" s="240">
        <v>61</v>
      </c>
      <c r="B417" s="240" t="s">
        <v>189</v>
      </c>
      <c r="C417" s="241" t="s">
        <v>1779</v>
      </c>
      <c r="D417" s="241" t="s">
        <v>1780</v>
      </c>
      <c r="E417" s="242" t="s">
        <v>252</v>
      </c>
      <c r="F417" s="243">
        <v>28</v>
      </c>
      <c r="G417" s="244">
        <v>46.659999999999997</v>
      </c>
      <c r="H417" s="245" t="s">
        <v>108</v>
      </c>
      <c r="I417" s="246">
        <v>1306.48</v>
      </c>
      <c r="J417" s="245" t="s">
        <v>108</v>
      </c>
      <c r="K417" s="245">
        <v>9</v>
      </c>
      <c r="L417" s="246">
        <v>11758.32</v>
      </c>
      <c r="M417" s="1100"/>
    </row>
    <row r="418">
      <c r="H418" s="1101">
        <v>1306.48</v>
      </c>
      <c r="I418" s="1101"/>
      <c r="K418" s="1101">
        <v>11758.32</v>
      </c>
      <c r="L418" s="1101"/>
      <c r="M418" s="1102">
        <v>0</v>
      </c>
    </row>
    <row r="419" ht="27.600000000000001">
      <c r="A419" s="240">
        <v>62</v>
      </c>
      <c r="B419" s="240" t="s">
        <v>1691</v>
      </c>
      <c r="C419" s="241" t="s">
        <v>1781</v>
      </c>
      <c r="D419" s="241" t="s">
        <v>1782</v>
      </c>
      <c r="E419" s="242" t="s">
        <v>252</v>
      </c>
      <c r="F419" s="243">
        <v>16</v>
      </c>
      <c r="G419" s="244">
        <v>2.0699999999999998</v>
      </c>
      <c r="H419" s="245" t="s">
        <v>108</v>
      </c>
      <c r="I419" s="246">
        <v>33.119999999999997</v>
      </c>
      <c r="J419" s="245" t="s">
        <v>108</v>
      </c>
      <c r="K419" s="245">
        <v>9</v>
      </c>
      <c r="L419" s="246">
        <v>298.07999999999998</v>
      </c>
      <c r="M419" s="1100"/>
    </row>
    <row r="420">
      <c r="H420" s="1101">
        <v>33.119999999999997</v>
      </c>
      <c r="I420" s="1101"/>
      <c r="K420" s="1101">
        <v>298.07999999999998</v>
      </c>
      <c r="L420" s="1101"/>
      <c r="M420" s="1102">
        <v>0</v>
      </c>
    </row>
    <row r="421" ht="41.399999999999999">
      <c r="A421" s="240">
        <v>63</v>
      </c>
      <c r="B421" s="240" t="s">
        <v>1696</v>
      </c>
      <c r="C421" s="241" t="s">
        <v>935</v>
      </c>
      <c r="D421" s="241" t="s">
        <v>1783</v>
      </c>
      <c r="E421" s="242" t="s">
        <v>518</v>
      </c>
      <c r="F421" s="243">
        <v>0.52000000000000002</v>
      </c>
      <c r="G421" s="244">
        <v>11055</v>
      </c>
      <c r="H421" s="245" t="s">
        <v>108</v>
      </c>
      <c r="I421" s="246">
        <v>5748.6000000000004</v>
      </c>
      <c r="J421" s="245" t="s">
        <v>935</v>
      </c>
      <c r="K421" s="245">
        <v>2.4500000000000002</v>
      </c>
      <c r="L421" s="246">
        <v>14084.07</v>
      </c>
      <c r="M421" s="1100"/>
    </row>
    <row r="422">
      <c r="H422" s="1101">
        <v>5748.6000000000004</v>
      </c>
      <c r="I422" s="1101"/>
      <c r="K422" s="1101">
        <v>14084.07</v>
      </c>
      <c r="L422" s="1101"/>
      <c r="M422" s="1102">
        <v>0</v>
      </c>
    </row>
    <row r="423" ht="27.600000000000001">
      <c r="A423" s="240">
        <v>64</v>
      </c>
      <c r="B423" s="240" t="s">
        <v>1699</v>
      </c>
      <c r="C423" s="241" t="s">
        <v>1020</v>
      </c>
      <c r="D423" s="241" t="s">
        <v>1021</v>
      </c>
      <c r="E423" s="242" t="s">
        <v>518</v>
      </c>
      <c r="F423" s="243">
        <v>0.10000000000000001</v>
      </c>
      <c r="G423" s="244">
        <v>3588</v>
      </c>
      <c r="H423" s="245" t="s">
        <v>108</v>
      </c>
      <c r="I423" s="246">
        <v>358.80000000000001</v>
      </c>
      <c r="J423" s="245" t="s">
        <v>1020</v>
      </c>
      <c r="K423" s="245">
        <v>5.5</v>
      </c>
      <c r="L423" s="246">
        <v>1973.4000000000001</v>
      </c>
      <c r="M423" s="1100"/>
    </row>
    <row r="424">
      <c r="H424" s="1101">
        <v>358.80000000000001</v>
      </c>
      <c r="I424" s="1101"/>
      <c r="K424" s="1101">
        <v>1973.4000000000001</v>
      </c>
      <c r="L424" s="1101"/>
      <c r="M424" s="1102">
        <v>0</v>
      </c>
    </row>
    <row r="425" ht="27.600000000000001">
      <c r="A425" s="240">
        <v>65</v>
      </c>
      <c r="B425" s="240" t="s">
        <v>1701</v>
      </c>
      <c r="C425" s="241" t="s">
        <v>1784</v>
      </c>
      <c r="D425" s="241" t="s">
        <v>1785</v>
      </c>
      <c r="E425" s="242" t="s">
        <v>252</v>
      </c>
      <c r="F425" s="243">
        <v>12</v>
      </c>
      <c r="G425" s="244">
        <v>51.450000000000003</v>
      </c>
      <c r="H425" s="245" t="s">
        <v>108</v>
      </c>
      <c r="I425" s="246">
        <v>617.39999999999998</v>
      </c>
      <c r="J425" s="245" t="s">
        <v>108</v>
      </c>
      <c r="K425" s="245">
        <v>9</v>
      </c>
      <c r="L425" s="246">
        <v>5556.6000000000004</v>
      </c>
      <c r="M425" s="1100"/>
    </row>
    <row r="426">
      <c r="H426" s="1101">
        <v>617.39999999999998</v>
      </c>
      <c r="I426" s="1101"/>
      <c r="K426" s="1101">
        <v>5556.6000000000004</v>
      </c>
      <c r="L426" s="1101"/>
      <c r="M426" s="1102">
        <v>0</v>
      </c>
    </row>
    <row r="427">
      <c r="A427" s="240">
        <v>66</v>
      </c>
      <c r="B427" s="240" t="s">
        <v>1703</v>
      </c>
      <c r="C427" s="241" t="s">
        <v>1786</v>
      </c>
      <c r="D427" s="241" t="s">
        <v>1058</v>
      </c>
      <c r="E427" s="242" t="s">
        <v>252</v>
      </c>
      <c r="F427" s="243">
        <v>6</v>
      </c>
      <c r="G427" s="244">
        <v>2.7599999999999998</v>
      </c>
      <c r="H427" s="245" t="s">
        <v>108</v>
      </c>
      <c r="I427" s="246">
        <v>16.559999999999999</v>
      </c>
      <c r="J427" s="245" t="s">
        <v>108</v>
      </c>
      <c r="K427" s="245">
        <v>9</v>
      </c>
      <c r="L427" s="246">
        <v>149.03999999999999</v>
      </c>
      <c r="M427" s="1100"/>
    </row>
    <row r="428">
      <c r="H428" s="1101">
        <v>16.559999999999999</v>
      </c>
      <c r="I428" s="1101"/>
      <c r="K428" s="1101">
        <v>149.03999999999999</v>
      </c>
      <c r="L428" s="1101"/>
      <c r="M428" s="1102">
        <v>0</v>
      </c>
    </row>
    <row r="429">
      <c r="A429" s="240">
        <v>67</v>
      </c>
      <c r="B429" s="240" t="s">
        <v>1707</v>
      </c>
      <c r="C429" s="241" t="s">
        <v>1059</v>
      </c>
      <c r="D429" s="241" t="s">
        <v>1060</v>
      </c>
      <c r="E429" s="242" t="s">
        <v>518</v>
      </c>
      <c r="F429" s="243">
        <v>0.059999999999999998</v>
      </c>
      <c r="G429" s="244">
        <v>2873</v>
      </c>
      <c r="H429" s="245" t="s">
        <v>108</v>
      </c>
      <c r="I429" s="246">
        <v>172.38</v>
      </c>
      <c r="J429" s="245" t="s">
        <v>1059</v>
      </c>
      <c r="K429" s="245">
        <v>3.5699999999999998</v>
      </c>
      <c r="L429" s="246">
        <v>615.39999999999998</v>
      </c>
      <c r="M429" s="1100"/>
    </row>
    <row r="430">
      <c r="H430" s="1101">
        <v>172.38</v>
      </c>
      <c r="I430" s="1101"/>
      <c r="K430" s="1101">
        <v>615.39999999999998</v>
      </c>
      <c r="L430" s="1101"/>
      <c r="M430" s="1102">
        <v>0</v>
      </c>
    </row>
    <row r="431" ht="27.600000000000001">
      <c r="A431" s="240">
        <v>68</v>
      </c>
      <c r="B431" s="240" t="s">
        <v>1709</v>
      </c>
      <c r="C431" s="241" t="s">
        <v>1787</v>
      </c>
      <c r="D431" s="241" t="s">
        <v>1788</v>
      </c>
      <c r="E431" s="242" t="s">
        <v>252</v>
      </c>
      <c r="F431" s="243">
        <v>13</v>
      </c>
      <c r="G431" s="244">
        <v>12.77</v>
      </c>
      <c r="H431" s="245" t="s">
        <v>108</v>
      </c>
      <c r="I431" s="246">
        <v>166.00999999999999</v>
      </c>
      <c r="J431" s="245" t="s">
        <v>1787</v>
      </c>
      <c r="K431" s="245">
        <v>3.29</v>
      </c>
      <c r="L431" s="246">
        <v>546.16999999999996</v>
      </c>
      <c r="M431" s="1100"/>
    </row>
    <row r="432">
      <c r="H432" s="1101">
        <v>166.00999999999999</v>
      </c>
      <c r="I432" s="1101"/>
      <c r="K432" s="1101">
        <v>546.16999999999996</v>
      </c>
      <c r="L432" s="1101"/>
      <c r="M432" s="1102">
        <v>0</v>
      </c>
    </row>
    <row r="433" ht="96.599999999999994">
      <c r="A433" s="240">
        <v>69</v>
      </c>
      <c r="B433" s="240" t="s">
        <v>1711</v>
      </c>
      <c r="C433" s="241" t="s">
        <v>1065</v>
      </c>
      <c r="D433" s="241" t="s">
        <v>1789</v>
      </c>
      <c r="E433" s="242" t="s">
        <v>860</v>
      </c>
      <c r="F433" s="243">
        <v>0.14702999999999999</v>
      </c>
      <c r="G433" s="244">
        <v>6435.1899999999996</v>
      </c>
      <c r="H433" s="245" t="s">
        <v>1067</v>
      </c>
      <c r="I433" s="246">
        <v>1011.45</v>
      </c>
      <c r="J433" s="245" t="s">
        <v>108</v>
      </c>
      <c r="K433" s="245">
        <v>9</v>
      </c>
      <c r="L433" s="246">
        <v>9103.0599999999995</v>
      </c>
      <c r="M433" s="1100"/>
    </row>
    <row r="434">
      <c r="H434" s="1101">
        <v>1011.45</v>
      </c>
      <c r="I434" s="1101"/>
      <c r="K434" s="1101">
        <v>9103.0599999999995</v>
      </c>
      <c r="L434" s="1101"/>
      <c r="M434" s="1102">
        <v>0</v>
      </c>
    </row>
    <row r="435" ht="96.599999999999994">
      <c r="A435" s="240">
        <v>70</v>
      </c>
      <c r="B435" s="240" t="s">
        <v>1713</v>
      </c>
      <c r="C435" s="241" t="s">
        <v>1065</v>
      </c>
      <c r="D435" s="241" t="s">
        <v>1790</v>
      </c>
      <c r="E435" s="242" t="s">
        <v>860</v>
      </c>
      <c r="F435" s="243">
        <v>0.012012</v>
      </c>
      <c r="G435" s="244">
        <v>6675.9300000000003</v>
      </c>
      <c r="H435" s="245" t="s">
        <v>1067</v>
      </c>
      <c r="I435" s="246">
        <v>85.719999999999999</v>
      </c>
      <c r="J435" s="245" t="s">
        <v>108</v>
      </c>
      <c r="K435" s="245">
        <v>9</v>
      </c>
      <c r="L435" s="246">
        <v>771.51999999999998</v>
      </c>
      <c r="M435" s="1100"/>
    </row>
    <row r="436">
      <c r="H436" s="1101">
        <v>85.719999999999999</v>
      </c>
      <c r="I436" s="1101"/>
      <c r="K436" s="1101">
        <v>771.51999999999998</v>
      </c>
      <c r="L436" s="1101"/>
      <c r="M436" s="1102">
        <v>0</v>
      </c>
    </row>
    <row r="438">
      <c r="A438" s="249" t="s">
        <v>1791</v>
      </c>
      <c r="B438" s="249"/>
      <c r="C438" s="249"/>
      <c r="D438" s="249"/>
      <c r="E438" s="249"/>
      <c r="F438" s="249"/>
      <c r="G438" s="249"/>
      <c r="H438" s="247">
        <v>237424.37999999998</v>
      </c>
      <c r="I438" s="247"/>
      <c r="J438" s="1067"/>
      <c r="K438" s="247">
        <v>1027839.9</v>
      </c>
      <c r="L438" s="247"/>
      <c r="M438" s="1102">
        <v>0</v>
      </c>
    </row>
    <row r="442">
      <c r="A442" s="249" t="s">
        <v>1792</v>
      </c>
      <c r="B442" s="249"/>
      <c r="C442" s="249"/>
      <c r="D442" s="249"/>
      <c r="E442" s="249"/>
      <c r="F442" s="249"/>
      <c r="G442" s="249"/>
      <c r="H442" s="247">
        <v>281707.40999999992</v>
      </c>
      <c r="I442" s="247"/>
      <c r="J442" s="1067"/>
      <c r="K442" s="247">
        <v>1920215.8800000001</v>
      </c>
      <c r="L442" s="247"/>
      <c r="M442" s="1102">
        <v>807.53681680000011</v>
      </c>
    </row>
    <row r="446" ht="16.800000000000001">
      <c r="A446" s="234" t="s">
        <v>1793</v>
      </c>
      <c r="B446" s="234"/>
      <c r="C446" s="234"/>
      <c r="D446" s="234"/>
      <c r="E446" s="234"/>
      <c r="F446" s="234"/>
      <c r="G446" s="234"/>
      <c r="H446" s="234"/>
      <c r="I446" s="234"/>
      <c r="J446" s="234"/>
      <c r="K446" s="234"/>
      <c r="L446" s="234"/>
      <c r="M446" s="234"/>
    </row>
    <row r="448" ht="16.800000000000001">
      <c r="A448" s="234" t="s">
        <v>1662</v>
      </c>
      <c r="B448" s="234"/>
      <c r="C448" s="234"/>
      <c r="D448" s="234"/>
      <c r="E448" s="234"/>
      <c r="F448" s="234"/>
      <c r="G448" s="234"/>
      <c r="H448" s="234"/>
      <c r="I448" s="234"/>
      <c r="J448" s="234"/>
      <c r="K448" s="234"/>
      <c r="L448" s="234"/>
      <c r="M448" s="234"/>
    </row>
    <row r="449" ht="93.599999999999994">
      <c r="A449" s="235">
        <v>71</v>
      </c>
      <c r="B449" s="235" t="s">
        <v>104</v>
      </c>
      <c r="C449" s="236" t="s">
        <v>1794</v>
      </c>
      <c r="D449" s="236" t="s">
        <v>1026</v>
      </c>
      <c r="E449" s="237" t="s">
        <v>1027</v>
      </c>
      <c r="F449" s="210">
        <v>39</v>
      </c>
      <c r="G449" s="238">
        <v>76.390000000000001</v>
      </c>
      <c r="H449" s="239"/>
      <c r="I449" s="229"/>
      <c r="J449" s="239" t="s">
        <v>1028</v>
      </c>
      <c r="K449" s="239"/>
      <c r="L449" s="229"/>
      <c r="M449" s="1095"/>
    </row>
    <row r="450">
      <c r="A450" s="235"/>
      <c r="B450" s="235"/>
      <c r="C450" s="236"/>
      <c r="D450" s="236" t="s">
        <v>1666</v>
      </c>
      <c r="E450" s="237"/>
      <c r="F450" s="210"/>
      <c r="G450" s="238">
        <v>15.779999999999999</v>
      </c>
      <c r="H450" s="239" t="s">
        <v>1012</v>
      </c>
      <c r="I450" s="229">
        <v>738.5</v>
      </c>
      <c r="J450" s="239"/>
      <c r="K450" s="239">
        <v>31.940000000000001</v>
      </c>
      <c r="L450" s="229">
        <v>23587.82</v>
      </c>
      <c r="M450" s="1095"/>
    </row>
    <row r="451">
      <c r="A451" s="235"/>
      <c r="B451" s="235"/>
      <c r="C451" s="236"/>
      <c r="D451" s="236" t="s">
        <v>1658</v>
      </c>
      <c r="E451" s="237"/>
      <c r="F451" s="210"/>
      <c r="G451" s="238">
        <v>60.609999999999999</v>
      </c>
      <c r="H451" s="239" t="s">
        <v>1012</v>
      </c>
      <c r="I451" s="229">
        <v>2836.5500000000002</v>
      </c>
      <c r="J451" s="239"/>
      <c r="K451" s="239">
        <v>10.09</v>
      </c>
      <c r="L451" s="229">
        <v>28620.77</v>
      </c>
      <c r="M451" s="1095"/>
    </row>
    <row r="452">
      <c r="A452" s="235"/>
      <c r="B452" s="235"/>
      <c r="C452" s="236"/>
      <c r="D452" s="236" t="s">
        <v>1659</v>
      </c>
      <c r="E452" s="237"/>
      <c r="F452" s="210"/>
      <c r="G452" s="238">
        <v>6.3399999999999999</v>
      </c>
      <c r="H452" s="239" t="s">
        <v>1012</v>
      </c>
      <c r="I452" s="248">
        <v>296.70999999999998</v>
      </c>
      <c r="J452" s="239"/>
      <c r="K452" s="239">
        <v>31.940000000000001</v>
      </c>
      <c r="L452" s="248">
        <v>9476.9799999999996</v>
      </c>
      <c r="M452" s="1095"/>
    </row>
    <row r="453">
      <c r="A453" s="235"/>
      <c r="B453" s="235"/>
      <c r="C453" s="236"/>
      <c r="D453" s="236" t="s">
        <v>521</v>
      </c>
      <c r="E453" s="237" t="s">
        <v>114</v>
      </c>
      <c r="F453" s="210">
        <v>105</v>
      </c>
      <c r="G453" s="1096"/>
      <c r="H453" s="239"/>
      <c r="I453" s="229">
        <v>1086.97</v>
      </c>
      <c r="J453" s="1097"/>
      <c r="K453" s="218">
        <v>105</v>
      </c>
      <c r="L453" s="229">
        <v>34718.040000000001</v>
      </c>
      <c r="M453" s="1095"/>
    </row>
    <row r="454">
      <c r="A454" s="235"/>
      <c r="B454" s="235"/>
      <c r="C454" s="236"/>
      <c r="D454" s="236" t="s">
        <v>522</v>
      </c>
      <c r="E454" s="237" t="s">
        <v>114</v>
      </c>
      <c r="F454" s="210">
        <v>60</v>
      </c>
      <c r="G454" s="1096"/>
      <c r="H454" s="239"/>
      <c r="I454" s="229">
        <v>621.13</v>
      </c>
      <c r="J454" s="1097"/>
      <c r="K454" s="218">
        <v>60</v>
      </c>
      <c r="L454" s="229">
        <v>19838.880000000001</v>
      </c>
      <c r="M454" s="1095"/>
    </row>
    <row r="455">
      <c r="A455" s="240"/>
      <c r="B455" s="240"/>
      <c r="C455" s="241"/>
      <c r="D455" s="241" t="s">
        <v>1667</v>
      </c>
      <c r="E455" s="242" t="s">
        <v>117</v>
      </c>
      <c r="F455" s="243">
        <v>1.74</v>
      </c>
      <c r="G455" s="244"/>
      <c r="H455" s="245" t="s">
        <v>1012</v>
      </c>
      <c r="I455" s="246"/>
      <c r="J455" s="245"/>
      <c r="K455" s="245"/>
      <c r="L455" s="246"/>
      <c r="M455" s="1103">
        <v>81.432000000000002</v>
      </c>
    </row>
    <row r="456">
      <c r="H456" s="1101">
        <v>5283.1500000000005</v>
      </c>
      <c r="I456" s="1101"/>
      <c r="K456" s="1101">
        <v>106765.51000000001</v>
      </c>
      <c r="L456" s="1101"/>
      <c r="M456" s="1102">
        <v>81.432000000000002</v>
      </c>
    </row>
    <row r="457" ht="93.599999999999994">
      <c r="A457" s="235">
        <v>72</v>
      </c>
      <c r="B457" s="235" t="s">
        <v>120</v>
      </c>
      <c r="C457" s="236" t="s">
        <v>1794</v>
      </c>
      <c r="D457" s="236" t="s">
        <v>1795</v>
      </c>
      <c r="E457" s="237" t="s">
        <v>1027</v>
      </c>
      <c r="F457" s="210">
        <v>1</v>
      </c>
      <c r="G457" s="238">
        <v>76.390000000000001</v>
      </c>
      <c r="H457" s="239"/>
      <c r="I457" s="229"/>
      <c r="J457" s="239" t="s">
        <v>1028</v>
      </c>
      <c r="K457" s="239"/>
      <c r="L457" s="229"/>
      <c r="M457" s="1095"/>
    </row>
    <row r="458">
      <c r="A458" s="235"/>
      <c r="B458" s="235"/>
      <c r="C458" s="236"/>
      <c r="D458" s="236" t="s">
        <v>1666</v>
      </c>
      <c r="E458" s="237"/>
      <c r="F458" s="210"/>
      <c r="G458" s="238">
        <v>15.779999999999999</v>
      </c>
      <c r="H458" s="239" t="s">
        <v>1012</v>
      </c>
      <c r="I458" s="229">
        <v>18.940000000000001</v>
      </c>
      <c r="J458" s="239"/>
      <c r="K458" s="239">
        <v>31.940000000000001</v>
      </c>
      <c r="L458" s="229">
        <v>604.82000000000005</v>
      </c>
      <c r="M458" s="1095"/>
    </row>
    <row r="459">
      <c r="A459" s="235"/>
      <c r="B459" s="235"/>
      <c r="C459" s="236"/>
      <c r="D459" s="236" t="s">
        <v>1658</v>
      </c>
      <c r="E459" s="237"/>
      <c r="F459" s="210"/>
      <c r="G459" s="238">
        <v>60.609999999999999</v>
      </c>
      <c r="H459" s="239" t="s">
        <v>1012</v>
      </c>
      <c r="I459" s="229">
        <v>72.730000000000004</v>
      </c>
      <c r="J459" s="239"/>
      <c r="K459" s="239">
        <v>10.09</v>
      </c>
      <c r="L459" s="229">
        <v>733.87</v>
      </c>
      <c r="M459" s="1095"/>
    </row>
    <row r="460">
      <c r="A460" s="235"/>
      <c r="B460" s="235"/>
      <c r="C460" s="236"/>
      <c r="D460" s="236" t="s">
        <v>1659</v>
      </c>
      <c r="E460" s="237"/>
      <c r="F460" s="210"/>
      <c r="G460" s="238">
        <v>6.3399999999999999</v>
      </c>
      <c r="H460" s="239" t="s">
        <v>1012</v>
      </c>
      <c r="I460" s="248">
        <v>7.6100000000000003</v>
      </c>
      <c r="J460" s="239"/>
      <c r="K460" s="239">
        <v>31.940000000000001</v>
      </c>
      <c r="L460" s="248">
        <v>243</v>
      </c>
      <c r="M460" s="1095"/>
    </row>
    <row r="461">
      <c r="A461" s="235"/>
      <c r="B461" s="235"/>
      <c r="C461" s="236"/>
      <c r="D461" s="236" t="s">
        <v>521</v>
      </c>
      <c r="E461" s="237" t="s">
        <v>114</v>
      </c>
      <c r="F461" s="210">
        <v>105</v>
      </c>
      <c r="G461" s="1096"/>
      <c r="H461" s="239"/>
      <c r="I461" s="229">
        <v>27.879999999999999</v>
      </c>
      <c r="J461" s="1097"/>
      <c r="K461" s="218">
        <v>105</v>
      </c>
      <c r="L461" s="229">
        <v>890.21000000000004</v>
      </c>
      <c r="M461" s="1095"/>
    </row>
    <row r="462">
      <c r="A462" s="235"/>
      <c r="B462" s="235"/>
      <c r="C462" s="236"/>
      <c r="D462" s="236" t="s">
        <v>522</v>
      </c>
      <c r="E462" s="237" t="s">
        <v>114</v>
      </c>
      <c r="F462" s="210">
        <v>60</v>
      </c>
      <c r="G462" s="1096"/>
      <c r="H462" s="239"/>
      <c r="I462" s="229">
        <v>15.93</v>
      </c>
      <c r="J462" s="1097"/>
      <c r="K462" s="218">
        <v>60</v>
      </c>
      <c r="L462" s="229">
        <v>508.69</v>
      </c>
      <c r="M462" s="1095"/>
    </row>
    <row r="463">
      <c r="A463" s="240"/>
      <c r="B463" s="240"/>
      <c r="C463" s="241"/>
      <c r="D463" s="241" t="s">
        <v>1667</v>
      </c>
      <c r="E463" s="242" t="s">
        <v>117</v>
      </c>
      <c r="F463" s="243">
        <v>1.74</v>
      </c>
      <c r="G463" s="244"/>
      <c r="H463" s="245" t="s">
        <v>1012</v>
      </c>
      <c r="I463" s="246"/>
      <c r="J463" s="245"/>
      <c r="K463" s="245"/>
      <c r="L463" s="246"/>
      <c r="M463" s="1103">
        <v>2.0880000000000001</v>
      </c>
    </row>
    <row r="464">
      <c r="H464" s="1101">
        <v>135.47999999999999</v>
      </c>
      <c r="I464" s="1101"/>
      <c r="K464" s="1101">
        <v>2737.5900000000001</v>
      </c>
      <c r="L464" s="1101"/>
      <c r="M464" s="1102">
        <v>2.0880000000000001</v>
      </c>
    </row>
    <row r="465" ht="80.400000000000006">
      <c r="A465" s="235">
        <v>73</v>
      </c>
      <c r="B465" s="235" t="s">
        <v>124</v>
      </c>
      <c r="C465" s="236" t="s">
        <v>1029</v>
      </c>
      <c r="D465" s="236" t="s">
        <v>873</v>
      </c>
      <c r="E465" s="237" t="s">
        <v>874</v>
      </c>
      <c r="F465" s="210">
        <v>0.014999999999999999</v>
      </c>
      <c r="G465" s="238">
        <v>853.84999999999991</v>
      </c>
      <c r="H465" s="239"/>
      <c r="I465" s="229"/>
      <c r="J465" s="239" t="s">
        <v>872</v>
      </c>
      <c r="K465" s="239"/>
      <c r="L465" s="229"/>
      <c r="M465" s="1095"/>
    </row>
    <row r="466">
      <c r="A466" s="235"/>
      <c r="B466" s="235"/>
      <c r="C466" s="236"/>
      <c r="D466" s="236" t="s">
        <v>1666</v>
      </c>
      <c r="E466" s="237"/>
      <c r="F466" s="210"/>
      <c r="G466" s="238">
        <v>128.52000000000001</v>
      </c>
      <c r="H466" s="239" t="s">
        <v>1012</v>
      </c>
      <c r="I466" s="229">
        <v>2.3100000000000001</v>
      </c>
      <c r="J466" s="239"/>
      <c r="K466" s="239">
        <v>31.940000000000001</v>
      </c>
      <c r="L466" s="229">
        <v>73.890000000000001</v>
      </c>
      <c r="M466" s="1095"/>
    </row>
    <row r="467">
      <c r="A467" s="235"/>
      <c r="B467" s="235"/>
      <c r="C467" s="236"/>
      <c r="D467" s="236" t="s">
        <v>1658</v>
      </c>
      <c r="E467" s="237"/>
      <c r="F467" s="210"/>
      <c r="G467" s="238">
        <v>659.53999999999996</v>
      </c>
      <c r="H467" s="239" t="s">
        <v>1012</v>
      </c>
      <c r="I467" s="229">
        <v>11.869999999999999</v>
      </c>
      <c r="J467" s="239"/>
      <c r="K467" s="239">
        <v>7.1500000000000004</v>
      </c>
      <c r="L467" s="229">
        <v>84.879999999999995</v>
      </c>
      <c r="M467" s="1095"/>
    </row>
    <row r="468">
      <c r="A468" s="235"/>
      <c r="B468" s="235"/>
      <c r="C468" s="236"/>
      <c r="D468" s="236" t="s">
        <v>1659</v>
      </c>
      <c r="E468" s="237"/>
      <c r="F468" s="210"/>
      <c r="G468" s="238">
        <v>59.130000000000003</v>
      </c>
      <c r="H468" s="239" t="s">
        <v>1012</v>
      </c>
      <c r="I468" s="248">
        <v>1.0600000000000001</v>
      </c>
      <c r="J468" s="239"/>
      <c r="K468" s="239">
        <v>31.940000000000001</v>
      </c>
      <c r="L468" s="248">
        <v>34</v>
      </c>
      <c r="M468" s="1095"/>
    </row>
    <row r="469">
      <c r="A469" s="235"/>
      <c r="B469" s="235"/>
      <c r="C469" s="236"/>
      <c r="D469" s="236" t="s">
        <v>1679</v>
      </c>
      <c r="E469" s="237"/>
      <c r="F469" s="210"/>
      <c r="G469" s="238">
        <v>65.790000000000006</v>
      </c>
      <c r="H469" s="239" t="s">
        <v>108</v>
      </c>
      <c r="I469" s="229">
        <v>0.98999999999999999</v>
      </c>
      <c r="J469" s="239"/>
      <c r="K469" s="239">
        <v>9.4199999999999999</v>
      </c>
      <c r="L469" s="229">
        <v>9.3000000000000007</v>
      </c>
      <c r="M469" s="1095"/>
    </row>
    <row r="470">
      <c r="A470" s="235"/>
      <c r="B470" s="235"/>
      <c r="C470" s="236"/>
      <c r="D470" s="236" t="s">
        <v>521</v>
      </c>
      <c r="E470" s="237" t="s">
        <v>114</v>
      </c>
      <c r="F470" s="210">
        <v>95</v>
      </c>
      <c r="G470" s="1096"/>
      <c r="H470" s="239"/>
      <c r="I470" s="229">
        <v>3.2000000000000002</v>
      </c>
      <c r="J470" s="1097"/>
      <c r="K470" s="218">
        <v>95</v>
      </c>
      <c r="L470" s="229">
        <v>102.5</v>
      </c>
      <c r="M470" s="1095"/>
    </row>
    <row r="471">
      <c r="A471" s="235"/>
      <c r="B471" s="235"/>
      <c r="C471" s="236"/>
      <c r="D471" s="236" t="s">
        <v>522</v>
      </c>
      <c r="E471" s="237" t="s">
        <v>114</v>
      </c>
      <c r="F471" s="210">
        <v>65</v>
      </c>
      <c r="G471" s="1096"/>
      <c r="H471" s="239"/>
      <c r="I471" s="229">
        <v>2.1899999999999999</v>
      </c>
      <c r="J471" s="1097"/>
      <c r="K471" s="218">
        <v>65</v>
      </c>
      <c r="L471" s="229">
        <v>70.129999999999995</v>
      </c>
      <c r="M471" s="1095"/>
    </row>
    <row r="472">
      <c r="A472" s="240"/>
      <c r="B472" s="240"/>
      <c r="C472" s="241"/>
      <c r="D472" s="241" t="s">
        <v>1667</v>
      </c>
      <c r="E472" s="242" t="s">
        <v>117</v>
      </c>
      <c r="F472" s="243">
        <v>13.359999999999999</v>
      </c>
      <c r="G472" s="244"/>
      <c r="H472" s="245" t="s">
        <v>1012</v>
      </c>
      <c r="I472" s="246"/>
      <c r="J472" s="245"/>
      <c r="K472" s="245"/>
      <c r="L472" s="246"/>
      <c r="M472" s="1103">
        <v>0.24048</v>
      </c>
    </row>
    <row r="473">
      <c r="H473" s="1101">
        <v>20.560000000000002</v>
      </c>
      <c r="I473" s="1101"/>
      <c r="K473" s="1101">
        <v>340.69999999999999</v>
      </c>
      <c r="L473" s="1101"/>
      <c r="M473" s="1102">
        <v>0.24048</v>
      </c>
    </row>
    <row r="474" ht="93.599999999999994">
      <c r="A474" s="235">
        <v>74</v>
      </c>
      <c r="B474" s="235" t="s">
        <v>129</v>
      </c>
      <c r="C474" s="236" t="s">
        <v>1796</v>
      </c>
      <c r="D474" s="236" t="s">
        <v>1032</v>
      </c>
      <c r="E474" s="237" t="s">
        <v>880</v>
      </c>
      <c r="F474" s="210">
        <v>8</v>
      </c>
      <c r="G474" s="238">
        <v>59.070000000000007</v>
      </c>
      <c r="H474" s="239"/>
      <c r="I474" s="229"/>
      <c r="J474" s="239" t="s">
        <v>1033</v>
      </c>
      <c r="K474" s="239"/>
      <c r="L474" s="229"/>
      <c r="M474" s="1095"/>
    </row>
    <row r="475">
      <c r="A475" s="235"/>
      <c r="B475" s="235"/>
      <c r="C475" s="236"/>
      <c r="D475" s="236" t="s">
        <v>1666</v>
      </c>
      <c r="E475" s="237"/>
      <c r="F475" s="210"/>
      <c r="G475" s="238">
        <v>23.510000000000002</v>
      </c>
      <c r="H475" s="239" t="s">
        <v>1012</v>
      </c>
      <c r="I475" s="229">
        <v>225.69999999999999</v>
      </c>
      <c r="J475" s="239"/>
      <c r="K475" s="239">
        <v>31.940000000000001</v>
      </c>
      <c r="L475" s="229">
        <v>7208.7299999999996</v>
      </c>
      <c r="M475" s="1095"/>
    </row>
    <row r="476">
      <c r="A476" s="235"/>
      <c r="B476" s="235"/>
      <c r="C476" s="236"/>
      <c r="D476" s="236" t="s">
        <v>1658</v>
      </c>
      <c r="E476" s="237"/>
      <c r="F476" s="210"/>
      <c r="G476" s="238">
        <v>32.18</v>
      </c>
      <c r="H476" s="239" t="s">
        <v>1012</v>
      </c>
      <c r="I476" s="229">
        <v>308.93000000000001</v>
      </c>
      <c r="J476" s="239"/>
      <c r="K476" s="239">
        <v>9.4199999999999999</v>
      </c>
      <c r="L476" s="229">
        <v>2910.0999999999999</v>
      </c>
      <c r="M476" s="1095"/>
    </row>
    <row r="477">
      <c r="A477" s="235"/>
      <c r="B477" s="235"/>
      <c r="C477" s="236"/>
      <c r="D477" s="236" t="s">
        <v>1659</v>
      </c>
      <c r="E477" s="237"/>
      <c r="F477" s="210"/>
      <c r="G477" s="238">
        <v>3.1600000000000001</v>
      </c>
      <c r="H477" s="239" t="s">
        <v>1012</v>
      </c>
      <c r="I477" s="248">
        <v>30.34</v>
      </c>
      <c r="J477" s="239"/>
      <c r="K477" s="239">
        <v>31.940000000000001</v>
      </c>
      <c r="L477" s="248">
        <v>968.92999999999995</v>
      </c>
      <c r="M477" s="1095"/>
    </row>
    <row r="478">
      <c r="A478" s="235"/>
      <c r="B478" s="235"/>
      <c r="C478" s="236"/>
      <c r="D478" s="236" t="s">
        <v>1679</v>
      </c>
      <c r="E478" s="237"/>
      <c r="F478" s="210"/>
      <c r="G478" s="238">
        <v>3.3799999999999999</v>
      </c>
      <c r="H478" s="239" t="s">
        <v>108</v>
      </c>
      <c r="I478" s="229">
        <v>27.039999999999999</v>
      </c>
      <c r="J478" s="239"/>
      <c r="K478" s="239">
        <v>9.9399999999999995</v>
      </c>
      <c r="L478" s="229">
        <v>268.77999999999997</v>
      </c>
      <c r="M478" s="1095"/>
    </row>
    <row r="479">
      <c r="A479" s="235"/>
      <c r="B479" s="235"/>
      <c r="C479" s="236"/>
      <c r="D479" s="236" t="s">
        <v>521</v>
      </c>
      <c r="E479" s="237" t="s">
        <v>114</v>
      </c>
      <c r="F479" s="210">
        <v>95</v>
      </c>
      <c r="G479" s="1096"/>
      <c r="H479" s="239"/>
      <c r="I479" s="229">
        <v>243.24000000000001</v>
      </c>
      <c r="J479" s="1097"/>
      <c r="K479" s="218">
        <v>95</v>
      </c>
      <c r="L479" s="229">
        <v>7768.7799999999997</v>
      </c>
      <c r="M479" s="1095"/>
    </row>
    <row r="480">
      <c r="A480" s="235"/>
      <c r="B480" s="235"/>
      <c r="C480" s="236"/>
      <c r="D480" s="236" t="s">
        <v>522</v>
      </c>
      <c r="E480" s="237" t="s">
        <v>114</v>
      </c>
      <c r="F480" s="210">
        <v>65</v>
      </c>
      <c r="G480" s="1096"/>
      <c r="H480" s="239"/>
      <c r="I480" s="229">
        <v>166.43000000000001</v>
      </c>
      <c r="J480" s="1097"/>
      <c r="K480" s="218">
        <v>65</v>
      </c>
      <c r="L480" s="229">
        <v>5315.4799999999996</v>
      </c>
      <c r="M480" s="1095"/>
    </row>
    <row r="481">
      <c r="A481" s="240"/>
      <c r="B481" s="240"/>
      <c r="C481" s="241"/>
      <c r="D481" s="241" t="s">
        <v>1667</v>
      </c>
      <c r="E481" s="242" t="s">
        <v>117</v>
      </c>
      <c r="F481" s="243">
        <v>2.3700000000000001</v>
      </c>
      <c r="G481" s="244"/>
      <c r="H481" s="245" t="s">
        <v>1012</v>
      </c>
      <c r="I481" s="246"/>
      <c r="J481" s="245"/>
      <c r="K481" s="245"/>
      <c r="L481" s="246"/>
      <c r="M481" s="1103">
        <v>22.751999999999999</v>
      </c>
    </row>
    <row r="482">
      <c r="H482" s="1101">
        <v>971.33999999999992</v>
      </c>
      <c r="I482" s="1101"/>
      <c r="K482" s="1101">
        <v>23471.869999999999</v>
      </c>
      <c r="L482" s="1101"/>
      <c r="M482" s="1102">
        <v>22.751999999999999</v>
      </c>
    </row>
    <row r="483" ht="80.400000000000006">
      <c r="A483" s="235">
        <v>75</v>
      </c>
      <c r="B483" s="235" t="s">
        <v>133</v>
      </c>
      <c r="C483" s="236" t="s">
        <v>1034</v>
      </c>
      <c r="D483" s="236" t="s">
        <v>1797</v>
      </c>
      <c r="E483" s="237" t="s">
        <v>869</v>
      </c>
      <c r="F483" s="210">
        <v>0.90000000000000002</v>
      </c>
      <c r="G483" s="238">
        <v>377.96000000000004</v>
      </c>
      <c r="H483" s="239"/>
      <c r="I483" s="229"/>
      <c r="J483" s="239" t="s">
        <v>1036</v>
      </c>
      <c r="K483" s="239"/>
      <c r="L483" s="229"/>
      <c r="M483" s="1095"/>
    </row>
    <row r="484">
      <c r="A484" s="235"/>
      <c r="B484" s="235"/>
      <c r="C484" s="236"/>
      <c r="D484" s="236" t="s">
        <v>1666</v>
      </c>
      <c r="E484" s="237"/>
      <c r="F484" s="210"/>
      <c r="G484" s="238">
        <v>258.69</v>
      </c>
      <c r="H484" s="239" t="s">
        <v>1012</v>
      </c>
      <c r="I484" s="229">
        <v>279.38999999999999</v>
      </c>
      <c r="J484" s="239"/>
      <c r="K484" s="239">
        <v>31.940000000000001</v>
      </c>
      <c r="L484" s="229">
        <v>8923.5599999999995</v>
      </c>
      <c r="M484" s="1095"/>
    </row>
    <row r="485">
      <c r="A485" s="235"/>
      <c r="B485" s="235"/>
      <c r="C485" s="236"/>
      <c r="D485" s="236" t="s">
        <v>1658</v>
      </c>
      <c r="E485" s="237"/>
      <c r="F485" s="210"/>
      <c r="G485" s="238">
        <v>86.75</v>
      </c>
      <c r="H485" s="239" t="s">
        <v>1012</v>
      </c>
      <c r="I485" s="229">
        <v>93.689999999999998</v>
      </c>
      <c r="J485" s="239"/>
      <c r="K485" s="239">
        <v>9.5899999999999999</v>
      </c>
      <c r="L485" s="229">
        <v>898.49000000000001</v>
      </c>
      <c r="M485" s="1095"/>
    </row>
    <row r="486">
      <c r="A486" s="235"/>
      <c r="B486" s="235"/>
      <c r="C486" s="236"/>
      <c r="D486" s="236" t="s">
        <v>1659</v>
      </c>
      <c r="E486" s="237"/>
      <c r="F486" s="210"/>
      <c r="G486" s="238">
        <v>3.5099999999999998</v>
      </c>
      <c r="H486" s="239" t="s">
        <v>1012</v>
      </c>
      <c r="I486" s="248">
        <v>3.79</v>
      </c>
      <c r="J486" s="239"/>
      <c r="K486" s="239">
        <v>31.940000000000001</v>
      </c>
      <c r="L486" s="248">
        <v>121.08</v>
      </c>
      <c r="M486" s="1095"/>
    </row>
    <row r="487">
      <c r="A487" s="235"/>
      <c r="B487" s="235"/>
      <c r="C487" s="236"/>
      <c r="D487" s="236" t="s">
        <v>1679</v>
      </c>
      <c r="E487" s="237"/>
      <c r="F487" s="210"/>
      <c r="G487" s="238">
        <v>32.520000000000003</v>
      </c>
      <c r="H487" s="239" t="s">
        <v>108</v>
      </c>
      <c r="I487" s="229">
        <v>29.27</v>
      </c>
      <c r="J487" s="239"/>
      <c r="K487" s="239">
        <v>9.8900000000000006</v>
      </c>
      <c r="L487" s="229">
        <v>289.45999999999998</v>
      </c>
      <c r="M487" s="1095"/>
    </row>
    <row r="488">
      <c r="A488" s="235"/>
      <c r="B488" s="235"/>
      <c r="C488" s="236"/>
      <c r="D488" s="236" t="s">
        <v>521</v>
      </c>
      <c r="E488" s="237" t="s">
        <v>114</v>
      </c>
      <c r="F488" s="210">
        <v>95</v>
      </c>
      <c r="G488" s="1096"/>
      <c r="H488" s="239"/>
      <c r="I488" s="229">
        <v>269.01999999999998</v>
      </c>
      <c r="J488" s="1097"/>
      <c r="K488" s="218">
        <v>95</v>
      </c>
      <c r="L488" s="229">
        <v>8592.4099999999999</v>
      </c>
      <c r="M488" s="1095"/>
    </row>
    <row r="489">
      <c r="A489" s="235"/>
      <c r="B489" s="235"/>
      <c r="C489" s="236"/>
      <c r="D489" s="236" t="s">
        <v>522</v>
      </c>
      <c r="E489" s="237" t="s">
        <v>114</v>
      </c>
      <c r="F489" s="210">
        <v>65</v>
      </c>
      <c r="G489" s="1096"/>
      <c r="H489" s="239"/>
      <c r="I489" s="229">
        <v>184.06999999999999</v>
      </c>
      <c r="J489" s="1097"/>
      <c r="K489" s="218">
        <v>65</v>
      </c>
      <c r="L489" s="229">
        <v>5879.0200000000004</v>
      </c>
      <c r="M489" s="1095"/>
    </row>
    <row r="490">
      <c r="A490" s="240"/>
      <c r="B490" s="240"/>
      <c r="C490" s="241"/>
      <c r="D490" s="241" t="s">
        <v>1667</v>
      </c>
      <c r="E490" s="242" t="s">
        <v>117</v>
      </c>
      <c r="F490" s="243">
        <v>27.52</v>
      </c>
      <c r="G490" s="244"/>
      <c r="H490" s="245" t="s">
        <v>1012</v>
      </c>
      <c r="I490" s="246"/>
      <c r="J490" s="245"/>
      <c r="K490" s="245"/>
      <c r="L490" s="246"/>
      <c r="M490" s="1103">
        <v>29.721600000000002</v>
      </c>
    </row>
    <row r="491">
      <c r="H491" s="1101">
        <v>855.43999999999983</v>
      </c>
      <c r="I491" s="1101"/>
      <c r="K491" s="1101">
        <v>24582.939999999999</v>
      </c>
      <c r="L491" s="1101"/>
      <c r="M491" s="1102">
        <v>29.721600000000002</v>
      </c>
    </row>
    <row r="492" ht="120">
      <c r="A492" s="235">
        <v>76</v>
      </c>
      <c r="B492" s="235" t="s">
        <v>137</v>
      </c>
      <c r="C492" s="236" t="s">
        <v>1798</v>
      </c>
      <c r="D492" s="236" t="s">
        <v>1799</v>
      </c>
      <c r="E492" s="237" t="s">
        <v>880</v>
      </c>
      <c r="F492" s="210">
        <v>38</v>
      </c>
      <c r="G492" s="238">
        <v>5.4299999999999997</v>
      </c>
      <c r="H492" s="239"/>
      <c r="I492" s="229"/>
      <c r="J492" s="239" t="s">
        <v>1800</v>
      </c>
      <c r="K492" s="239"/>
      <c r="L492" s="229"/>
      <c r="M492" s="1095"/>
    </row>
    <row r="493">
      <c r="A493" s="235"/>
      <c r="B493" s="235"/>
      <c r="C493" s="236"/>
      <c r="D493" s="236" t="s">
        <v>1666</v>
      </c>
      <c r="E493" s="237"/>
      <c r="F493" s="210"/>
      <c r="G493" s="238">
        <v>2.7799999999999998</v>
      </c>
      <c r="H493" s="239" t="s">
        <v>1043</v>
      </c>
      <c r="I493" s="229">
        <v>133.11000000000001</v>
      </c>
      <c r="J493" s="239"/>
      <c r="K493" s="239">
        <v>31.940000000000001</v>
      </c>
      <c r="L493" s="229">
        <v>4251.4200000000001</v>
      </c>
      <c r="M493" s="1095"/>
    </row>
    <row r="494">
      <c r="A494" s="235"/>
      <c r="B494" s="235"/>
      <c r="C494" s="236"/>
      <c r="D494" s="236" t="s">
        <v>1658</v>
      </c>
      <c r="E494" s="237"/>
      <c r="F494" s="210"/>
      <c r="G494" s="238">
        <v>2.2200000000000002</v>
      </c>
      <c r="H494" s="239" t="s">
        <v>1012</v>
      </c>
      <c r="I494" s="229">
        <v>101.23</v>
      </c>
      <c r="J494" s="239"/>
      <c r="K494" s="239">
        <v>9.0800000000000001</v>
      </c>
      <c r="L494" s="229">
        <v>919.19000000000005</v>
      </c>
      <c r="M494" s="1095"/>
    </row>
    <row r="495">
      <c r="A495" s="235"/>
      <c r="B495" s="235"/>
      <c r="C495" s="236"/>
      <c r="D495" s="236" t="s">
        <v>1659</v>
      </c>
      <c r="E495" s="237"/>
      <c r="F495" s="210"/>
      <c r="G495" s="238">
        <v>0.14000000000000001</v>
      </c>
      <c r="H495" s="239" t="s">
        <v>1012</v>
      </c>
      <c r="I495" s="248">
        <v>6.3799999999999999</v>
      </c>
      <c r="J495" s="239"/>
      <c r="K495" s="239">
        <v>31.940000000000001</v>
      </c>
      <c r="L495" s="248">
        <v>203.90000000000001</v>
      </c>
      <c r="M495" s="1095"/>
    </row>
    <row r="496">
      <c r="A496" s="235"/>
      <c r="B496" s="235"/>
      <c r="C496" s="236"/>
      <c r="D496" s="236" t="s">
        <v>1679</v>
      </c>
      <c r="E496" s="237"/>
      <c r="F496" s="210"/>
      <c r="G496" s="238">
        <v>0.42999999999999999</v>
      </c>
      <c r="H496" s="239" t="s">
        <v>108</v>
      </c>
      <c r="I496" s="229">
        <v>16.34</v>
      </c>
      <c r="J496" s="239"/>
      <c r="K496" s="239">
        <v>11.93</v>
      </c>
      <c r="L496" s="229">
        <v>194.94</v>
      </c>
      <c r="M496" s="1095"/>
    </row>
    <row r="497">
      <c r="A497" s="235"/>
      <c r="B497" s="235"/>
      <c r="C497" s="236"/>
      <c r="D497" s="236" t="s">
        <v>521</v>
      </c>
      <c r="E497" s="237" t="s">
        <v>114</v>
      </c>
      <c r="F497" s="210">
        <v>95</v>
      </c>
      <c r="G497" s="1096"/>
      <c r="H497" s="239"/>
      <c r="I497" s="229">
        <v>132.52000000000001</v>
      </c>
      <c r="J497" s="1097"/>
      <c r="K497" s="218">
        <v>95</v>
      </c>
      <c r="L497" s="229">
        <v>4232.5500000000002</v>
      </c>
      <c r="M497" s="1095"/>
    </row>
    <row r="498">
      <c r="A498" s="235"/>
      <c r="B498" s="235"/>
      <c r="C498" s="236"/>
      <c r="D498" s="236" t="s">
        <v>522</v>
      </c>
      <c r="E498" s="237" t="s">
        <v>114</v>
      </c>
      <c r="F498" s="210">
        <v>65</v>
      </c>
      <c r="G498" s="1096"/>
      <c r="H498" s="239"/>
      <c r="I498" s="229">
        <v>90.670000000000002</v>
      </c>
      <c r="J498" s="1097"/>
      <c r="K498" s="218">
        <v>65</v>
      </c>
      <c r="L498" s="229">
        <v>2895.96</v>
      </c>
      <c r="M498" s="1095"/>
    </row>
    <row r="499">
      <c r="A499" s="240"/>
      <c r="B499" s="240"/>
      <c r="C499" s="241"/>
      <c r="D499" s="241" t="s">
        <v>1667</v>
      </c>
      <c r="E499" s="242" t="s">
        <v>117</v>
      </c>
      <c r="F499" s="243">
        <v>0.28000000000000003</v>
      </c>
      <c r="G499" s="244"/>
      <c r="H499" s="245" t="s">
        <v>1043</v>
      </c>
      <c r="I499" s="246"/>
      <c r="J499" s="245"/>
      <c r="K499" s="245"/>
      <c r="L499" s="246"/>
      <c r="M499" s="1103">
        <v>13.406400000000001</v>
      </c>
    </row>
    <row r="500">
      <c r="H500" s="1101">
        <v>473.87000000000006</v>
      </c>
      <c r="I500" s="1101"/>
      <c r="K500" s="1101">
        <v>12494.060000000001</v>
      </c>
      <c r="L500" s="1101"/>
      <c r="M500" s="1102">
        <v>13.406400000000001</v>
      </c>
    </row>
    <row r="501" ht="120">
      <c r="A501" s="235">
        <v>77</v>
      </c>
      <c r="B501" s="235" t="s">
        <v>142</v>
      </c>
      <c r="C501" s="236" t="s">
        <v>1801</v>
      </c>
      <c r="D501" s="236" t="s">
        <v>879</v>
      </c>
      <c r="E501" s="237" t="s">
        <v>880</v>
      </c>
      <c r="F501" s="210">
        <v>3</v>
      </c>
      <c r="G501" s="238">
        <v>9.6700000000000017</v>
      </c>
      <c r="H501" s="239"/>
      <c r="I501" s="229"/>
      <c r="J501" s="239" t="s">
        <v>878</v>
      </c>
      <c r="K501" s="239"/>
      <c r="L501" s="229"/>
      <c r="M501" s="1095"/>
    </row>
    <row r="502">
      <c r="A502" s="235"/>
      <c r="B502" s="235"/>
      <c r="C502" s="236"/>
      <c r="D502" s="236" t="s">
        <v>1666</v>
      </c>
      <c r="E502" s="237"/>
      <c r="F502" s="210"/>
      <c r="G502" s="238">
        <v>6.9400000000000004</v>
      </c>
      <c r="H502" s="239" t="s">
        <v>1043</v>
      </c>
      <c r="I502" s="229">
        <v>26.23</v>
      </c>
      <c r="J502" s="239"/>
      <c r="K502" s="239">
        <v>31.940000000000001</v>
      </c>
      <c r="L502" s="229">
        <v>837.88999999999999</v>
      </c>
      <c r="M502" s="1095"/>
    </row>
    <row r="503">
      <c r="A503" s="235"/>
      <c r="B503" s="235"/>
      <c r="C503" s="236"/>
      <c r="D503" s="236" t="s">
        <v>1658</v>
      </c>
      <c r="E503" s="237"/>
      <c r="F503" s="210"/>
      <c r="G503" s="238">
        <v>2.2200000000000002</v>
      </c>
      <c r="H503" s="239" t="s">
        <v>1012</v>
      </c>
      <c r="I503" s="229">
        <v>7.9900000000000002</v>
      </c>
      <c r="J503" s="239"/>
      <c r="K503" s="239">
        <v>9.0800000000000001</v>
      </c>
      <c r="L503" s="229">
        <v>72.569999999999993</v>
      </c>
      <c r="M503" s="1095"/>
    </row>
    <row r="504">
      <c r="A504" s="235"/>
      <c r="B504" s="235"/>
      <c r="C504" s="236"/>
      <c r="D504" s="236" t="s">
        <v>1659</v>
      </c>
      <c r="E504" s="237"/>
      <c r="F504" s="210"/>
      <c r="G504" s="238">
        <v>0.14000000000000001</v>
      </c>
      <c r="H504" s="239" t="s">
        <v>1012</v>
      </c>
      <c r="I504" s="248">
        <v>0.5</v>
      </c>
      <c r="J504" s="239"/>
      <c r="K504" s="239">
        <v>31.940000000000001</v>
      </c>
      <c r="L504" s="248">
        <v>16.100000000000001</v>
      </c>
      <c r="M504" s="1095"/>
    </row>
    <row r="505">
      <c r="A505" s="235"/>
      <c r="B505" s="235"/>
      <c r="C505" s="236"/>
      <c r="D505" s="236" t="s">
        <v>1679</v>
      </c>
      <c r="E505" s="237"/>
      <c r="F505" s="210"/>
      <c r="G505" s="238">
        <v>0.51000000000000001</v>
      </c>
      <c r="H505" s="239" t="s">
        <v>108</v>
      </c>
      <c r="I505" s="229">
        <v>1.53</v>
      </c>
      <c r="J505" s="239"/>
      <c r="K505" s="239">
        <v>15.289999999999999</v>
      </c>
      <c r="L505" s="229">
        <v>23.390000000000001</v>
      </c>
      <c r="M505" s="1095"/>
    </row>
    <row r="506">
      <c r="A506" s="235"/>
      <c r="B506" s="235"/>
      <c r="C506" s="236"/>
      <c r="D506" s="236" t="s">
        <v>521</v>
      </c>
      <c r="E506" s="237" t="s">
        <v>114</v>
      </c>
      <c r="F506" s="210">
        <v>95</v>
      </c>
      <c r="G506" s="1096"/>
      <c r="H506" s="239"/>
      <c r="I506" s="229">
        <v>25.390000000000001</v>
      </c>
      <c r="J506" s="1097"/>
      <c r="K506" s="218">
        <v>95</v>
      </c>
      <c r="L506" s="229">
        <v>811.28999999999996</v>
      </c>
      <c r="M506" s="1095"/>
    </row>
    <row r="507">
      <c r="A507" s="235"/>
      <c r="B507" s="235"/>
      <c r="C507" s="236"/>
      <c r="D507" s="236" t="s">
        <v>522</v>
      </c>
      <c r="E507" s="237" t="s">
        <v>114</v>
      </c>
      <c r="F507" s="210">
        <v>65</v>
      </c>
      <c r="G507" s="1096"/>
      <c r="H507" s="239"/>
      <c r="I507" s="229">
        <v>17.370000000000001</v>
      </c>
      <c r="J507" s="1097"/>
      <c r="K507" s="218">
        <v>65</v>
      </c>
      <c r="L507" s="229">
        <v>555.09000000000003</v>
      </c>
      <c r="M507" s="1095"/>
    </row>
    <row r="508">
      <c r="A508" s="240"/>
      <c r="B508" s="240"/>
      <c r="C508" s="241"/>
      <c r="D508" s="241" t="s">
        <v>1667</v>
      </c>
      <c r="E508" s="242" t="s">
        <v>117</v>
      </c>
      <c r="F508" s="243">
        <v>0.69999999999999996</v>
      </c>
      <c r="G508" s="244"/>
      <c r="H508" s="245" t="s">
        <v>1043</v>
      </c>
      <c r="I508" s="246"/>
      <c r="J508" s="245"/>
      <c r="K508" s="245"/>
      <c r="L508" s="246"/>
      <c r="M508" s="1103">
        <v>2.6459999999999999</v>
      </c>
    </row>
    <row r="509">
      <c r="H509" s="1101">
        <v>78.510000000000005</v>
      </c>
      <c r="I509" s="1101"/>
      <c r="K509" s="1101">
        <v>2300.23</v>
      </c>
      <c r="L509" s="1101"/>
      <c r="M509" s="1102">
        <v>2.6459999999999999</v>
      </c>
    </row>
    <row r="510" ht="133.19999999999999">
      <c r="A510" s="235">
        <v>78</v>
      </c>
      <c r="B510" s="235" t="s">
        <v>146</v>
      </c>
      <c r="C510" s="236" t="s">
        <v>1046</v>
      </c>
      <c r="D510" s="236" t="s">
        <v>1802</v>
      </c>
      <c r="E510" s="237" t="s">
        <v>518</v>
      </c>
      <c r="F510" s="210">
        <v>0.71999999999999997</v>
      </c>
      <c r="G510" s="238">
        <v>119.32000000000001</v>
      </c>
      <c r="H510" s="239"/>
      <c r="I510" s="229"/>
      <c r="J510" s="239" t="s">
        <v>1042</v>
      </c>
      <c r="K510" s="239"/>
      <c r="L510" s="229"/>
      <c r="M510" s="1095"/>
    </row>
    <row r="511">
      <c r="A511" s="235"/>
      <c r="B511" s="235"/>
      <c r="C511" s="236"/>
      <c r="D511" s="236" t="s">
        <v>1666</v>
      </c>
      <c r="E511" s="237"/>
      <c r="F511" s="210"/>
      <c r="G511" s="238">
        <v>116.98</v>
      </c>
      <c r="H511" s="239" t="s">
        <v>1043</v>
      </c>
      <c r="I511" s="229">
        <v>106.12</v>
      </c>
      <c r="J511" s="239"/>
      <c r="K511" s="239">
        <v>31.940000000000001</v>
      </c>
      <c r="L511" s="229">
        <v>3389.6100000000001</v>
      </c>
      <c r="M511" s="1095"/>
    </row>
    <row r="512">
      <c r="A512" s="235"/>
      <c r="B512" s="235"/>
      <c r="C512" s="236"/>
      <c r="D512" s="236" t="s">
        <v>1679</v>
      </c>
      <c r="E512" s="237"/>
      <c r="F512" s="210"/>
      <c r="G512" s="238">
        <v>2.3399999999999999</v>
      </c>
      <c r="H512" s="239" t="s">
        <v>108</v>
      </c>
      <c r="I512" s="229">
        <v>1.6799999999999999</v>
      </c>
      <c r="J512" s="239"/>
      <c r="K512" s="239">
        <v>31.940000000000001</v>
      </c>
      <c r="L512" s="229">
        <v>53.810000000000002</v>
      </c>
      <c r="M512" s="1095"/>
    </row>
    <row r="513">
      <c r="A513" s="235"/>
      <c r="B513" s="235"/>
      <c r="C513" s="236"/>
      <c r="D513" s="236" t="s">
        <v>521</v>
      </c>
      <c r="E513" s="237" t="s">
        <v>114</v>
      </c>
      <c r="F513" s="210">
        <v>95</v>
      </c>
      <c r="G513" s="1096"/>
      <c r="H513" s="239"/>
      <c r="I513" s="229">
        <v>100.81</v>
      </c>
      <c r="J513" s="1097"/>
      <c r="K513" s="218">
        <v>95</v>
      </c>
      <c r="L513" s="229">
        <v>3220.1300000000001</v>
      </c>
      <c r="M513" s="1095"/>
    </row>
    <row r="514">
      <c r="A514" s="235"/>
      <c r="B514" s="235"/>
      <c r="C514" s="236"/>
      <c r="D514" s="236" t="s">
        <v>522</v>
      </c>
      <c r="E514" s="237" t="s">
        <v>114</v>
      </c>
      <c r="F514" s="210">
        <v>65</v>
      </c>
      <c r="G514" s="1096"/>
      <c r="H514" s="239"/>
      <c r="I514" s="229">
        <v>68.980000000000004</v>
      </c>
      <c r="J514" s="1097"/>
      <c r="K514" s="218">
        <v>65</v>
      </c>
      <c r="L514" s="229">
        <v>2203.25</v>
      </c>
      <c r="M514" s="1095"/>
    </row>
    <row r="515">
      <c r="A515" s="240"/>
      <c r="B515" s="240"/>
      <c r="C515" s="241"/>
      <c r="D515" s="241" t="s">
        <v>1667</v>
      </c>
      <c r="E515" s="242" t="s">
        <v>117</v>
      </c>
      <c r="F515" s="243">
        <v>12.16</v>
      </c>
      <c r="G515" s="244"/>
      <c r="H515" s="245" t="s">
        <v>1043</v>
      </c>
      <c r="I515" s="246"/>
      <c r="J515" s="245"/>
      <c r="K515" s="245"/>
      <c r="L515" s="246"/>
      <c r="M515" s="1103">
        <v>11.031552</v>
      </c>
    </row>
    <row r="516">
      <c r="H516" s="1101">
        <v>277.59000000000003</v>
      </c>
      <c r="I516" s="1101"/>
      <c r="K516" s="1101">
        <v>8866.7999999999993</v>
      </c>
      <c r="L516" s="1101"/>
      <c r="M516" s="1102">
        <v>11.031552</v>
      </c>
    </row>
    <row r="517" ht="67.200000000000003">
      <c r="A517" s="235">
        <v>79</v>
      </c>
      <c r="B517" s="235" t="s">
        <v>150</v>
      </c>
      <c r="C517" s="236" t="s">
        <v>1803</v>
      </c>
      <c r="D517" s="236" t="s">
        <v>1804</v>
      </c>
      <c r="E517" s="237" t="s">
        <v>518</v>
      </c>
      <c r="F517" s="210">
        <v>0.69999999999999996</v>
      </c>
      <c r="G517" s="238">
        <v>119.32000000000001</v>
      </c>
      <c r="H517" s="239"/>
      <c r="I517" s="229"/>
      <c r="J517" s="239" t="s">
        <v>1042</v>
      </c>
      <c r="K517" s="239"/>
      <c r="L517" s="229"/>
      <c r="M517" s="1095"/>
    </row>
    <row r="518">
      <c r="A518" s="235"/>
      <c r="B518" s="235"/>
      <c r="C518" s="236"/>
      <c r="D518" s="236" t="s">
        <v>1666</v>
      </c>
      <c r="E518" s="237"/>
      <c r="F518" s="210"/>
      <c r="G518" s="238">
        <v>116.98</v>
      </c>
      <c r="H518" s="239" t="s">
        <v>834</v>
      </c>
      <c r="I518" s="229">
        <v>85.980000000000004</v>
      </c>
      <c r="J518" s="239"/>
      <c r="K518" s="239">
        <v>31.940000000000001</v>
      </c>
      <c r="L518" s="229">
        <v>2746.21</v>
      </c>
      <c r="M518" s="1095"/>
    </row>
    <row r="519">
      <c r="A519" s="235"/>
      <c r="B519" s="235"/>
      <c r="C519" s="236"/>
      <c r="D519" s="236" t="s">
        <v>1679</v>
      </c>
      <c r="E519" s="237"/>
      <c r="F519" s="210"/>
      <c r="G519" s="238">
        <v>2.3399999999999999</v>
      </c>
      <c r="H519" s="239" t="s">
        <v>108</v>
      </c>
      <c r="I519" s="229">
        <v>1.6399999999999999</v>
      </c>
      <c r="J519" s="239"/>
      <c r="K519" s="239">
        <v>31.940000000000001</v>
      </c>
      <c r="L519" s="229">
        <v>52.32</v>
      </c>
      <c r="M519" s="1095"/>
    </row>
    <row r="520">
      <c r="A520" s="235"/>
      <c r="B520" s="235"/>
      <c r="C520" s="236"/>
      <c r="D520" s="236" t="s">
        <v>521</v>
      </c>
      <c r="E520" s="237" t="s">
        <v>114</v>
      </c>
      <c r="F520" s="210">
        <v>95</v>
      </c>
      <c r="G520" s="1096"/>
      <c r="H520" s="239"/>
      <c r="I520" s="229">
        <v>81.680000000000007</v>
      </c>
      <c r="J520" s="1097"/>
      <c r="K520" s="218">
        <v>95</v>
      </c>
      <c r="L520" s="229">
        <v>2608.9000000000001</v>
      </c>
      <c r="M520" s="1095"/>
    </row>
    <row r="521">
      <c r="A521" s="235"/>
      <c r="B521" s="235"/>
      <c r="C521" s="236"/>
      <c r="D521" s="236" t="s">
        <v>522</v>
      </c>
      <c r="E521" s="237" t="s">
        <v>114</v>
      </c>
      <c r="F521" s="210">
        <v>65</v>
      </c>
      <c r="G521" s="1096"/>
      <c r="H521" s="239"/>
      <c r="I521" s="229">
        <v>55.890000000000001</v>
      </c>
      <c r="J521" s="1097"/>
      <c r="K521" s="218">
        <v>65</v>
      </c>
      <c r="L521" s="229">
        <v>1785.04</v>
      </c>
      <c r="M521" s="1095"/>
    </row>
    <row r="522">
      <c r="A522" s="240"/>
      <c r="B522" s="240"/>
      <c r="C522" s="241"/>
      <c r="D522" s="241" t="s">
        <v>1667</v>
      </c>
      <c r="E522" s="242" t="s">
        <v>117</v>
      </c>
      <c r="F522" s="243">
        <v>12.16</v>
      </c>
      <c r="G522" s="244"/>
      <c r="H522" s="245" t="s">
        <v>834</v>
      </c>
      <c r="I522" s="246"/>
      <c r="J522" s="245"/>
      <c r="K522" s="245"/>
      <c r="L522" s="246"/>
      <c r="M522" s="1103">
        <v>8.9375999999999998</v>
      </c>
    </row>
    <row r="523">
      <c r="H523" s="1101">
        <v>225.19</v>
      </c>
      <c r="I523" s="1101"/>
      <c r="K523" s="1101">
        <v>7192.4700000000003</v>
      </c>
      <c r="L523" s="1101"/>
      <c r="M523" s="1102">
        <v>8.9375999999999998</v>
      </c>
    </row>
    <row r="524" ht="120">
      <c r="A524" s="235">
        <v>80</v>
      </c>
      <c r="B524" s="235" t="s">
        <v>155</v>
      </c>
      <c r="C524" s="236" t="s">
        <v>1805</v>
      </c>
      <c r="D524" s="236" t="s">
        <v>1806</v>
      </c>
      <c r="E524" s="237" t="s">
        <v>518</v>
      </c>
      <c r="F524" s="210">
        <v>0.20000000000000001</v>
      </c>
      <c r="G524" s="238">
        <v>119.32000000000001</v>
      </c>
      <c r="H524" s="239"/>
      <c r="I524" s="229"/>
      <c r="J524" s="239" t="s">
        <v>1042</v>
      </c>
      <c r="K524" s="239"/>
      <c r="L524" s="229"/>
      <c r="M524" s="1095"/>
    </row>
    <row r="525">
      <c r="A525" s="235"/>
      <c r="B525" s="235"/>
      <c r="C525" s="236"/>
      <c r="D525" s="236" t="s">
        <v>1666</v>
      </c>
      <c r="E525" s="237"/>
      <c r="F525" s="210"/>
      <c r="G525" s="238">
        <v>116.98</v>
      </c>
      <c r="H525" s="239" t="s">
        <v>1043</v>
      </c>
      <c r="I525" s="229">
        <v>29.48</v>
      </c>
      <c r="J525" s="239"/>
      <c r="K525" s="239">
        <v>31.940000000000001</v>
      </c>
      <c r="L525" s="229">
        <v>941.55999999999995</v>
      </c>
      <c r="M525" s="1095"/>
    </row>
    <row r="526">
      <c r="A526" s="235"/>
      <c r="B526" s="235"/>
      <c r="C526" s="236"/>
      <c r="D526" s="236" t="s">
        <v>1679</v>
      </c>
      <c r="E526" s="237"/>
      <c r="F526" s="210"/>
      <c r="G526" s="238">
        <v>2.3399999999999999</v>
      </c>
      <c r="H526" s="239" t="s">
        <v>108</v>
      </c>
      <c r="I526" s="229">
        <v>0.46999999999999997</v>
      </c>
      <c r="J526" s="239"/>
      <c r="K526" s="239">
        <v>31.940000000000001</v>
      </c>
      <c r="L526" s="229">
        <v>14.949999999999999</v>
      </c>
      <c r="M526" s="1095"/>
    </row>
    <row r="527">
      <c r="A527" s="235"/>
      <c r="B527" s="235"/>
      <c r="C527" s="236"/>
      <c r="D527" s="236" t="s">
        <v>521</v>
      </c>
      <c r="E527" s="237" t="s">
        <v>114</v>
      </c>
      <c r="F527" s="210">
        <v>95</v>
      </c>
      <c r="G527" s="1096"/>
      <c r="H527" s="239"/>
      <c r="I527" s="229">
        <v>28.010000000000002</v>
      </c>
      <c r="J527" s="1097"/>
      <c r="K527" s="218">
        <v>95</v>
      </c>
      <c r="L527" s="229">
        <v>894.48000000000002</v>
      </c>
      <c r="M527" s="1095"/>
    </row>
    <row r="528">
      <c r="A528" s="235"/>
      <c r="B528" s="235"/>
      <c r="C528" s="236"/>
      <c r="D528" s="236" t="s">
        <v>522</v>
      </c>
      <c r="E528" s="237" t="s">
        <v>114</v>
      </c>
      <c r="F528" s="210">
        <v>65</v>
      </c>
      <c r="G528" s="1096"/>
      <c r="H528" s="239"/>
      <c r="I528" s="229">
        <v>19.16</v>
      </c>
      <c r="J528" s="1097"/>
      <c r="K528" s="218">
        <v>65</v>
      </c>
      <c r="L528" s="229">
        <v>612.00999999999999</v>
      </c>
      <c r="M528" s="1095"/>
    </row>
    <row r="529">
      <c r="A529" s="240"/>
      <c r="B529" s="240"/>
      <c r="C529" s="241"/>
      <c r="D529" s="241" t="s">
        <v>1667</v>
      </c>
      <c r="E529" s="242" t="s">
        <v>117</v>
      </c>
      <c r="F529" s="243">
        <v>12.16</v>
      </c>
      <c r="G529" s="244"/>
      <c r="H529" s="245" t="s">
        <v>1043</v>
      </c>
      <c r="I529" s="246"/>
      <c r="J529" s="245"/>
      <c r="K529" s="245"/>
      <c r="L529" s="246"/>
      <c r="M529" s="1103">
        <v>3.0643200000000004</v>
      </c>
    </row>
    <row r="530">
      <c r="H530" s="1101">
        <v>77.120000000000005</v>
      </c>
      <c r="I530" s="1101"/>
      <c r="K530" s="1101">
        <v>2463</v>
      </c>
      <c r="L530" s="1101"/>
      <c r="M530" s="1102">
        <v>3.0643200000000004</v>
      </c>
    </row>
    <row r="531" ht="67.200000000000003">
      <c r="A531" s="235">
        <v>81</v>
      </c>
      <c r="B531" s="235" t="s">
        <v>159</v>
      </c>
      <c r="C531" s="236" t="s">
        <v>1803</v>
      </c>
      <c r="D531" s="236" t="s">
        <v>1807</v>
      </c>
      <c r="E531" s="237" t="s">
        <v>518</v>
      </c>
      <c r="F531" s="210">
        <v>0.16</v>
      </c>
      <c r="G531" s="238">
        <v>119.32000000000001</v>
      </c>
      <c r="H531" s="239"/>
      <c r="I531" s="229"/>
      <c r="J531" s="239" t="s">
        <v>1042</v>
      </c>
      <c r="K531" s="239"/>
      <c r="L531" s="229"/>
      <c r="M531" s="1095"/>
    </row>
    <row r="532">
      <c r="A532" s="235"/>
      <c r="B532" s="235"/>
      <c r="C532" s="236"/>
      <c r="D532" s="236" t="s">
        <v>1666</v>
      </c>
      <c r="E532" s="237"/>
      <c r="F532" s="210"/>
      <c r="G532" s="238">
        <v>116.98</v>
      </c>
      <c r="H532" s="239" t="s">
        <v>834</v>
      </c>
      <c r="I532" s="229">
        <v>19.649999999999999</v>
      </c>
      <c r="J532" s="239"/>
      <c r="K532" s="239">
        <v>31.940000000000001</v>
      </c>
      <c r="L532" s="229">
        <v>627.71000000000004</v>
      </c>
      <c r="M532" s="1095"/>
    </row>
    <row r="533">
      <c r="A533" s="235"/>
      <c r="B533" s="235"/>
      <c r="C533" s="236"/>
      <c r="D533" s="236" t="s">
        <v>1679</v>
      </c>
      <c r="E533" s="237"/>
      <c r="F533" s="210"/>
      <c r="G533" s="238">
        <v>2.3399999999999999</v>
      </c>
      <c r="H533" s="239" t="s">
        <v>108</v>
      </c>
      <c r="I533" s="229">
        <v>0.37</v>
      </c>
      <c r="J533" s="239"/>
      <c r="K533" s="239">
        <v>31.940000000000001</v>
      </c>
      <c r="L533" s="229">
        <v>11.960000000000001</v>
      </c>
      <c r="M533" s="1095"/>
    </row>
    <row r="534">
      <c r="A534" s="235"/>
      <c r="B534" s="235"/>
      <c r="C534" s="236"/>
      <c r="D534" s="236" t="s">
        <v>521</v>
      </c>
      <c r="E534" s="237" t="s">
        <v>114</v>
      </c>
      <c r="F534" s="210">
        <v>95</v>
      </c>
      <c r="G534" s="1096"/>
      <c r="H534" s="239"/>
      <c r="I534" s="229">
        <v>18.670000000000002</v>
      </c>
      <c r="J534" s="1097"/>
      <c r="K534" s="218">
        <v>95</v>
      </c>
      <c r="L534" s="229">
        <v>596.32000000000005</v>
      </c>
      <c r="M534" s="1095"/>
    </row>
    <row r="535">
      <c r="A535" s="235"/>
      <c r="B535" s="235"/>
      <c r="C535" s="236"/>
      <c r="D535" s="236" t="s">
        <v>522</v>
      </c>
      <c r="E535" s="237" t="s">
        <v>114</v>
      </c>
      <c r="F535" s="210">
        <v>65</v>
      </c>
      <c r="G535" s="1096"/>
      <c r="H535" s="239"/>
      <c r="I535" s="229">
        <v>12.77</v>
      </c>
      <c r="J535" s="1097"/>
      <c r="K535" s="218">
        <v>65</v>
      </c>
      <c r="L535" s="229">
        <v>408.00999999999999</v>
      </c>
      <c r="M535" s="1095"/>
    </row>
    <row r="536">
      <c r="A536" s="240"/>
      <c r="B536" s="240"/>
      <c r="C536" s="241"/>
      <c r="D536" s="241" t="s">
        <v>1667</v>
      </c>
      <c r="E536" s="242" t="s">
        <v>117</v>
      </c>
      <c r="F536" s="243">
        <v>12.16</v>
      </c>
      <c r="G536" s="244"/>
      <c r="H536" s="245" t="s">
        <v>834</v>
      </c>
      <c r="I536" s="246"/>
      <c r="J536" s="245"/>
      <c r="K536" s="245"/>
      <c r="L536" s="246"/>
      <c r="M536" s="1103">
        <v>2.0428800000000003</v>
      </c>
    </row>
    <row r="537">
      <c r="H537" s="1101">
        <v>51.459999999999994</v>
      </c>
      <c r="I537" s="1101"/>
      <c r="K537" s="1101">
        <v>1644.0000000000002</v>
      </c>
      <c r="L537" s="1101"/>
      <c r="M537" s="1102">
        <v>2.0428800000000003</v>
      </c>
    </row>
    <row r="538" ht="80.400000000000006">
      <c r="A538" s="235">
        <v>82</v>
      </c>
      <c r="B538" s="235" t="s">
        <v>163</v>
      </c>
      <c r="C538" s="236" t="s">
        <v>1808</v>
      </c>
      <c r="D538" s="236" t="s">
        <v>1809</v>
      </c>
      <c r="E538" s="237" t="s">
        <v>518</v>
      </c>
      <c r="F538" s="210">
        <v>0.44</v>
      </c>
      <c r="G538" s="238">
        <v>119.32000000000001</v>
      </c>
      <c r="H538" s="239"/>
      <c r="I538" s="229"/>
      <c r="J538" s="239" t="s">
        <v>1042</v>
      </c>
      <c r="K538" s="239"/>
      <c r="L538" s="229"/>
      <c r="M538" s="1095"/>
    </row>
    <row r="539">
      <c r="A539" s="235"/>
      <c r="B539" s="235"/>
      <c r="C539" s="236"/>
      <c r="D539" s="236" t="s">
        <v>1666</v>
      </c>
      <c r="E539" s="237"/>
      <c r="F539" s="210"/>
      <c r="G539" s="238">
        <v>116.98</v>
      </c>
      <c r="H539" s="239" t="s">
        <v>1012</v>
      </c>
      <c r="I539" s="229">
        <v>61.770000000000003</v>
      </c>
      <c r="J539" s="239"/>
      <c r="K539" s="239">
        <v>31.940000000000001</v>
      </c>
      <c r="L539" s="229">
        <v>1972.79</v>
      </c>
      <c r="M539" s="1095"/>
    </row>
    <row r="540">
      <c r="A540" s="235"/>
      <c r="B540" s="235"/>
      <c r="C540" s="236"/>
      <c r="D540" s="236" t="s">
        <v>1679</v>
      </c>
      <c r="E540" s="237"/>
      <c r="F540" s="210"/>
      <c r="G540" s="238">
        <v>2.3399999999999999</v>
      </c>
      <c r="H540" s="239" t="s">
        <v>108</v>
      </c>
      <c r="I540" s="229">
        <v>1.03</v>
      </c>
      <c r="J540" s="239"/>
      <c r="K540" s="239">
        <v>31.940000000000001</v>
      </c>
      <c r="L540" s="229">
        <v>32.890000000000001</v>
      </c>
      <c r="M540" s="1095"/>
    </row>
    <row r="541">
      <c r="A541" s="235"/>
      <c r="B541" s="235"/>
      <c r="C541" s="236"/>
      <c r="D541" s="236" t="s">
        <v>521</v>
      </c>
      <c r="E541" s="237" t="s">
        <v>114</v>
      </c>
      <c r="F541" s="210">
        <v>95</v>
      </c>
      <c r="G541" s="1096"/>
      <c r="H541" s="239"/>
      <c r="I541" s="229">
        <v>58.68</v>
      </c>
      <c r="J541" s="1097"/>
      <c r="K541" s="218">
        <v>95</v>
      </c>
      <c r="L541" s="229">
        <v>1874.1500000000001</v>
      </c>
      <c r="M541" s="1095"/>
    </row>
    <row r="542">
      <c r="A542" s="235"/>
      <c r="B542" s="235"/>
      <c r="C542" s="236"/>
      <c r="D542" s="236" t="s">
        <v>522</v>
      </c>
      <c r="E542" s="237" t="s">
        <v>114</v>
      </c>
      <c r="F542" s="210">
        <v>65</v>
      </c>
      <c r="G542" s="1096"/>
      <c r="H542" s="239"/>
      <c r="I542" s="229">
        <v>40.149999999999999</v>
      </c>
      <c r="J542" s="1097"/>
      <c r="K542" s="218">
        <v>65</v>
      </c>
      <c r="L542" s="229">
        <v>1282.3099999999999</v>
      </c>
      <c r="M542" s="1095"/>
    </row>
    <row r="543">
      <c r="A543" s="240"/>
      <c r="B543" s="240"/>
      <c r="C543" s="241"/>
      <c r="D543" s="241" t="s">
        <v>1667</v>
      </c>
      <c r="E543" s="242" t="s">
        <v>117</v>
      </c>
      <c r="F543" s="243">
        <v>12.16</v>
      </c>
      <c r="G543" s="244"/>
      <c r="H543" s="245" t="s">
        <v>1012</v>
      </c>
      <c r="I543" s="246"/>
      <c r="J543" s="245"/>
      <c r="K543" s="245"/>
      <c r="L543" s="246"/>
      <c r="M543" s="1103">
        <v>6.4204799999999995</v>
      </c>
    </row>
    <row r="544">
      <c r="H544" s="1101">
        <v>161.63</v>
      </c>
      <c r="I544" s="1101"/>
      <c r="K544" s="1101">
        <v>5162.1399999999994</v>
      </c>
      <c r="L544" s="1101"/>
      <c r="M544" s="1102">
        <v>6.4204799999999995</v>
      </c>
    </row>
    <row r="546">
      <c r="A546" s="249" t="s">
        <v>1750</v>
      </c>
      <c r="B546" s="249"/>
      <c r="C546" s="249"/>
      <c r="D546" s="249"/>
      <c r="E546" s="249"/>
      <c r="F546" s="249"/>
      <c r="G546" s="249"/>
      <c r="H546" s="247">
        <v>8611.3400000000001</v>
      </c>
      <c r="I546" s="247"/>
      <c r="J546" s="1067"/>
      <c r="K546" s="247">
        <v>198021.31</v>
      </c>
      <c r="L546" s="247"/>
      <c r="M546" s="1102">
        <v>183.783312</v>
      </c>
    </row>
    <row r="550" ht="16.800000000000001">
      <c r="A550" s="234" t="s">
        <v>1751</v>
      </c>
      <c r="B550" s="234"/>
      <c r="C550" s="234"/>
      <c r="D550" s="234"/>
      <c r="E550" s="234"/>
      <c r="F550" s="234"/>
      <c r="G550" s="234"/>
      <c r="H550" s="234"/>
      <c r="I550" s="234"/>
      <c r="J550" s="234"/>
      <c r="K550" s="234"/>
      <c r="L550" s="234"/>
      <c r="M550" s="234"/>
    </row>
    <row r="551" ht="55.200000000000003">
      <c r="A551" s="240">
        <v>83</v>
      </c>
      <c r="B551" s="240" t="s">
        <v>104</v>
      </c>
      <c r="C551" s="241" t="s">
        <v>1051</v>
      </c>
      <c r="D551" s="241" t="s">
        <v>1052</v>
      </c>
      <c r="E551" s="242" t="s">
        <v>1053</v>
      </c>
      <c r="F551" s="243">
        <v>0.55400000000000005</v>
      </c>
      <c r="G551" s="244">
        <v>10259.200000000001</v>
      </c>
      <c r="H551" s="245" t="s">
        <v>108</v>
      </c>
      <c r="I551" s="246">
        <v>5683.6000000000004</v>
      </c>
      <c r="J551" s="245" t="s">
        <v>1051</v>
      </c>
      <c r="K551" s="245">
        <v>2.4700000000000002</v>
      </c>
      <c r="L551" s="246">
        <v>14038.48</v>
      </c>
      <c r="M551" s="1100"/>
    </row>
    <row r="552">
      <c r="H552" s="1101">
        <v>5683.6000000000004</v>
      </c>
      <c r="I552" s="1101"/>
      <c r="K552" s="1101">
        <v>14038.48</v>
      </c>
      <c r="L552" s="1101"/>
      <c r="M552" s="1102">
        <v>0</v>
      </c>
    </row>
    <row r="553" ht="55.200000000000003">
      <c r="A553" s="240">
        <v>84</v>
      </c>
      <c r="B553" s="240" t="s">
        <v>120</v>
      </c>
      <c r="C553" s="241" t="s">
        <v>1054</v>
      </c>
      <c r="D553" s="241" t="s">
        <v>1055</v>
      </c>
      <c r="E553" s="242" t="s">
        <v>1053</v>
      </c>
      <c r="F553" s="243">
        <v>0.057000000000000002</v>
      </c>
      <c r="G553" s="244">
        <v>20337.810000000001</v>
      </c>
      <c r="H553" s="245" t="s">
        <v>108</v>
      </c>
      <c r="I553" s="246">
        <v>1159.26</v>
      </c>
      <c r="J553" s="245" t="s">
        <v>1054</v>
      </c>
      <c r="K553" s="245">
        <v>2.4700000000000002</v>
      </c>
      <c r="L553" s="246">
        <v>2863.3600000000001</v>
      </c>
      <c r="M553" s="1100"/>
    </row>
    <row r="554">
      <c r="H554" s="1101">
        <v>1159.26</v>
      </c>
      <c r="I554" s="1101"/>
      <c r="K554" s="1101">
        <v>2863.3600000000001</v>
      </c>
      <c r="L554" s="1101"/>
      <c r="M554" s="1102">
        <v>0</v>
      </c>
    </row>
    <row r="555" ht="55.200000000000003">
      <c r="A555" s="240">
        <v>85</v>
      </c>
      <c r="B555" s="240" t="s">
        <v>124</v>
      </c>
      <c r="C555" s="241" t="s">
        <v>1017</v>
      </c>
      <c r="D555" s="241" t="s">
        <v>1018</v>
      </c>
      <c r="E555" s="242" t="s">
        <v>252</v>
      </c>
      <c r="F555" s="243">
        <v>0.81999999999999995</v>
      </c>
      <c r="G555" s="244">
        <v>235.22</v>
      </c>
      <c r="H555" s="245" t="s">
        <v>108</v>
      </c>
      <c r="I555" s="246">
        <v>192.88</v>
      </c>
      <c r="J555" s="245" t="s">
        <v>1017</v>
      </c>
      <c r="K555" s="245">
        <v>16.640000000000001</v>
      </c>
      <c r="L555" s="246">
        <v>3209.5300000000002</v>
      </c>
      <c r="M555" s="1100"/>
    </row>
    <row r="556">
      <c r="H556" s="1101">
        <v>192.88</v>
      </c>
      <c r="I556" s="1101"/>
      <c r="K556" s="1101">
        <v>3209.5300000000002</v>
      </c>
      <c r="L556" s="1101"/>
      <c r="M556" s="1102">
        <v>0</v>
      </c>
    </row>
    <row r="557">
      <c r="A557" s="240">
        <v>86</v>
      </c>
      <c r="B557" s="240" t="s">
        <v>129</v>
      </c>
      <c r="C557" s="241" t="s">
        <v>1019</v>
      </c>
      <c r="D557" s="241" t="s">
        <v>1002</v>
      </c>
      <c r="E557" s="242" t="s">
        <v>518</v>
      </c>
      <c r="F557" s="243">
        <v>0.40999999999999998</v>
      </c>
      <c r="G557" s="244">
        <v>193.68000000000001</v>
      </c>
      <c r="H557" s="245" t="s">
        <v>108</v>
      </c>
      <c r="I557" s="246">
        <v>79.409999999999997</v>
      </c>
      <c r="J557" s="245" t="s">
        <v>108</v>
      </c>
      <c r="K557" s="245">
        <v>9</v>
      </c>
      <c r="L557" s="246">
        <v>714.67999999999995</v>
      </c>
      <c r="M557" s="1100"/>
    </row>
    <row r="558">
      <c r="H558" s="1101">
        <v>79.409999999999997</v>
      </c>
      <c r="I558" s="1101"/>
      <c r="K558" s="1101">
        <v>714.67999999999995</v>
      </c>
      <c r="L558" s="1101"/>
      <c r="M558" s="1102">
        <v>0</v>
      </c>
    </row>
    <row r="559">
      <c r="A559" s="240">
        <v>87</v>
      </c>
      <c r="B559" s="240" t="s">
        <v>133</v>
      </c>
      <c r="C559" s="241" t="s">
        <v>1786</v>
      </c>
      <c r="D559" s="241" t="s">
        <v>1058</v>
      </c>
      <c r="E559" s="242" t="s">
        <v>252</v>
      </c>
      <c r="F559" s="243">
        <v>80</v>
      </c>
      <c r="G559" s="244">
        <v>2.7599999999999998</v>
      </c>
      <c r="H559" s="245" t="s">
        <v>108</v>
      </c>
      <c r="I559" s="246">
        <v>220.80000000000001</v>
      </c>
      <c r="J559" s="245" t="s">
        <v>108</v>
      </c>
      <c r="K559" s="245">
        <v>9</v>
      </c>
      <c r="L559" s="246">
        <v>1987.2</v>
      </c>
      <c r="M559" s="1100"/>
    </row>
    <row r="560">
      <c r="H560" s="1101">
        <v>220.80000000000001</v>
      </c>
      <c r="I560" s="1101"/>
      <c r="K560" s="1101">
        <v>1987.2</v>
      </c>
      <c r="L560" s="1101"/>
      <c r="M560" s="1102">
        <v>0</v>
      </c>
    </row>
    <row r="561">
      <c r="A561" s="240">
        <v>88</v>
      </c>
      <c r="B561" s="240" t="s">
        <v>137</v>
      </c>
      <c r="C561" s="241" t="s">
        <v>1059</v>
      </c>
      <c r="D561" s="241" t="s">
        <v>1060</v>
      </c>
      <c r="E561" s="242" t="s">
        <v>518</v>
      </c>
      <c r="F561" s="243">
        <v>0.80000000000000004</v>
      </c>
      <c r="G561" s="244">
        <v>2873</v>
      </c>
      <c r="H561" s="245" t="s">
        <v>108</v>
      </c>
      <c r="I561" s="246">
        <v>2298.4000000000001</v>
      </c>
      <c r="J561" s="245" t="s">
        <v>1059</v>
      </c>
      <c r="K561" s="245">
        <v>3.5699999999999998</v>
      </c>
      <c r="L561" s="246">
        <v>8205.2900000000009</v>
      </c>
      <c r="M561" s="1100"/>
    </row>
    <row r="562">
      <c r="H562" s="1101">
        <v>2298.4000000000001</v>
      </c>
      <c r="I562" s="1101"/>
      <c r="K562" s="1101">
        <v>8205.2900000000009</v>
      </c>
      <c r="L562" s="1101"/>
      <c r="M562" s="1102">
        <v>0</v>
      </c>
    </row>
    <row r="563" ht="27.600000000000001">
      <c r="A563" s="240">
        <v>89</v>
      </c>
      <c r="B563" s="240" t="s">
        <v>142</v>
      </c>
      <c r="C563" s="241" t="s">
        <v>1020</v>
      </c>
      <c r="D563" s="241" t="s">
        <v>1021</v>
      </c>
      <c r="E563" s="242" t="s">
        <v>518</v>
      </c>
      <c r="F563" s="243">
        <v>1.1000000000000001</v>
      </c>
      <c r="G563" s="244">
        <v>3588</v>
      </c>
      <c r="H563" s="245" t="s">
        <v>108</v>
      </c>
      <c r="I563" s="246">
        <v>3946.8000000000002</v>
      </c>
      <c r="J563" s="245" t="s">
        <v>1020</v>
      </c>
      <c r="K563" s="245">
        <v>5.5</v>
      </c>
      <c r="L563" s="246">
        <v>21707.400000000001</v>
      </c>
      <c r="M563" s="1100"/>
    </row>
    <row r="564">
      <c r="H564" s="1101">
        <v>3946.8000000000002</v>
      </c>
      <c r="I564" s="1101"/>
      <c r="K564" s="1101">
        <v>21707.400000000001</v>
      </c>
      <c r="L564" s="1101"/>
      <c r="M564" s="1102">
        <v>0</v>
      </c>
    </row>
    <row r="565" ht="27.600000000000001">
      <c r="A565" s="240">
        <v>90</v>
      </c>
      <c r="B565" s="240" t="s">
        <v>146</v>
      </c>
      <c r="C565" s="241" t="s">
        <v>1810</v>
      </c>
      <c r="D565" s="241" t="s">
        <v>1062</v>
      </c>
      <c r="E565" s="242" t="s">
        <v>252</v>
      </c>
      <c r="F565" s="243">
        <v>86</v>
      </c>
      <c r="G565" s="244">
        <v>15.779999999999999</v>
      </c>
      <c r="H565" s="245" t="s">
        <v>108</v>
      </c>
      <c r="I565" s="246">
        <v>1357.0799999999999</v>
      </c>
      <c r="J565" s="245" t="s">
        <v>108</v>
      </c>
      <c r="K565" s="245">
        <v>9</v>
      </c>
      <c r="L565" s="246">
        <v>12213.719999999999</v>
      </c>
      <c r="M565" s="1100"/>
    </row>
    <row r="566">
      <c r="H566" s="1101">
        <v>1357.0799999999999</v>
      </c>
      <c r="I566" s="1101"/>
      <c r="K566" s="1101">
        <v>12213.719999999999</v>
      </c>
      <c r="L566" s="1101"/>
      <c r="M566" s="1102">
        <v>0</v>
      </c>
    </row>
    <row r="567" ht="96.599999999999994">
      <c r="A567" s="240">
        <v>91</v>
      </c>
      <c r="B567" s="240" t="s">
        <v>150</v>
      </c>
      <c r="C567" s="241" t="s">
        <v>1065</v>
      </c>
      <c r="D567" s="241" t="s">
        <v>1789</v>
      </c>
      <c r="E567" s="242" t="s">
        <v>860</v>
      </c>
      <c r="F567" s="243">
        <v>0.10556</v>
      </c>
      <c r="G567" s="244">
        <v>6435.1899999999996</v>
      </c>
      <c r="H567" s="245" t="s">
        <v>1067</v>
      </c>
      <c r="I567" s="246">
        <v>726.16999999999996</v>
      </c>
      <c r="J567" s="245" t="s">
        <v>108</v>
      </c>
      <c r="K567" s="245">
        <v>9</v>
      </c>
      <c r="L567" s="246">
        <v>6535.5299999999997</v>
      </c>
      <c r="M567" s="1100"/>
    </row>
    <row r="568">
      <c r="H568" s="1101">
        <v>726.16999999999996</v>
      </c>
      <c r="I568" s="1101"/>
      <c r="K568" s="1101">
        <v>6535.5299999999997</v>
      </c>
      <c r="L568" s="1101"/>
      <c r="M568" s="1102">
        <v>0</v>
      </c>
    </row>
    <row r="569" ht="27.600000000000001">
      <c r="A569" s="240">
        <v>92</v>
      </c>
      <c r="B569" s="240" t="s">
        <v>155</v>
      </c>
      <c r="C569" s="241" t="s">
        <v>1811</v>
      </c>
      <c r="D569" s="241" t="s">
        <v>1812</v>
      </c>
      <c r="E569" s="242" t="s">
        <v>518</v>
      </c>
      <c r="F569" s="243">
        <v>0.45000000000000001</v>
      </c>
      <c r="G569" s="244">
        <v>139</v>
      </c>
      <c r="H569" s="245" t="s">
        <v>108</v>
      </c>
      <c r="I569" s="246">
        <v>62.549999999999997</v>
      </c>
      <c r="J569" s="245" t="s">
        <v>1811</v>
      </c>
      <c r="K569" s="245">
        <v>12.470000000000001</v>
      </c>
      <c r="L569" s="246">
        <v>780</v>
      </c>
      <c r="M569" s="1100"/>
    </row>
    <row r="570">
      <c r="H570" s="1101">
        <v>62.549999999999997</v>
      </c>
      <c r="I570" s="1101"/>
      <c r="K570" s="1101">
        <v>780</v>
      </c>
      <c r="L570" s="1101"/>
      <c r="M570" s="1102">
        <v>0</v>
      </c>
    </row>
    <row r="571" ht="41.399999999999999">
      <c r="A571" s="240">
        <v>93</v>
      </c>
      <c r="B571" s="240" t="s">
        <v>159</v>
      </c>
      <c r="C571" s="241" t="s">
        <v>1813</v>
      </c>
      <c r="D571" s="241" t="s">
        <v>1814</v>
      </c>
      <c r="E571" s="242" t="s">
        <v>252</v>
      </c>
      <c r="F571" s="243">
        <v>40</v>
      </c>
      <c r="G571" s="244">
        <v>26.41</v>
      </c>
      <c r="H571" s="245" t="s">
        <v>108</v>
      </c>
      <c r="I571" s="246">
        <v>1056.4000000000001</v>
      </c>
      <c r="J571" s="245" t="s">
        <v>108</v>
      </c>
      <c r="K571" s="245">
        <v>9</v>
      </c>
      <c r="L571" s="246">
        <v>9507.6000000000004</v>
      </c>
      <c r="M571" s="1100"/>
    </row>
    <row r="572">
      <c r="H572" s="1101">
        <v>1056.4000000000001</v>
      </c>
      <c r="I572" s="1101"/>
      <c r="K572" s="1101">
        <v>9507.6000000000004</v>
      </c>
      <c r="L572" s="1101"/>
      <c r="M572" s="1102">
        <v>0</v>
      </c>
    </row>
    <row r="573" ht="55.200000000000003">
      <c r="A573" s="240">
        <v>94</v>
      </c>
      <c r="B573" s="240" t="s">
        <v>163</v>
      </c>
      <c r="C573" s="241" t="s">
        <v>1017</v>
      </c>
      <c r="D573" s="241" t="s">
        <v>1018</v>
      </c>
      <c r="E573" s="242" t="s">
        <v>252</v>
      </c>
      <c r="F573" s="243">
        <v>0.81999999999999995</v>
      </c>
      <c r="G573" s="244">
        <v>235.22</v>
      </c>
      <c r="H573" s="245" t="s">
        <v>108</v>
      </c>
      <c r="I573" s="246">
        <v>192.88</v>
      </c>
      <c r="J573" s="245" t="s">
        <v>1017</v>
      </c>
      <c r="K573" s="245">
        <v>16.640000000000001</v>
      </c>
      <c r="L573" s="246">
        <v>3209.5300000000002</v>
      </c>
      <c r="M573" s="1100"/>
    </row>
    <row r="574">
      <c r="H574" s="1101">
        <v>192.88</v>
      </c>
      <c r="I574" s="1101"/>
      <c r="K574" s="1101">
        <v>3209.5300000000002</v>
      </c>
      <c r="L574" s="1101"/>
      <c r="M574" s="1102">
        <v>0</v>
      </c>
    </row>
    <row r="575">
      <c r="A575" s="240">
        <v>95</v>
      </c>
      <c r="B575" s="240" t="s">
        <v>168</v>
      </c>
      <c r="C575" s="241" t="s">
        <v>1762</v>
      </c>
      <c r="D575" s="241" t="s">
        <v>1763</v>
      </c>
      <c r="E575" s="242" t="s">
        <v>518</v>
      </c>
      <c r="F575" s="243">
        <v>0.40999999999999998</v>
      </c>
      <c r="G575" s="244">
        <v>165</v>
      </c>
      <c r="H575" s="245" t="s">
        <v>108</v>
      </c>
      <c r="I575" s="246">
        <v>67.650000000000006</v>
      </c>
      <c r="J575" s="245" t="s">
        <v>1762</v>
      </c>
      <c r="K575" s="245">
        <v>8.5800000000000001</v>
      </c>
      <c r="L575" s="246">
        <v>580.44000000000005</v>
      </c>
      <c r="M575" s="1100"/>
    </row>
    <row r="576">
      <c r="H576" s="1101">
        <v>67.650000000000006</v>
      </c>
      <c r="I576" s="1101"/>
      <c r="K576" s="1101">
        <v>580.44000000000005</v>
      </c>
      <c r="L576" s="1101"/>
      <c r="M576" s="1102">
        <v>0</v>
      </c>
    </row>
    <row r="577" ht="27.600000000000001">
      <c r="A577" s="240">
        <v>96</v>
      </c>
      <c r="B577" s="240" t="s">
        <v>172</v>
      </c>
      <c r="C577" s="241" t="s">
        <v>1020</v>
      </c>
      <c r="D577" s="241" t="s">
        <v>1021</v>
      </c>
      <c r="E577" s="242" t="s">
        <v>518</v>
      </c>
      <c r="F577" s="243">
        <v>0.88</v>
      </c>
      <c r="G577" s="244">
        <v>3588</v>
      </c>
      <c r="H577" s="245" t="s">
        <v>108</v>
      </c>
      <c r="I577" s="246">
        <v>3157.4400000000001</v>
      </c>
      <c r="J577" s="245" t="s">
        <v>1020</v>
      </c>
      <c r="K577" s="245">
        <v>5.5</v>
      </c>
      <c r="L577" s="246">
        <v>17365.919999999998</v>
      </c>
      <c r="M577" s="1100"/>
    </row>
    <row r="578">
      <c r="H578" s="1101">
        <v>3157.4400000000001</v>
      </c>
      <c r="I578" s="1101"/>
      <c r="K578" s="1101">
        <v>17365.919999999998</v>
      </c>
      <c r="L578" s="1101"/>
      <c r="M578" s="1102">
        <v>0</v>
      </c>
    </row>
    <row r="579" ht="27.600000000000001">
      <c r="A579" s="240">
        <v>97</v>
      </c>
      <c r="B579" s="240" t="s">
        <v>176</v>
      </c>
      <c r="C579" s="241" t="s">
        <v>1810</v>
      </c>
      <c r="D579" s="241" t="s">
        <v>1062</v>
      </c>
      <c r="E579" s="242" t="s">
        <v>252</v>
      </c>
      <c r="F579" s="243">
        <v>88</v>
      </c>
      <c r="G579" s="244">
        <v>15.779999999999999</v>
      </c>
      <c r="H579" s="245" t="s">
        <v>108</v>
      </c>
      <c r="I579" s="246">
        <v>1388.6400000000001</v>
      </c>
      <c r="J579" s="245" t="s">
        <v>108</v>
      </c>
      <c r="K579" s="245">
        <v>9</v>
      </c>
      <c r="L579" s="246">
        <v>12497.76</v>
      </c>
      <c r="M579" s="1100"/>
    </row>
    <row r="580">
      <c r="H580" s="1101">
        <v>1388.6400000000001</v>
      </c>
      <c r="I580" s="1101"/>
      <c r="K580" s="1101">
        <v>12497.76</v>
      </c>
      <c r="L580" s="1101"/>
      <c r="M580" s="1102">
        <v>0</v>
      </c>
    </row>
    <row r="582">
      <c r="A582" s="249" t="s">
        <v>1791</v>
      </c>
      <c r="B582" s="249"/>
      <c r="C582" s="249"/>
      <c r="D582" s="249"/>
      <c r="E582" s="249"/>
      <c r="F582" s="249"/>
      <c r="G582" s="249"/>
      <c r="H582" s="247">
        <v>21589.960000000003</v>
      </c>
      <c r="I582" s="247"/>
      <c r="J582" s="1067"/>
      <c r="K582" s="247">
        <v>115416.44</v>
      </c>
      <c r="L582" s="247"/>
      <c r="M582" s="1102">
        <v>0</v>
      </c>
    </row>
    <row r="586">
      <c r="A586" s="249" t="s">
        <v>1815</v>
      </c>
      <c r="B586" s="249"/>
      <c r="C586" s="249"/>
      <c r="D586" s="249"/>
      <c r="E586" s="249"/>
      <c r="F586" s="249"/>
      <c r="G586" s="249"/>
      <c r="H586" s="247">
        <v>30201.299999999999</v>
      </c>
      <c r="I586" s="247"/>
      <c r="J586" s="1067"/>
      <c r="K586" s="247">
        <v>313437.75</v>
      </c>
      <c r="L586" s="247"/>
      <c r="M586" s="1102">
        <v>183.783312</v>
      </c>
    </row>
    <row r="590" ht="16.800000000000001">
      <c r="A590" s="234" t="s">
        <v>1816</v>
      </c>
      <c r="B590" s="234"/>
      <c r="C590" s="234"/>
      <c r="D590" s="234"/>
      <c r="E590" s="234"/>
      <c r="F590" s="234"/>
      <c r="G590" s="234"/>
      <c r="H590" s="234"/>
      <c r="I590" s="234"/>
      <c r="J590" s="234"/>
      <c r="K590" s="234"/>
      <c r="L590" s="234"/>
      <c r="M590" s="234"/>
    </row>
    <row r="592" ht="16.800000000000001">
      <c r="A592" s="234" t="s">
        <v>1817</v>
      </c>
      <c r="B592" s="234"/>
      <c r="C592" s="234"/>
      <c r="D592" s="234"/>
      <c r="E592" s="234"/>
      <c r="F592" s="234"/>
      <c r="G592" s="234"/>
      <c r="H592" s="234"/>
      <c r="I592" s="234"/>
      <c r="J592" s="234"/>
      <c r="K592" s="234"/>
      <c r="L592" s="234"/>
      <c r="M592" s="234"/>
    </row>
    <row r="593" ht="80.400000000000006">
      <c r="A593" s="235">
        <v>98</v>
      </c>
      <c r="B593" s="235" t="s">
        <v>104</v>
      </c>
      <c r="C593" s="236" t="s">
        <v>1818</v>
      </c>
      <c r="D593" s="236" t="s">
        <v>1819</v>
      </c>
      <c r="E593" s="237" t="s">
        <v>1118</v>
      </c>
      <c r="F593" s="210">
        <v>13</v>
      </c>
      <c r="G593" s="238">
        <v>15.619999999999999</v>
      </c>
      <c r="H593" s="239"/>
      <c r="I593" s="229"/>
      <c r="J593" s="239" t="s">
        <v>108</v>
      </c>
      <c r="K593" s="239"/>
      <c r="L593" s="229"/>
      <c r="M593" s="1095"/>
    </row>
    <row r="594">
      <c r="A594" s="235"/>
      <c r="B594" s="235"/>
      <c r="C594" s="236"/>
      <c r="D594" s="236" t="s">
        <v>1666</v>
      </c>
      <c r="E594" s="237"/>
      <c r="F594" s="210"/>
      <c r="G594" s="238">
        <v>15.619999999999999</v>
      </c>
      <c r="H594" s="239" t="s">
        <v>1012</v>
      </c>
      <c r="I594" s="229">
        <v>243.66999999999999</v>
      </c>
      <c r="J594" s="239"/>
      <c r="K594" s="239">
        <v>31.940000000000001</v>
      </c>
      <c r="L594" s="229">
        <v>7782.8800000000001</v>
      </c>
      <c r="M594" s="1095"/>
    </row>
    <row r="595">
      <c r="A595" s="235"/>
      <c r="B595" s="235"/>
      <c r="C595" s="236"/>
      <c r="D595" s="236" t="s">
        <v>521</v>
      </c>
      <c r="E595" s="237" t="s">
        <v>114</v>
      </c>
      <c r="F595" s="210">
        <v>65</v>
      </c>
      <c r="G595" s="1096"/>
      <c r="H595" s="239"/>
      <c r="I595" s="229">
        <v>158.38999999999999</v>
      </c>
      <c r="J595" s="1097"/>
      <c r="K595" s="218">
        <v>65</v>
      </c>
      <c r="L595" s="229">
        <v>5058.8699999999999</v>
      </c>
      <c r="M595" s="1095"/>
    </row>
    <row r="596">
      <c r="A596" s="235"/>
      <c r="B596" s="235"/>
      <c r="C596" s="236"/>
      <c r="D596" s="236" t="s">
        <v>522</v>
      </c>
      <c r="E596" s="237" t="s">
        <v>114</v>
      </c>
      <c r="F596" s="210">
        <v>40</v>
      </c>
      <c r="G596" s="1096"/>
      <c r="H596" s="239"/>
      <c r="I596" s="229">
        <v>97.469999999999999</v>
      </c>
      <c r="J596" s="1097"/>
      <c r="K596" s="218">
        <v>40</v>
      </c>
      <c r="L596" s="229">
        <v>3113.1500000000001</v>
      </c>
      <c r="M596" s="1095"/>
    </row>
    <row r="597">
      <c r="A597" s="240"/>
      <c r="B597" s="240"/>
      <c r="C597" s="241"/>
      <c r="D597" s="241" t="s">
        <v>1667</v>
      </c>
      <c r="E597" s="242" t="s">
        <v>117</v>
      </c>
      <c r="F597" s="243">
        <v>1.22</v>
      </c>
      <c r="G597" s="244"/>
      <c r="H597" s="245" t="s">
        <v>1012</v>
      </c>
      <c r="I597" s="246"/>
      <c r="J597" s="245"/>
      <c r="K597" s="245"/>
      <c r="L597" s="246"/>
      <c r="M597" s="1103">
        <v>19.032</v>
      </c>
    </row>
    <row r="598">
      <c r="H598" s="1101">
        <v>499.52999999999997</v>
      </c>
      <c r="I598" s="1101"/>
      <c r="K598" s="1101">
        <v>15954.9</v>
      </c>
      <c r="L598" s="1101"/>
      <c r="M598" s="1102">
        <v>19.032</v>
      </c>
    </row>
    <row r="599" ht="80.400000000000006">
      <c r="A599" s="235">
        <v>99</v>
      </c>
      <c r="B599" s="235" t="s">
        <v>120</v>
      </c>
      <c r="C599" s="236" t="s">
        <v>1820</v>
      </c>
      <c r="D599" s="236" t="s">
        <v>1120</v>
      </c>
      <c r="E599" s="237" t="s">
        <v>1121</v>
      </c>
      <c r="F599" s="210">
        <v>0.13</v>
      </c>
      <c r="G599" s="238">
        <v>165.94999999999999</v>
      </c>
      <c r="H599" s="239"/>
      <c r="I599" s="229"/>
      <c r="J599" s="239" t="s">
        <v>108</v>
      </c>
      <c r="K599" s="239"/>
      <c r="L599" s="229"/>
      <c r="M599" s="1095"/>
    </row>
    <row r="600">
      <c r="A600" s="235"/>
      <c r="B600" s="235"/>
      <c r="C600" s="236"/>
      <c r="D600" s="236" t="s">
        <v>1666</v>
      </c>
      <c r="E600" s="237"/>
      <c r="F600" s="210"/>
      <c r="G600" s="238">
        <v>165.94999999999999</v>
      </c>
      <c r="H600" s="239" t="s">
        <v>1012</v>
      </c>
      <c r="I600" s="229">
        <v>25.890000000000001</v>
      </c>
      <c r="J600" s="239"/>
      <c r="K600" s="239">
        <v>31.940000000000001</v>
      </c>
      <c r="L600" s="229">
        <v>826.87</v>
      </c>
      <c r="M600" s="1095"/>
    </row>
    <row r="601">
      <c r="A601" s="235"/>
      <c r="B601" s="235"/>
      <c r="C601" s="236"/>
      <c r="D601" s="236" t="s">
        <v>521</v>
      </c>
      <c r="E601" s="237" t="s">
        <v>114</v>
      </c>
      <c r="F601" s="210">
        <v>65</v>
      </c>
      <c r="G601" s="1096"/>
      <c r="H601" s="239"/>
      <c r="I601" s="229">
        <v>16.829999999999998</v>
      </c>
      <c r="J601" s="1097"/>
      <c r="K601" s="218">
        <v>65</v>
      </c>
      <c r="L601" s="229">
        <v>537.47000000000003</v>
      </c>
      <c r="M601" s="1095"/>
    </row>
    <row r="602">
      <c r="A602" s="235"/>
      <c r="B602" s="235"/>
      <c r="C602" s="236"/>
      <c r="D602" s="236" t="s">
        <v>522</v>
      </c>
      <c r="E602" s="237" t="s">
        <v>114</v>
      </c>
      <c r="F602" s="210">
        <v>40</v>
      </c>
      <c r="G602" s="1096"/>
      <c r="H602" s="239"/>
      <c r="I602" s="229">
        <v>10.359999999999999</v>
      </c>
      <c r="J602" s="1097"/>
      <c r="K602" s="218">
        <v>40</v>
      </c>
      <c r="L602" s="229">
        <v>330.75</v>
      </c>
      <c r="M602" s="1095"/>
    </row>
    <row r="603">
      <c r="A603" s="240"/>
      <c r="B603" s="240"/>
      <c r="C603" s="241"/>
      <c r="D603" s="241" t="s">
        <v>1667</v>
      </c>
      <c r="E603" s="242" t="s">
        <v>117</v>
      </c>
      <c r="F603" s="243">
        <v>12.960000000000001</v>
      </c>
      <c r="G603" s="244"/>
      <c r="H603" s="245" t="s">
        <v>1012</v>
      </c>
      <c r="I603" s="246"/>
      <c r="J603" s="245"/>
      <c r="K603" s="245"/>
      <c r="L603" s="246"/>
      <c r="M603" s="1103">
        <v>2.02176</v>
      </c>
    </row>
    <row r="604">
      <c r="H604" s="1101">
        <v>53.079999999999998</v>
      </c>
      <c r="I604" s="1101"/>
      <c r="K604" s="1101">
        <v>1695.0900000000001</v>
      </c>
      <c r="L604" s="1101"/>
      <c r="M604" s="1102">
        <v>2.02176</v>
      </c>
    </row>
    <row r="605" ht="80.400000000000006">
      <c r="A605" s="235">
        <v>100</v>
      </c>
      <c r="B605" s="235" t="s">
        <v>124</v>
      </c>
      <c r="C605" s="236" t="s">
        <v>1821</v>
      </c>
      <c r="D605" s="236" t="s">
        <v>1128</v>
      </c>
      <c r="E605" s="237" t="s">
        <v>1129</v>
      </c>
      <c r="F605" s="210">
        <v>3</v>
      </c>
      <c r="G605" s="238">
        <v>15.619999999999999</v>
      </c>
      <c r="H605" s="239"/>
      <c r="I605" s="229"/>
      <c r="J605" s="239" t="s">
        <v>108</v>
      </c>
      <c r="K605" s="239"/>
      <c r="L605" s="229"/>
      <c r="M605" s="1095"/>
    </row>
    <row r="606">
      <c r="A606" s="235"/>
      <c r="B606" s="235"/>
      <c r="C606" s="236"/>
      <c r="D606" s="236" t="s">
        <v>1666</v>
      </c>
      <c r="E606" s="237"/>
      <c r="F606" s="210"/>
      <c r="G606" s="238">
        <v>15.619999999999999</v>
      </c>
      <c r="H606" s="239" t="s">
        <v>1012</v>
      </c>
      <c r="I606" s="229">
        <v>56.229999999999997</v>
      </c>
      <c r="J606" s="239"/>
      <c r="K606" s="239">
        <v>31.940000000000001</v>
      </c>
      <c r="L606" s="229">
        <v>1796.05</v>
      </c>
      <c r="M606" s="1095"/>
    </row>
    <row r="607">
      <c r="A607" s="235"/>
      <c r="B607" s="235"/>
      <c r="C607" s="236"/>
      <c r="D607" s="236" t="s">
        <v>521</v>
      </c>
      <c r="E607" s="237" t="s">
        <v>114</v>
      </c>
      <c r="F607" s="210">
        <v>65</v>
      </c>
      <c r="G607" s="1096"/>
      <c r="H607" s="239"/>
      <c r="I607" s="229">
        <v>36.549999999999997</v>
      </c>
      <c r="J607" s="1097"/>
      <c r="K607" s="218">
        <v>65</v>
      </c>
      <c r="L607" s="229">
        <v>1167.4300000000001</v>
      </c>
      <c r="M607" s="1095"/>
    </row>
    <row r="608">
      <c r="A608" s="235"/>
      <c r="B608" s="235"/>
      <c r="C608" s="236"/>
      <c r="D608" s="236" t="s">
        <v>522</v>
      </c>
      <c r="E608" s="237" t="s">
        <v>114</v>
      </c>
      <c r="F608" s="210">
        <v>40</v>
      </c>
      <c r="G608" s="1096"/>
      <c r="H608" s="239"/>
      <c r="I608" s="229">
        <v>22.489999999999998</v>
      </c>
      <c r="J608" s="1097"/>
      <c r="K608" s="218">
        <v>40</v>
      </c>
      <c r="L608" s="229">
        <v>718.41999999999996</v>
      </c>
      <c r="M608" s="1095"/>
    </row>
    <row r="609">
      <c r="A609" s="240"/>
      <c r="B609" s="240"/>
      <c r="C609" s="241"/>
      <c r="D609" s="241" t="s">
        <v>1667</v>
      </c>
      <c r="E609" s="242" t="s">
        <v>117</v>
      </c>
      <c r="F609" s="243">
        <v>1.22</v>
      </c>
      <c r="G609" s="244"/>
      <c r="H609" s="245" t="s">
        <v>1012</v>
      </c>
      <c r="I609" s="246"/>
      <c r="J609" s="245"/>
      <c r="K609" s="245"/>
      <c r="L609" s="246"/>
      <c r="M609" s="1103">
        <v>4.3919999999999995</v>
      </c>
    </row>
    <row r="610">
      <c r="H610" s="1101">
        <v>115.27</v>
      </c>
      <c r="I610" s="1101"/>
      <c r="K610" s="1101">
        <v>3681.9000000000001</v>
      </c>
      <c r="L610" s="1101"/>
      <c r="M610" s="1102">
        <v>4.3919999999999995</v>
      </c>
    </row>
    <row r="611" ht="80.400000000000006">
      <c r="A611" s="235">
        <v>101</v>
      </c>
      <c r="B611" s="235" t="s">
        <v>129</v>
      </c>
      <c r="C611" s="236" t="s">
        <v>1822</v>
      </c>
      <c r="D611" s="236" t="s">
        <v>1823</v>
      </c>
      <c r="E611" s="237" t="s">
        <v>880</v>
      </c>
      <c r="F611" s="210">
        <v>1</v>
      </c>
      <c r="G611" s="238">
        <v>25.370000000000001</v>
      </c>
      <c r="H611" s="239"/>
      <c r="I611" s="229"/>
      <c r="J611" s="239" t="s">
        <v>108</v>
      </c>
      <c r="K611" s="239"/>
      <c r="L611" s="229"/>
      <c r="M611" s="1095"/>
    </row>
    <row r="612">
      <c r="A612" s="235"/>
      <c r="B612" s="235"/>
      <c r="C612" s="236"/>
      <c r="D612" s="236" t="s">
        <v>1666</v>
      </c>
      <c r="E612" s="237"/>
      <c r="F612" s="210"/>
      <c r="G612" s="238">
        <v>25.370000000000001</v>
      </c>
      <c r="H612" s="239" t="s">
        <v>1012</v>
      </c>
      <c r="I612" s="229">
        <v>30.440000000000001</v>
      </c>
      <c r="J612" s="239"/>
      <c r="K612" s="239">
        <v>31.940000000000001</v>
      </c>
      <c r="L612" s="229">
        <v>972.38</v>
      </c>
      <c r="M612" s="1095"/>
    </row>
    <row r="613">
      <c r="A613" s="235"/>
      <c r="B613" s="235"/>
      <c r="C613" s="236"/>
      <c r="D613" s="236" t="s">
        <v>521</v>
      </c>
      <c r="E613" s="237" t="s">
        <v>114</v>
      </c>
      <c r="F613" s="210">
        <v>65</v>
      </c>
      <c r="G613" s="1096"/>
      <c r="H613" s="239"/>
      <c r="I613" s="229">
        <v>19.789999999999999</v>
      </c>
      <c r="J613" s="1097"/>
      <c r="K613" s="218">
        <v>65</v>
      </c>
      <c r="L613" s="229">
        <v>632.04999999999995</v>
      </c>
      <c r="M613" s="1095"/>
    </row>
    <row r="614">
      <c r="A614" s="235"/>
      <c r="B614" s="235"/>
      <c r="C614" s="236"/>
      <c r="D614" s="236" t="s">
        <v>522</v>
      </c>
      <c r="E614" s="237" t="s">
        <v>114</v>
      </c>
      <c r="F614" s="210">
        <v>40</v>
      </c>
      <c r="G614" s="1096"/>
      <c r="H614" s="239"/>
      <c r="I614" s="229">
        <v>12.18</v>
      </c>
      <c r="J614" s="1097"/>
      <c r="K614" s="218">
        <v>40</v>
      </c>
      <c r="L614" s="229">
        <v>388.94999999999999</v>
      </c>
      <c r="M614" s="1095"/>
    </row>
    <row r="615">
      <c r="A615" s="240"/>
      <c r="B615" s="240"/>
      <c r="C615" s="241"/>
      <c r="D615" s="241" t="s">
        <v>1667</v>
      </c>
      <c r="E615" s="242" t="s">
        <v>117</v>
      </c>
      <c r="F615" s="243">
        <v>2.7000000000000002</v>
      </c>
      <c r="G615" s="244"/>
      <c r="H615" s="245" t="s">
        <v>1012</v>
      </c>
      <c r="I615" s="246"/>
      <c r="J615" s="245"/>
      <c r="K615" s="245"/>
      <c r="L615" s="246"/>
      <c r="M615" s="1103">
        <v>3.2400000000000002</v>
      </c>
    </row>
    <row r="616">
      <c r="H616" s="1101">
        <v>62.410000000000004</v>
      </c>
      <c r="I616" s="1101"/>
      <c r="K616" s="1101">
        <v>1993.3799999999999</v>
      </c>
      <c r="L616" s="1101"/>
      <c r="M616" s="1102">
        <v>3.2400000000000002</v>
      </c>
    </row>
    <row r="618">
      <c r="A618" s="249" t="s">
        <v>1824</v>
      </c>
      <c r="B618" s="249"/>
      <c r="C618" s="249"/>
      <c r="D618" s="249"/>
      <c r="E618" s="249"/>
      <c r="F618" s="249"/>
      <c r="G618" s="249"/>
      <c r="H618" s="247">
        <v>730.28999999999996</v>
      </c>
      <c r="I618" s="247"/>
      <c r="J618" s="1067"/>
      <c r="K618" s="247">
        <v>23325.27</v>
      </c>
      <c r="L618" s="247"/>
      <c r="M618" s="1102">
        <v>28.685760000000002</v>
      </c>
    </row>
    <row r="622" ht="16.800000000000001">
      <c r="A622" s="234" t="s">
        <v>1825</v>
      </c>
      <c r="B622" s="234"/>
      <c r="C622" s="234"/>
      <c r="D622" s="234"/>
      <c r="E622" s="234"/>
      <c r="F622" s="234"/>
      <c r="G622" s="234"/>
      <c r="H622" s="234"/>
      <c r="I622" s="234"/>
      <c r="J622" s="234"/>
      <c r="K622" s="234"/>
      <c r="L622" s="234"/>
      <c r="M622" s="234"/>
    </row>
    <row r="623" ht="80.400000000000006">
      <c r="A623" s="235">
        <v>102</v>
      </c>
      <c r="B623" s="235" t="s">
        <v>104</v>
      </c>
      <c r="C623" s="236" t="s">
        <v>1820</v>
      </c>
      <c r="D623" s="236" t="s">
        <v>1120</v>
      </c>
      <c r="E623" s="237" t="s">
        <v>1121</v>
      </c>
      <c r="F623" s="210">
        <v>0.089999999999999997</v>
      </c>
      <c r="G623" s="238">
        <v>165.94999999999999</v>
      </c>
      <c r="H623" s="239"/>
      <c r="I623" s="229"/>
      <c r="J623" s="239" t="s">
        <v>108</v>
      </c>
      <c r="K623" s="239"/>
      <c r="L623" s="229"/>
      <c r="M623" s="1095"/>
    </row>
    <row r="624">
      <c r="A624" s="235"/>
      <c r="B624" s="235"/>
      <c r="C624" s="236"/>
      <c r="D624" s="236" t="s">
        <v>1666</v>
      </c>
      <c r="E624" s="237"/>
      <c r="F624" s="210"/>
      <c r="G624" s="238">
        <v>165.94999999999999</v>
      </c>
      <c r="H624" s="239" t="s">
        <v>1012</v>
      </c>
      <c r="I624" s="229">
        <v>17.920000000000002</v>
      </c>
      <c r="J624" s="239"/>
      <c r="K624" s="239">
        <v>31.940000000000001</v>
      </c>
      <c r="L624" s="229">
        <v>572.45000000000005</v>
      </c>
      <c r="M624" s="1095"/>
    </row>
    <row r="625">
      <c r="A625" s="235"/>
      <c r="B625" s="235"/>
      <c r="C625" s="236"/>
      <c r="D625" s="236" t="s">
        <v>521</v>
      </c>
      <c r="E625" s="237" t="s">
        <v>114</v>
      </c>
      <c r="F625" s="210">
        <v>65</v>
      </c>
      <c r="G625" s="1096"/>
      <c r="H625" s="239"/>
      <c r="I625" s="229">
        <v>11.65</v>
      </c>
      <c r="J625" s="1097"/>
      <c r="K625" s="218">
        <v>65</v>
      </c>
      <c r="L625" s="229">
        <v>372.08999999999997</v>
      </c>
      <c r="M625" s="1095"/>
    </row>
    <row r="626">
      <c r="A626" s="235"/>
      <c r="B626" s="235"/>
      <c r="C626" s="236"/>
      <c r="D626" s="236" t="s">
        <v>522</v>
      </c>
      <c r="E626" s="237" t="s">
        <v>114</v>
      </c>
      <c r="F626" s="210">
        <v>40</v>
      </c>
      <c r="G626" s="1096"/>
      <c r="H626" s="239"/>
      <c r="I626" s="229">
        <v>7.1699999999999999</v>
      </c>
      <c r="J626" s="1097"/>
      <c r="K626" s="218">
        <v>40</v>
      </c>
      <c r="L626" s="229">
        <v>228.97999999999999</v>
      </c>
      <c r="M626" s="1095"/>
    </row>
    <row r="627">
      <c r="A627" s="240"/>
      <c r="B627" s="240"/>
      <c r="C627" s="241"/>
      <c r="D627" s="241" t="s">
        <v>1667</v>
      </c>
      <c r="E627" s="242" t="s">
        <v>117</v>
      </c>
      <c r="F627" s="243">
        <v>12.960000000000001</v>
      </c>
      <c r="G627" s="244"/>
      <c r="H627" s="245" t="s">
        <v>1012</v>
      </c>
      <c r="I627" s="246"/>
      <c r="J627" s="245"/>
      <c r="K627" s="245"/>
      <c r="L627" s="246"/>
      <c r="M627" s="1103">
        <v>1.3996799999999998</v>
      </c>
    </row>
    <row r="628">
      <c r="H628" s="1101">
        <v>36.740000000000002</v>
      </c>
      <c r="I628" s="1101"/>
      <c r="K628" s="1101">
        <v>1173.52</v>
      </c>
      <c r="L628" s="1101"/>
      <c r="M628" s="1102">
        <v>1.3996799999999998</v>
      </c>
    </row>
    <row r="630">
      <c r="A630" s="249" t="s">
        <v>1826</v>
      </c>
      <c r="B630" s="249"/>
      <c r="C630" s="249"/>
      <c r="D630" s="249"/>
      <c r="E630" s="249"/>
      <c r="F630" s="249"/>
      <c r="G630" s="249"/>
      <c r="H630" s="247">
        <v>36.740000000000002</v>
      </c>
      <c r="I630" s="247"/>
      <c r="J630" s="1067"/>
      <c r="K630" s="247">
        <v>1173.52</v>
      </c>
      <c r="L630" s="247"/>
      <c r="M630" s="1102">
        <v>1.3996799999999998</v>
      </c>
    </row>
    <row r="633">
      <c r="A633" s="249" t="s">
        <v>1827</v>
      </c>
      <c r="B633" s="249"/>
      <c r="C633" s="249"/>
      <c r="D633" s="249"/>
      <c r="E633" s="249"/>
      <c r="F633" s="249"/>
      <c r="G633" s="249"/>
      <c r="H633" s="247">
        <v>767.02999999999997</v>
      </c>
      <c r="I633" s="247"/>
      <c r="J633" s="1067"/>
      <c r="K633" s="247">
        <v>24498.790000000001</v>
      </c>
      <c r="L633" s="247"/>
      <c r="M633" s="1102">
        <v>30.085440000000002</v>
      </c>
    </row>
    <row r="637">
      <c r="A637" s="249"/>
      <c r="B637" s="249"/>
      <c r="C637" s="249"/>
      <c r="D637" s="249" t="s">
        <v>1828</v>
      </c>
      <c r="E637" s="249"/>
      <c r="F637" s="249"/>
      <c r="G637" s="249"/>
      <c r="H637" s="247">
        <v>314587.49000000005</v>
      </c>
      <c r="I637" s="247"/>
      <c r="J637" s="1067"/>
      <c r="K637" s="247">
        <v>2289059.5099999998</v>
      </c>
      <c r="L637" s="247"/>
      <c r="M637" s="1102">
        <v>1021.4055688</v>
      </c>
    </row>
    <row r="638">
      <c r="A638" s="249"/>
      <c r="B638" s="249"/>
      <c r="C638" s="249"/>
      <c r="D638" s="218" t="s">
        <v>1829</v>
      </c>
      <c r="E638" s="249"/>
      <c r="F638" s="249"/>
      <c r="G638" s="249"/>
      <c r="H638" s="247"/>
      <c r="I638" s="229">
        <f>ROUND((H637-H44-H633)*0.019,2)</f>
        <v>5926.2700000000004</v>
      </c>
      <c r="J638" s="1067"/>
      <c r="K638" s="247"/>
      <c r="L638" s="229">
        <f>ROUND((K637-K44-K633)*0.019,2)</f>
        <v>42439.419999999998</v>
      </c>
      <c r="M638" s="1102"/>
    </row>
    <row r="639">
      <c r="A639" s="249"/>
      <c r="B639" s="249"/>
      <c r="C639" s="249"/>
      <c r="D639" s="249" t="s">
        <v>1830</v>
      </c>
      <c r="E639" s="249"/>
      <c r="F639" s="249"/>
      <c r="G639" s="249"/>
      <c r="H639" s="247"/>
      <c r="I639" s="247">
        <f>H637+I638</f>
        <v>320513.76000000007</v>
      </c>
      <c r="J639" s="1067"/>
      <c r="K639" s="247"/>
      <c r="L639" s="247">
        <f>K637+L638</f>
        <v>2331498.9299999997</v>
      </c>
      <c r="M639" s="1102"/>
    </row>
    <row r="640">
      <c r="D640" s="377" t="s">
        <v>1831</v>
      </c>
    </row>
    <row r="641">
      <c r="D641" s="377" t="s">
        <v>1252</v>
      </c>
      <c r="I641" s="1106">
        <f>H44+H442+H586+I638</f>
        <v>319746.72999999992</v>
      </c>
      <c r="L641" s="1106">
        <f>K44+K442+K586+L638</f>
        <v>2307000.1400000001</v>
      </c>
    </row>
    <row r="642">
      <c r="D642" s="377" t="s">
        <v>1832</v>
      </c>
      <c r="I642" s="1106">
        <v>0</v>
      </c>
      <c r="L642" s="1106">
        <v>0</v>
      </c>
    </row>
    <row r="643">
      <c r="D643" s="377" t="s">
        <v>1253</v>
      </c>
      <c r="I643" s="373">
        <f>H633</f>
        <v>767.02999999999997</v>
      </c>
      <c r="L643" s="373">
        <f>K633</f>
        <v>24498.790000000001</v>
      </c>
    </row>
    <row r="644" ht="27">
      <c r="D644" s="1107" t="s">
        <v>1590</v>
      </c>
      <c r="E644" s="28">
        <v>0.99511000000000005</v>
      </c>
      <c r="I644" s="1108"/>
      <c r="L644" s="1109">
        <f>ROUND(L639* E644,2)</f>
        <v>2320097.8999999999</v>
      </c>
    </row>
    <row r="645">
      <c r="A645" s="1"/>
      <c r="B645" s="1"/>
      <c r="C645" s="1"/>
      <c r="D645" s="1110" t="s">
        <v>1831</v>
      </c>
      <c r="E645" s="1"/>
      <c r="F645" s="1"/>
      <c r="G645" s="1"/>
      <c r="H645" s="1"/>
      <c r="I645" s="1"/>
      <c r="J645" s="1"/>
      <c r="K645" s="1"/>
      <c r="L645" s="1"/>
      <c r="M645" s="1"/>
    </row>
    <row r="646">
      <c r="A646" s="1"/>
      <c r="B646" s="1"/>
      <c r="C646" s="1"/>
      <c r="D646" s="1" t="s">
        <v>1833</v>
      </c>
      <c r="E646" s="1"/>
      <c r="F646" s="1"/>
      <c r="G646" s="1"/>
      <c r="H646" s="1"/>
      <c r="I646" s="1"/>
      <c r="J646" s="1"/>
      <c r="K646" s="1"/>
      <c r="L646" s="1"/>
      <c r="M646" s="1"/>
    </row>
    <row r="647">
      <c r="A647" s="1"/>
      <c r="B647" s="1"/>
      <c r="C647" s="1"/>
      <c r="D647" s="1110" t="s">
        <v>1252</v>
      </c>
      <c r="E647" s="1"/>
      <c r="F647" s="1"/>
      <c r="G647" s="1"/>
      <c r="H647" s="1"/>
      <c r="I647" s="1108"/>
      <c r="J647" s="1"/>
      <c r="K647" s="1"/>
      <c r="L647" s="1108">
        <f>ROUND(L641* E644,2)</f>
        <v>2295718.9100000001</v>
      </c>
      <c r="M647" s="1"/>
    </row>
    <row r="648">
      <c r="A648" s="1"/>
      <c r="B648" s="1"/>
      <c r="C648" s="1"/>
      <c r="D648" s="1110" t="s">
        <v>1832</v>
      </c>
      <c r="E648" s="1"/>
      <c r="F648" s="1"/>
      <c r="G648" s="1"/>
      <c r="H648" s="1"/>
      <c r="I648" s="1108"/>
      <c r="J648" s="1"/>
      <c r="K648" s="1"/>
      <c r="L648" s="1111">
        <f>ROUND(L642*E644,2)</f>
        <v>0</v>
      </c>
      <c r="M648" s="1"/>
    </row>
    <row r="649">
      <c r="A649" s="1"/>
      <c r="B649" s="1"/>
      <c r="C649" s="1"/>
      <c r="D649" s="1110" t="s">
        <v>1253</v>
      </c>
      <c r="E649" s="1"/>
      <c r="F649" s="1"/>
      <c r="G649" s="1"/>
      <c r="H649" s="1"/>
      <c r="I649" s="1108"/>
      <c r="J649" s="1"/>
      <c r="K649" s="1"/>
      <c r="L649" s="1108">
        <f>ROUND(L643*E644,2)</f>
        <v>24378.990000000002</v>
      </c>
      <c r="M649" s="1"/>
    </row>
    <row r="650" ht="27" hidden="1">
      <c r="A650" s="1"/>
      <c r="B650" s="1"/>
      <c r="C650" s="1"/>
      <c r="D650" s="1107" t="s">
        <v>1834</v>
      </c>
      <c r="E650" s="1"/>
      <c r="F650" s="1"/>
      <c r="G650" s="1"/>
      <c r="H650" s="1"/>
      <c r="I650" s="1108"/>
      <c r="J650" s="1"/>
      <c r="K650" s="1"/>
      <c r="L650" s="1109">
        <f>ROUND(L644* 0.962312688*0,2)</f>
        <v>0</v>
      </c>
      <c r="M650" s="1"/>
    </row>
    <row r="651" hidden="1">
      <c r="A651" s="1"/>
      <c r="B651" s="1"/>
      <c r="C651" s="1"/>
      <c r="D651" s="1110" t="s">
        <v>1831</v>
      </c>
      <c r="E651" s="1"/>
      <c r="F651" s="1"/>
      <c r="G651" s="1"/>
      <c r="H651" s="1"/>
      <c r="I651" s="1108"/>
      <c r="J651" s="1"/>
      <c r="K651" s="1"/>
      <c r="L651" s="1108"/>
      <c r="M651" s="1"/>
    </row>
    <row r="652" hidden="1">
      <c r="A652" s="1"/>
      <c r="B652" s="1"/>
      <c r="C652" s="1"/>
      <c r="D652" s="1110" t="s">
        <v>1252</v>
      </c>
      <c r="E652" s="1"/>
      <c r="F652" s="1"/>
      <c r="G652" s="1"/>
      <c r="H652" s="1"/>
      <c r="I652" s="1108"/>
      <c r="J652" s="1"/>
      <c r="K652" s="1"/>
      <c r="L652" s="1108">
        <f>ROUND(L647*0.962312688*0,2)</f>
        <v>0</v>
      </c>
      <c r="M652" s="1"/>
    </row>
    <row r="653" hidden="1">
      <c r="A653" s="1"/>
      <c r="B653" s="1"/>
      <c r="C653" s="1"/>
      <c r="D653" s="1110" t="s">
        <v>1832</v>
      </c>
      <c r="E653" s="1"/>
      <c r="F653" s="1"/>
      <c r="G653" s="1"/>
      <c r="H653" s="1"/>
      <c r="I653" s="1108"/>
      <c r="J653" s="1"/>
      <c r="K653" s="1"/>
      <c r="L653" s="1108">
        <f t="shared" ref="L653:L654" si="36">ROUND(L648* 0.962312688*0,2)</f>
        <v>0</v>
      </c>
      <c r="M653" s="1"/>
    </row>
    <row r="654" hidden="1">
      <c r="A654" s="1"/>
      <c r="B654" s="1"/>
      <c r="C654" s="1"/>
      <c r="D654" s="1110" t="s">
        <v>1253</v>
      </c>
      <c r="E654" s="1"/>
      <c r="F654" s="1"/>
      <c r="G654" s="1"/>
      <c r="H654" s="1"/>
      <c r="I654" s="1108"/>
      <c r="J654" s="1"/>
      <c r="K654" s="1"/>
      <c r="L654" s="1108">
        <f t="shared" si="36"/>
        <v>0</v>
      </c>
      <c r="M654" s="1"/>
    </row>
    <row r="655" hidden="1">
      <c r="A655" s="1"/>
      <c r="B655" s="1"/>
      <c r="C655" s="1"/>
      <c r="D655" s="1112" t="s">
        <v>1835</v>
      </c>
      <c r="E655" s="1"/>
      <c r="F655" s="1"/>
      <c r="G655" s="1"/>
      <c r="H655" s="1"/>
      <c r="I655" s="1"/>
      <c r="J655" s="1"/>
      <c r="K655" s="1"/>
      <c r="L655" s="1"/>
      <c r="M655" s="1"/>
    </row>
    <row r="656" hidden="1">
      <c r="A656" s="1"/>
      <c r="B656" s="1"/>
      <c r="C656" s="1"/>
      <c r="D656" s="1" t="s">
        <v>1836</v>
      </c>
      <c r="E656" s="1"/>
      <c r="F656" s="1"/>
      <c r="G656" s="1"/>
      <c r="H656" s="1"/>
      <c r="I656" s="1"/>
      <c r="J656" s="1"/>
      <c r="K656" s="1"/>
      <c r="L656" s="1"/>
      <c r="M656" s="1"/>
    </row>
    <row r="657" hidden="1">
      <c r="A657" s="1"/>
      <c r="B657" s="1"/>
      <c r="C657" s="1"/>
      <c r="D657" s="28" t="s">
        <v>1252</v>
      </c>
      <c r="E657" s="1"/>
      <c r="F657" s="1"/>
      <c r="G657" s="1"/>
      <c r="H657" s="1"/>
      <c r="I657" s="1"/>
      <c r="J657" s="1"/>
      <c r="K657" s="1"/>
      <c r="L657" s="1109" t="e">
        <f>ROUND(#REF!*0.99037*1,2)</f>
        <v>#REF!</v>
      </c>
      <c r="M657" s="1"/>
    </row>
    <row r="658" hidden="1">
      <c r="A658" s="1"/>
      <c r="B658" s="1"/>
      <c r="C658" s="1"/>
      <c r="D658" s="28" t="s">
        <v>1832</v>
      </c>
      <c r="E658" s="1"/>
      <c r="F658" s="1"/>
      <c r="G658" s="1"/>
      <c r="H658" s="1"/>
      <c r="I658" s="1"/>
      <c r="J658" s="1"/>
      <c r="K658" s="1"/>
      <c r="L658" s="1113">
        <f>ROUND(0*0.99022,2)</f>
        <v>0</v>
      </c>
      <c r="M658" s="1"/>
    </row>
    <row r="659" hidden="1">
      <c r="A659" s="1"/>
      <c r="B659" s="1"/>
      <c r="C659" s="1"/>
      <c r="D659" s="28" t="s">
        <v>1253</v>
      </c>
      <c r="E659" s="1"/>
      <c r="F659" s="1"/>
      <c r="G659" s="1"/>
      <c r="H659" s="1"/>
      <c r="I659" s="1"/>
      <c r="J659" s="1"/>
      <c r="K659" s="1"/>
      <c r="L659" s="1114" t="e">
        <f>ROUND(#REF!*0.99037,2)</f>
        <v>#REF!</v>
      </c>
      <c r="M659" s="1"/>
    </row>
    <row r="660" hidden="1">
      <c r="A660" s="1115"/>
      <c r="B660" s="1115"/>
      <c r="C660" s="1115"/>
      <c r="D660" s="1115" t="s">
        <v>1837</v>
      </c>
      <c r="E660" s="1115"/>
      <c r="F660" s="1115"/>
      <c r="G660" s="1115"/>
      <c r="H660" s="1115"/>
      <c r="I660" s="1115"/>
      <c r="J660" s="1115"/>
      <c r="K660" s="1115"/>
      <c r="L660" s="1116"/>
      <c r="M660" s="1115"/>
    </row>
    <row r="661" hidden="1">
      <c r="A661" s="1115"/>
      <c r="B661" s="1115"/>
      <c r="C661" s="1115"/>
      <c r="D661" s="1116" t="s">
        <v>1252</v>
      </c>
      <c r="E661" s="1115"/>
      <c r="F661" s="1115"/>
      <c r="G661" s="1115"/>
      <c r="H661" s="1115"/>
      <c r="I661" s="1115"/>
      <c r="J661" s="1115"/>
      <c r="K661" s="1115"/>
      <c r="L661" s="1117" t="e">
        <f>ROUND((#REF!+#REF!)*1*0.99037,2)</f>
        <v>#REF!</v>
      </c>
      <c r="M661" s="1115"/>
    </row>
    <row r="662" hidden="1">
      <c r="A662" s="1115"/>
      <c r="B662" s="1115"/>
      <c r="C662" s="1115"/>
      <c r="D662" s="1116" t="s">
        <v>1832</v>
      </c>
      <c r="E662" s="1115"/>
      <c r="F662" s="1115"/>
      <c r="G662" s="1115"/>
      <c r="H662" s="1115"/>
      <c r="I662" s="1115"/>
      <c r="J662" s="1115"/>
      <c r="K662" s="1115"/>
      <c r="L662" s="1117" t="e">
        <f>ROUND(#REF!*0.99037,2)</f>
        <v>#REF!</v>
      </c>
      <c r="M662" s="1115"/>
    </row>
    <row r="663" hidden="1">
      <c r="A663" s="1115"/>
      <c r="B663" s="1115"/>
      <c r="C663" s="1115"/>
      <c r="D663" s="1116" t="s">
        <v>1253</v>
      </c>
      <c r="E663" s="1115"/>
      <c r="F663" s="1115"/>
      <c r="G663" s="1115"/>
      <c r="H663" s="1115"/>
      <c r="I663" s="1115"/>
      <c r="J663" s="1115"/>
      <c r="K663" s="1115"/>
      <c r="L663" s="1118" t="e">
        <f>ROUND(#REF!*0.99037,2)</f>
        <v>#REF!</v>
      </c>
      <c r="M663" s="1115"/>
    </row>
    <row r="664" hidden="1">
      <c r="A664" s="1115"/>
      <c r="B664" s="1115"/>
      <c r="C664" s="1115"/>
      <c r="D664" s="1115" t="s">
        <v>1838</v>
      </c>
      <c r="E664" s="1115"/>
      <c r="F664" s="1115"/>
      <c r="G664" s="1115"/>
      <c r="H664" s="1115"/>
      <c r="I664" s="1115"/>
      <c r="J664" s="1115"/>
      <c r="K664" s="1115"/>
      <c r="L664" s="1116"/>
      <c r="M664" s="1115"/>
    </row>
    <row r="665" hidden="1">
      <c r="A665" s="1115"/>
      <c r="B665" s="1115"/>
      <c r="C665" s="1115"/>
      <c r="D665" s="1116" t="s">
        <v>1252</v>
      </c>
      <c r="E665" s="1115"/>
      <c r="F665" s="1115"/>
      <c r="G665" s="1115"/>
      <c r="H665" s="1115"/>
      <c r="I665" s="1115"/>
      <c r="J665" s="1115"/>
      <c r="K665" s="1115"/>
      <c r="L665" s="1117" t="e">
        <f>ROUND((#REF!-#REF!+#REF!)*1*0.99037,2)</f>
        <v>#REF!</v>
      </c>
      <c r="M665" s="1115"/>
    </row>
    <row r="666" hidden="1">
      <c r="A666" s="1115"/>
      <c r="B666" s="1115"/>
      <c r="C666" s="1115"/>
      <c r="D666" s="1116" t="s">
        <v>1832</v>
      </c>
      <c r="E666" s="1115"/>
      <c r="F666" s="1115"/>
      <c r="G666" s="1115"/>
      <c r="H666" s="1115"/>
      <c r="I666" s="1115"/>
      <c r="J666" s="1115"/>
      <c r="K666" s="1115"/>
      <c r="L666" s="1117" t="e">
        <f>ROUND(#REF!*0.99037,2)</f>
        <v>#REF!</v>
      </c>
      <c r="M666" s="1115"/>
    </row>
    <row r="667" hidden="1">
      <c r="A667" s="1115"/>
      <c r="B667" s="1115"/>
      <c r="C667" s="1115"/>
      <c r="D667" s="1116" t="s">
        <v>1253</v>
      </c>
      <c r="E667" s="1115"/>
      <c r="F667" s="1115"/>
      <c r="G667" s="1115"/>
      <c r="H667" s="1115"/>
      <c r="I667" s="1115"/>
      <c r="J667" s="1115"/>
      <c r="K667" s="1115"/>
      <c r="L667" s="1117" t="e">
        <f>ROUND((#REF!+#REF!)*0.99037,2)+0.01</f>
        <v>#REF!</v>
      </c>
      <c r="M667" s="1115"/>
    </row>
    <row r="668" hidden="1">
      <c r="A668" s="1115"/>
      <c r="B668" s="1115"/>
      <c r="C668" s="1115"/>
      <c r="D668" s="1115" t="s">
        <v>1839</v>
      </c>
      <c r="E668" s="1115"/>
      <c r="F668" s="1115"/>
      <c r="G668" s="1115"/>
      <c r="H668" s="1115"/>
      <c r="I668" s="1115"/>
      <c r="J668" s="1115"/>
      <c r="K668" s="1115"/>
      <c r="L668" s="1116"/>
      <c r="M668" s="1115"/>
    </row>
    <row r="669" hidden="1">
      <c r="A669" s="1115"/>
      <c r="B669" s="1115"/>
      <c r="C669" s="1115"/>
      <c r="D669" s="1116" t="s">
        <v>1252</v>
      </c>
      <c r="E669" s="1115"/>
      <c r="F669" s="1115"/>
      <c r="G669" s="1115"/>
      <c r="H669" s="1115"/>
      <c r="I669" s="1115"/>
      <c r="J669" s="1115"/>
      <c r="K669" s="1115"/>
      <c r="L669" s="1117" t="e">
        <f>ROUND(#REF!*1*0.99037,2)</f>
        <v>#REF!</v>
      </c>
      <c r="M669" s="1115"/>
    </row>
    <row r="670" hidden="1">
      <c r="A670" s="1115"/>
      <c r="B670" s="1115"/>
      <c r="C670" s="1115"/>
      <c r="D670" s="1116" t="s">
        <v>1832</v>
      </c>
      <c r="E670" s="1115"/>
      <c r="F670" s="1115"/>
      <c r="G670" s="1115"/>
      <c r="H670" s="1115"/>
      <c r="I670" s="1115"/>
      <c r="J670" s="1115"/>
      <c r="K670" s="1115"/>
      <c r="L670" s="1117" t="e">
        <f>ROUND(#REF!*0.99037,2)</f>
        <v>#REF!</v>
      </c>
      <c r="M670" s="1115"/>
    </row>
    <row r="671" hidden="1">
      <c r="A671" s="1115"/>
      <c r="B671" s="1115"/>
      <c r="C671" s="1115"/>
      <c r="D671" s="1116" t="s">
        <v>1253</v>
      </c>
      <c r="E671" s="1115"/>
      <c r="F671" s="1115"/>
      <c r="G671" s="1115"/>
      <c r="H671" s="1115"/>
      <c r="I671" s="1115"/>
      <c r="J671" s="1115"/>
      <c r="K671" s="1115"/>
      <c r="L671" s="1117" t="e">
        <f>ROUND((#REF!+#REF!)*0.99037,2)</f>
        <v>#REF!</v>
      </c>
      <c r="M671" s="1115"/>
    </row>
    <row r="672">
      <c r="A672" s="1115"/>
      <c r="B672" s="1115"/>
      <c r="C672" s="1115"/>
      <c r="D672" s="1116"/>
      <c r="E672" s="1115"/>
      <c r="F672" s="1115"/>
      <c r="G672" s="1115"/>
      <c r="H672" s="1115"/>
      <c r="I672" s="1115"/>
      <c r="J672" s="1115"/>
      <c r="K672" s="1115"/>
      <c r="L672" s="1115"/>
      <c r="M672" s="1115"/>
    </row>
    <row r="673">
      <c r="A673" s="1115"/>
      <c r="B673" s="1115"/>
      <c r="C673" s="1115"/>
      <c r="D673" s="1116"/>
      <c r="E673" s="1115"/>
      <c r="F673" s="1115"/>
      <c r="G673" s="1115"/>
      <c r="H673" s="1115"/>
      <c r="I673" s="1115"/>
      <c r="J673" s="1115"/>
      <c r="K673" s="1115"/>
      <c r="L673" s="1115"/>
      <c r="M673" s="1115"/>
    </row>
    <row r="674">
      <c r="A674" s="1115"/>
      <c r="B674" s="1115"/>
      <c r="C674" s="1115"/>
      <c r="D674" s="1116"/>
      <c r="E674" s="1115"/>
      <c r="F674" s="1115"/>
      <c r="G674" s="1115"/>
      <c r="H674" s="1115"/>
      <c r="I674" s="1115"/>
      <c r="J674" s="1115"/>
      <c r="K674" s="1115"/>
      <c r="L674" s="1115"/>
      <c r="M674" s="1115"/>
    </row>
    <row r="675">
      <c r="A675" s="1115"/>
      <c r="B675" s="1115"/>
      <c r="C675" s="1115"/>
      <c r="D675" s="1116"/>
      <c r="E675" s="1115"/>
      <c r="F675" s="1115"/>
      <c r="G675" s="1115"/>
      <c r="H675" s="1115"/>
      <c r="I675" s="1115"/>
      <c r="J675" s="1115"/>
      <c r="K675" s="1115"/>
      <c r="L675" s="1115"/>
      <c r="M675" s="1115"/>
    </row>
    <row r="676">
      <c r="A676" s="214"/>
      <c r="B676" s="214"/>
      <c r="C676" s="250" t="s">
        <v>1840</v>
      </c>
      <c r="D676" s="250"/>
      <c r="E676" s="251" t="s">
        <v>1841</v>
      </c>
      <c r="F676" s="251"/>
      <c r="G676" s="251"/>
      <c r="H676" s="251"/>
      <c r="I676" s="1119"/>
      <c r="J676" s="1119"/>
      <c r="K676" s="1120" t="s">
        <v>1498</v>
      </c>
      <c r="L676" s="1120"/>
      <c r="M676" s="214"/>
    </row>
    <row r="677">
      <c r="A677" s="214"/>
      <c r="B677" s="214"/>
      <c r="C677" s="214"/>
      <c r="D677" s="214"/>
      <c r="E677" s="220" t="s">
        <v>448</v>
      </c>
      <c r="F677" s="220"/>
      <c r="G677" s="220"/>
      <c r="H677" s="220"/>
      <c r="I677" s="1121"/>
      <c r="J677" s="214"/>
      <c r="K677" s="214"/>
      <c r="L677" s="214"/>
      <c r="M677" s="214"/>
    </row>
    <row r="678">
      <c r="A678" s="214"/>
      <c r="B678" s="214"/>
      <c r="C678" s="214"/>
      <c r="D678" s="214"/>
      <c r="E678" s="1122"/>
      <c r="F678" s="1122"/>
      <c r="G678" s="1122"/>
      <c r="H678" s="1122"/>
      <c r="I678" s="1122"/>
      <c r="J678" s="214"/>
      <c r="K678" s="214"/>
      <c r="L678" s="214"/>
      <c r="M678" s="214"/>
    </row>
    <row r="679">
      <c r="A679" s="214"/>
      <c r="B679" s="214"/>
      <c r="C679" s="214"/>
      <c r="D679" s="214"/>
      <c r="E679" s="218" t="s">
        <v>1842</v>
      </c>
      <c r="F679" s="218"/>
      <c r="G679" s="218"/>
      <c r="H679" s="218"/>
      <c r="I679" s="218"/>
      <c r="J679" s="214"/>
      <c r="K679" s="214"/>
      <c r="L679" s="214"/>
      <c r="M679" s="214"/>
    </row>
    <row r="680">
      <c r="A680" s="214"/>
      <c r="B680" s="214"/>
      <c r="C680" s="250" t="s">
        <v>1843</v>
      </c>
      <c r="D680" s="250"/>
      <c r="E680" s="1074"/>
      <c r="F680" s="1074"/>
      <c r="G680" s="1074"/>
      <c r="H680" s="1074"/>
      <c r="I680" s="1074"/>
      <c r="J680" s="1120"/>
      <c r="K680" s="1120" t="s">
        <v>1844</v>
      </c>
      <c r="L680" s="1120"/>
      <c r="M680" s="214"/>
    </row>
    <row r="681">
      <c r="A681" s="214"/>
      <c r="B681" s="214"/>
      <c r="C681" s="214"/>
      <c r="D681" s="214"/>
      <c r="E681" s="1121" t="s">
        <v>448</v>
      </c>
      <c r="F681" s="1121"/>
      <c r="G681" s="1121"/>
      <c r="H681" s="1121"/>
      <c r="I681" s="1121"/>
      <c r="J681" s="214"/>
      <c r="K681" s="214"/>
      <c r="L681" s="214"/>
      <c r="M681" s="214"/>
    </row>
    <row r="682">
      <c r="A682" s="1115"/>
      <c r="B682" s="1115"/>
      <c r="C682" s="1115"/>
      <c r="D682" s="1115"/>
      <c r="E682" s="1115"/>
      <c r="F682" s="1115"/>
      <c r="G682" s="1115"/>
      <c r="H682" s="1115"/>
      <c r="I682" s="1115"/>
      <c r="J682" s="1115"/>
      <c r="K682" s="1115"/>
      <c r="L682" s="1115"/>
      <c r="M682" s="1115"/>
    </row>
    <row r="683">
      <c r="A683" s="1115"/>
      <c r="B683" s="1115"/>
      <c r="C683" s="1115"/>
      <c r="D683" s="1115"/>
      <c r="E683" s="1115"/>
      <c r="F683" s="1115"/>
      <c r="G683" s="1115"/>
      <c r="H683" s="1115"/>
      <c r="I683" s="1115"/>
      <c r="J683" s="1115"/>
      <c r="K683" s="1115"/>
      <c r="L683" s="1115"/>
      <c r="M683" s="1115"/>
    </row>
    <row r="684">
      <c r="A684" s="1115"/>
      <c r="B684" s="1115"/>
      <c r="C684" s="1115"/>
      <c r="D684" s="1115"/>
      <c r="E684" s="1115"/>
      <c r="F684" s="1115"/>
      <c r="G684" s="1115"/>
      <c r="H684" s="1115"/>
      <c r="I684" s="1115"/>
      <c r="J684" s="1115"/>
      <c r="K684" s="1115"/>
      <c r="L684" s="1115"/>
      <c r="M684" s="1115"/>
    </row>
    <row r="685">
      <c r="A685" s="1115"/>
      <c r="B685" s="1115"/>
      <c r="C685" s="1115"/>
      <c r="D685" s="1115"/>
      <c r="E685" s="1115"/>
      <c r="F685" s="1115"/>
      <c r="G685" s="1115"/>
      <c r="H685" s="1115"/>
      <c r="I685" s="1115"/>
      <c r="J685" s="1115"/>
      <c r="K685" s="1115"/>
      <c r="L685" s="1115"/>
      <c r="M685" s="1115"/>
    </row>
    <row r="686">
      <c r="A686" s="1115"/>
      <c r="B686" s="1115"/>
      <c r="C686" s="1115"/>
      <c r="D686" s="1115"/>
      <c r="E686" s="1115"/>
      <c r="F686" s="1115"/>
      <c r="G686" s="1115"/>
      <c r="H686" s="1115"/>
      <c r="I686" s="1115"/>
      <c r="J686" s="1115"/>
      <c r="K686" s="1115"/>
      <c r="L686" s="1115"/>
      <c r="M686" s="1115"/>
    </row>
    <row r="687">
      <c r="A687" s="1123"/>
      <c r="B687" s="1123"/>
      <c r="C687" s="1123"/>
      <c r="D687" s="1123"/>
      <c r="E687" s="1123"/>
      <c r="F687" s="1123"/>
      <c r="G687" s="1123"/>
      <c r="H687" s="1123"/>
      <c r="I687" s="1123"/>
      <c r="J687" s="1123"/>
      <c r="K687" s="1123"/>
      <c r="L687" s="1123"/>
      <c r="M687" s="1124"/>
    </row>
    <row r="688">
      <c r="A688" s="1125"/>
      <c r="B688" s="1125"/>
      <c r="C688" s="1125"/>
      <c r="D688" s="1125"/>
      <c r="E688" s="1125"/>
      <c r="F688" s="1125"/>
      <c r="G688" s="1125"/>
      <c r="H688" s="1125"/>
      <c r="I688" s="1125"/>
      <c r="J688" s="1125"/>
      <c r="K688" s="1125"/>
      <c r="L688" s="1125"/>
      <c r="M688" s="1124"/>
    </row>
    <row r="689" ht="17.399999999999999">
      <c r="A689" s="1126"/>
      <c r="B689" s="1127" t="s">
        <v>1845</v>
      </c>
      <c r="C689" s="1128"/>
      <c r="D689" s="1128"/>
      <c r="E689" s="1128"/>
      <c r="F689" s="1128"/>
      <c r="G689" s="1128"/>
      <c r="H689" s="1128"/>
      <c r="I689" s="1128"/>
      <c r="J689" s="1128"/>
      <c r="K689" s="1128"/>
      <c r="L689" s="1128"/>
      <c r="M689" s="1129"/>
    </row>
    <row r="690">
      <c r="A690" s="1126"/>
      <c r="B690" s="1130" t="s">
        <v>1846</v>
      </c>
      <c r="C690" s="1126"/>
      <c r="D690" s="1126"/>
      <c r="E690" s="1126"/>
      <c r="F690" s="1131"/>
      <c r="G690" s="1126"/>
      <c r="H690" s="1126"/>
      <c r="I690" s="1126"/>
      <c r="J690" s="1131"/>
      <c r="K690" s="1126"/>
      <c r="L690" s="1126"/>
      <c r="M690" s="1129"/>
    </row>
    <row r="691">
      <c r="A691" s="1123"/>
      <c r="B691" s="1123"/>
      <c r="C691" s="1123"/>
      <c r="D691" s="1123"/>
      <c r="E691" s="1123"/>
      <c r="F691" s="1123" t="s">
        <v>1847</v>
      </c>
      <c r="G691" s="1123"/>
      <c r="H691" s="1123"/>
      <c r="I691" s="1123"/>
      <c r="J691" s="1123" t="s">
        <v>1848</v>
      </c>
      <c r="K691" s="1123"/>
      <c r="L691" s="1123"/>
      <c r="M691" s="1124"/>
    </row>
    <row r="692">
      <c r="A692" s="1124"/>
      <c r="B692" s="1124"/>
      <c r="C692" s="1124"/>
      <c r="D692" s="1124"/>
      <c r="E692" s="1124"/>
      <c r="F692" s="1124"/>
      <c r="G692" s="1124"/>
      <c r="H692" s="1124"/>
      <c r="I692" s="1124"/>
      <c r="J692" s="1124"/>
      <c r="K692" s="1124"/>
      <c r="L692" s="1124"/>
    </row>
    <row r="693">
      <c r="A693" s="1115"/>
      <c r="B693" s="1115"/>
      <c r="C693" s="1115"/>
      <c r="D693" s="1115"/>
      <c r="E693" s="1115"/>
      <c r="F693" s="1115"/>
      <c r="G693" s="1115"/>
      <c r="H693" s="1115"/>
      <c r="I693" s="1115"/>
      <c r="J693" s="1115"/>
      <c r="K693" s="1115"/>
      <c r="L693" s="1115"/>
    </row>
  </sheetData>
  <mergeCells count="300">
    <mergeCell ref="J2:M2"/>
    <mergeCell ref="I3:M3"/>
    <mergeCell ref="J4:M4"/>
    <mergeCell ref="K6:M6"/>
    <mergeCell ref="K7:M7"/>
    <mergeCell ref="K8:M9"/>
    <mergeCell ref="A9:B9"/>
    <mergeCell ref="C9:I9"/>
    <mergeCell ref="C10:I10"/>
    <mergeCell ref="K10:M11"/>
    <mergeCell ref="A11:B11"/>
    <mergeCell ref="C11:I11"/>
    <mergeCell ref="C12:I12"/>
    <mergeCell ref="K12:M13"/>
    <mergeCell ref="A13:B13"/>
    <mergeCell ref="C13:I13"/>
    <mergeCell ref="C14:I14"/>
    <mergeCell ref="K14:M15"/>
    <mergeCell ref="A15:B15"/>
    <mergeCell ref="C15:I15"/>
    <mergeCell ref="C16:I16"/>
    <mergeCell ref="K16:M17"/>
    <mergeCell ref="A17:B17"/>
    <mergeCell ref="C17:I17"/>
    <mergeCell ref="C18:I18"/>
    <mergeCell ref="H19:J19"/>
    <mergeCell ref="K19:M19"/>
    <mergeCell ref="H20:I20"/>
    <mergeCell ref="K20:M20"/>
    <mergeCell ref="K21:M21"/>
    <mergeCell ref="K22:M22"/>
    <mergeCell ref="G24:G25"/>
    <mergeCell ref="H24:H25"/>
    <mergeCell ref="I24:J24"/>
    <mergeCell ref="B28:M28"/>
    <mergeCell ref="B29:M29"/>
    <mergeCell ref="A31:M31"/>
    <mergeCell ref="A32:B32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A36:M36"/>
    <mergeCell ref="H42:I42"/>
    <mergeCell ref="K42:L42"/>
    <mergeCell ref="A44:G44"/>
    <mergeCell ref="H44:I44"/>
    <mergeCell ref="K44:L44"/>
    <mergeCell ref="A48:M48"/>
    <mergeCell ref="A50:M50"/>
    <mergeCell ref="H58:I58"/>
    <mergeCell ref="K58:L58"/>
    <mergeCell ref="H66:I66"/>
    <mergeCell ref="K66:L66"/>
    <mergeCell ref="H74:I74"/>
    <mergeCell ref="K74:L74"/>
    <mergeCell ref="H82:I82"/>
    <mergeCell ref="K82:L82"/>
    <mergeCell ref="H90:I90"/>
    <mergeCell ref="K90:L90"/>
    <mergeCell ref="H98:I98"/>
    <mergeCell ref="K98:L98"/>
    <mergeCell ref="H106:I106"/>
    <mergeCell ref="K106:L106"/>
    <mergeCell ref="H114:I114"/>
    <mergeCell ref="K114:L114"/>
    <mergeCell ref="H123:I123"/>
    <mergeCell ref="K123:L123"/>
    <mergeCell ref="H132:I132"/>
    <mergeCell ref="K132:L132"/>
    <mergeCell ref="H141:I141"/>
    <mergeCell ref="K141:L141"/>
    <mergeCell ref="H150:I150"/>
    <mergeCell ref="K150:L150"/>
    <mergeCell ref="H159:I159"/>
    <mergeCell ref="K159:L159"/>
    <mergeCell ref="H168:I168"/>
    <mergeCell ref="K168:L168"/>
    <mergeCell ref="H177:I177"/>
    <mergeCell ref="K177:L177"/>
    <mergeCell ref="H185:I185"/>
    <mergeCell ref="K185:L185"/>
    <mergeCell ref="H193:I193"/>
    <mergeCell ref="K193:L193"/>
    <mergeCell ref="H201:I201"/>
    <mergeCell ref="K201:L201"/>
    <mergeCell ref="H208:I208"/>
    <mergeCell ref="K208:L208"/>
    <mergeCell ref="H216:I216"/>
    <mergeCell ref="K216:L216"/>
    <mergeCell ref="H224:I224"/>
    <mergeCell ref="K224:L224"/>
    <mergeCell ref="H232:I232"/>
    <mergeCell ref="K232:L232"/>
    <mergeCell ref="H239:I239"/>
    <mergeCell ref="K239:L239"/>
    <mergeCell ref="H247:I247"/>
    <mergeCell ref="K247:L247"/>
    <mergeCell ref="H255:I255"/>
    <mergeCell ref="K255:L255"/>
    <mergeCell ref="H263:I263"/>
    <mergeCell ref="K263:L263"/>
    <mergeCell ref="H271:I271"/>
    <mergeCell ref="K271:L271"/>
    <mergeCell ref="H279:I279"/>
    <mergeCell ref="K279:L279"/>
    <mergeCell ref="H287:I287"/>
    <mergeCell ref="K287:L287"/>
    <mergeCell ref="H295:I295"/>
    <mergeCell ref="K295:L295"/>
    <mergeCell ref="H303:I303"/>
    <mergeCell ref="K303:L303"/>
    <mergeCell ref="H311:I311"/>
    <mergeCell ref="K311:L311"/>
    <mergeCell ref="H317:I317"/>
    <mergeCell ref="K317:L317"/>
    <mergeCell ref="H327:I327"/>
    <mergeCell ref="K327:L327"/>
    <mergeCell ref="H335:I335"/>
    <mergeCell ref="K335:L335"/>
    <mergeCell ref="H341:I341"/>
    <mergeCell ref="K341:L341"/>
    <mergeCell ref="H348:I348"/>
    <mergeCell ref="K348:L348"/>
    <mergeCell ref="H355:I355"/>
    <mergeCell ref="K355:L355"/>
    <mergeCell ref="H362:I362"/>
    <mergeCell ref="K362:L362"/>
    <mergeCell ref="H369:I369"/>
    <mergeCell ref="K369:L369"/>
    <mergeCell ref="H376:I376"/>
    <mergeCell ref="K376:L376"/>
    <mergeCell ref="A378:G378"/>
    <mergeCell ref="H378:I378"/>
    <mergeCell ref="K378:L378"/>
    <mergeCell ref="A382:M382"/>
    <mergeCell ref="H384:I384"/>
    <mergeCell ref="K384:L384"/>
    <mergeCell ref="H386:I386"/>
    <mergeCell ref="K386:L386"/>
    <mergeCell ref="H388:I388"/>
    <mergeCell ref="K388:L388"/>
    <mergeCell ref="H390:I390"/>
    <mergeCell ref="K390:L390"/>
    <mergeCell ref="H392:I392"/>
    <mergeCell ref="K392:L392"/>
    <mergeCell ref="H394:I394"/>
    <mergeCell ref="K394:L394"/>
    <mergeCell ref="H396:I396"/>
    <mergeCell ref="K396:L396"/>
    <mergeCell ref="H398:I398"/>
    <mergeCell ref="K398:L398"/>
    <mergeCell ref="H400:I400"/>
    <mergeCell ref="K400:L400"/>
    <mergeCell ref="H402:I402"/>
    <mergeCell ref="K402:L402"/>
    <mergeCell ref="H404:I404"/>
    <mergeCell ref="K404:L404"/>
    <mergeCell ref="H406:I406"/>
    <mergeCell ref="K406:L406"/>
    <mergeCell ref="H408:I408"/>
    <mergeCell ref="K408:L408"/>
    <mergeCell ref="H410:I410"/>
    <mergeCell ref="K410:L410"/>
    <mergeCell ref="H412:I412"/>
    <mergeCell ref="K412:L412"/>
    <mergeCell ref="H414:I414"/>
    <mergeCell ref="K414:L414"/>
    <mergeCell ref="H416:I416"/>
    <mergeCell ref="K416:L416"/>
    <mergeCell ref="H418:I418"/>
    <mergeCell ref="K418:L418"/>
    <mergeCell ref="H420:I420"/>
    <mergeCell ref="K420:L420"/>
    <mergeCell ref="H422:I422"/>
    <mergeCell ref="K422:L422"/>
    <mergeCell ref="H424:I424"/>
    <mergeCell ref="K424:L424"/>
    <mergeCell ref="H426:I426"/>
    <mergeCell ref="K426:L426"/>
    <mergeCell ref="H428:I428"/>
    <mergeCell ref="K428:L428"/>
    <mergeCell ref="H430:I430"/>
    <mergeCell ref="K430:L430"/>
    <mergeCell ref="H432:I432"/>
    <mergeCell ref="K432:L432"/>
    <mergeCell ref="H434:I434"/>
    <mergeCell ref="K434:L434"/>
    <mergeCell ref="H436:I436"/>
    <mergeCell ref="K436:L436"/>
    <mergeCell ref="A438:G438"/>
    <mergeCell ref="H438:I438"/>
    <mergeCell ref="K438:L438"/>
    <mergeCell ref="A442:G442"/>
    <mergeCell ref="H442:I442"/>
    <mergeCell ref="K442:L442"/>
    <mergeCell ref="A446:M446"/>
    <mergeCell ref="A448:M448"/>
    <mergeCell ref="H456:I456"/>
    <mergeCell ref="K456:L456"/>
    <mergeCell ref="H464:I464"/>
    <mergeCell ref="K464:L464"/>
    <mergeCell ref="H473:I473"/>
    <mergeCell ref="K473:L473"/>
    <mergeCell ref="H482:I482"/>
    <mergeCell ref="K482:L482"/>
    <mergeCell ref="H491:I491"/>
    <mergeCell ref="K491:L491"/>
    <mergeCell ref="H500:I500"/>
    <mergeCell ref="K500:L500"/>
    <mergeCell ref="H509:I509"/>
    <mergeCell ref="K509:L509"/>
    <mergeCell ref="H516:I516"/>
    <mergeCell ref="K516:L516"/>
    <mergeCell ref="H523:I523"/>
    <mergeCell ref="K523:L523"/>
    <mergeCell ref="H530:I530"/>
    <mergeCell ref="K530:L530"/>
    <mergeCell ref="H537:I537"/>
    <mergeCell ref="K537:L537"/>
    <mergeCell ref="H544:I544"/>
    <mergeCell ref="K544:L544"/>
    <mergeCell ref="A546:G546"/>
    <mergeCell ref="H546:I546"/>
    <mergeCell ref="K546:L546"/>
    <mergeCell ref="A550:M550"/>
    <mergeCell ref="H552:I552"/>
    <mergeCell ref="K552:L552"/>
    <mergeCell ref="H554:I554"/>
    <mergeCell ref="K554:L554"/>
    <mergeCell ref="H556:I556"/>
    <mergeCell ref="K556:L556"/>
    <mergeCell ref="H558:I558"/>
    <mergeCell ref="K558:L558"/>
    <mergeCell ref="H560:I560"/>
    <mergeCell ref="K560:L560"/>
    <mergeCell ref="H562:I562"/>
    <mergeCell ref="K562:L562"/>
    <mergeCell ref="H564:I564"/>
    <mergeCell ref="K564:L564"/>
    <mergeCell ref="H566:I566"/>
    <mergeCell ref="K566:L566"/>
    <mergeCell ref="H568:I568"/>
    <mergeCell ref="K568:L568"/>
    <mergeCell ref="H570:I570"/>
    <mergeCell ref="K570:L570"/>
    <mergeCell ref="H572:I572"/>
    <mergeCell ref="K572:L572"/>
    <mergeCell ref="H574:I574"/>
    <mergeCell ref="K574:L574"/>
    <mergeCell ref="H576:I576"/>
    <mergeCell ref="K576:L576"/>
    <mergeCell ref="H578:I578"/>
    <mergeCell ref="K578:L578"/>
    <mergeCell ref="H580:I580"/>
    <mergeCell ref="K580:L580"/>
    <mergeCell ref="A582:G582"/>
    <mergeCell ref="H582:I582"/>
    <mergeCell ref="K582:L582"/>
    <mergeCell ref="A586:G586"/>
    <mergeCell ref="H586:I586"/>
    <mergeCell ref="K586:L586"/>
    <mergeCell ref="A590:M590"/>
    <mergeCell ref="A592:M592"/>
    <mergeCell ref="H598:I598"/>
    <mergeCell ref="K598:L598"/>
    <mergeCell ref="H604:I604"/>
    <mergeCell ref="K604:L604"/>
    <mergeCell ref="H610:I610"/>
    <mergeCell ref="K610:L610"/>
    <mergeCell ref="H616:I616"/>
    <mergeCell ref="K616:L616"/>
    <mergeCell ref="A618:G618"/>
    <mergeCell ref="H618:I618"/>
    <mergeCell ref="K618:L618"/>
    <mergeCell ref="A622:M622"/>
    <mergeCell ref="H628:I628"/>
    <mergeCell ref="K628:L628"/>
    <mergeCell ref="A630:G630"/>
    <mergeCell ref="H630:I630"/>
    <mergeCell ref="K630:L630"/>
    <mergeCell ref="A633:G633"/>
    <mergeCell ref="H633:I633"/>
    <mergeCell ref="K633:L633"/>
    <mergeCell ref="H637:I637"/>
    <mergeCell ref="K637:L637"/>
    <mergeCell ref="C676:D676"/>
    <mergeCell ref="K676:L676"/>
    <mergeCell ref="E677:I677"/>
    <mergeCell ref="E679:I680"/>
    <mergeCell ref="C680:D680"/>
    <mergeCell ref="K680:L680"/>
    <mergeCell ref="E681:I681"/>
  </mergeCells>
  <printOptions headings="0" gridLines="0"/>
  <pageMargins left="0.23622047244094491" right="0.19685039370078738" top="0.39370078740157477" bottom="0.40999999999999998" header="0.11811023622047245" footer="0.11811023622047245"/>
  <pageSetup paperSize="9" scale="56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63" zoomScale="96" workbookViewId="0">
      <selection activeCell="U184" activeCellId="0" sqref="U183:U184"/>
    </sheetView>
  </sheetViews>
  <sheetFormatPr defaultColWidth="9.109375" defaultRowHeight="14.25"/>
  <cols>
    <col customWidth="1" min="1" max="2" style="1" width="5.6640625"/>
    <col customWidth="1" min="3" max="3" style="1" width="11.6640625"/>
    <col customWidth="1" min="4" max="4" style="1" width="40.6640625"/>
    <col customWidth="1" min="5" max="6" style="1" width="10.6640625"/>
    <col customWidth="1" min="7" max="8" style="1" width="12.6640625"/>
    <col customWidth="1" min="9" max="9" style="1" width="16.6640625"/>
    <col customWidth="1" min="10" max="10" style="1" width="17.6640625"/>
    <col customWidth="1" min="11" max="11" style="1" width="8.6640625"/>
    <col customWidth="1" min="12" max="12" style="1" width="15.109375"/>
    <col customWidth="1" min="13" max="13" style="1" width="8.5546875"/>
    <col min="14" max="16384" style="1" width="9.109375"/>
  </cols>
  <sheetData>
    <row r="1">
      <c r="A1" s="209" t="s">
        <v>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  <c r="M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  <c r="M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  <c r="M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  <c r="M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  <c r="M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2"/>
      <c r="M8" s="1073"/>
    </row>
    <row r="9" ht="17.25" customHeight="1">
      <c r="A9" s="215" t="s">
        <v>1619</v>
      </c>
      <c r="B9" s="215"/>
      <c r="C9" s="1074" t="s">
        <v>1620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6"/>
      <c r="M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8" t="s">
        <v>1623</v>
      </c>
      <c r="L10" s="1079"/>
      <c r="M10" s="1080"/>
    </row>
    <row r="11" ht="32.25" customHeight="1">
      <c r="A11" s="215" t="s">
        <v>1503</v>
      </c>
      <c r="B11" s="215"/>
      <c r="C11" s="1074" t="s">
        <v>1624</v>
      </c>
      <c r="D11" s="1074"/>
      <c r="E11" s="1074"/>
      <c r="F11" s="1074"/>
      <c r="G11" s="1074"/>
      <c r="H11" s="1074"/>
      <c r="I11" s="1074"/>
      <c r="J11" s="210" t="s">
        <v>1621</v>
      </c>
      <c r="K11" s="1081"/>
      <c r="L11" s="1082"/>
      <c r="M11" s="1083"/>
    </row>
    <row r="12" ht="15" customHeight="1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2"/>
      <c r="M12" s="1073"/>
    </row>
    <row r="13" ht="15" customHeight="1">
      <c r="A13" s="215" t="s">
        <v>1625</v>
      </c>
      <c r="B13" s="215"/>
      <c r="C13" s="1074" t="s">
        <v>1626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6"/>
      <c r="M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">
        <v>108</v>
      </c>
      <c r="L14" s="1069"/>
      <c r="M14" s="1069"/>
    </row>
    <row r="15" ht="48" customHeight="1">
      <c r="A15" s="215" t="s">
        <v>1627</v>
      </c>
      <c r="B15" s="215"/>
      <c r="C15" s="1074" t="str">
        <f>CONCATENATE('титул '!K14," ",'титул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  </v>
      </c>
      <c r="D15" s="1074"/>
      <c r="E15" s="1074"/>
      <c r="F15" s="1074"/>
      <c r="G15" s="1074"/>
      <c r="H15" s="1074"/>
      <c r="I15" s="1074"/>
      <c r="J15" s="214"/>
      <c r="K15" s="1069"/>
      <c r="L15" s="1069"/>
      <c r="M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/>
      <c r="L16" s="1069"/>
      <c r="M16" s="1069"/>
    </row>
    <row r="17" ht="54.75" customHeight="1">
      <c r="A17" s="215" t="s">
        <v>1629</v>
      </c>
      <c r="B17" s="215"/>
      <c r="C17" s="1074" t="str">
        <f>C15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  </v>
      </c>
      <c r="D17" s="1074"/>
      <c r="E17" s="1074"/>
      <c r="F17" s="1074"/>
      <c r="G17" s="1074"/>
      <c r="H17" s="1074"/>
      <c r="I17" s="1074"/>
      <c r="J17" s="214"/>
      <c r="K17" s="1069"/>
      <c r="L17" s="1069"/>
      <c r="M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  <c r="M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069" t="s">
        <v>108</v>
      </c>
      <c r="L19" s="1069"/>
      <c r="M19" s="1069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069" t="str">
        <f>'титул '!L7</f>
        <v>481-ЭМ</v>
      </c>
      <c r="L20" s="1069"/>
      <c r="M20" s="1069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086" t="str">
        <f>'титул '!L9</f>
        <v>20.02.2024</v>
      </c>
      <c r="L21" s="1086"/>
      <c r="M21" s="1086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">
        <v>108</v>
      </c>
      <c r="L22" s="1069"/>
      <c r="M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</row>
    <row r="24" ht="15.75" customHeight="1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  <c r="M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  <c r="M25" s="214"/>
    </row>
    <row r="26">
      <c r="A26" s="214"/>
      <c r="B26" s="214"/>
      <c r="C26" s="214"/>
      <c r="D26" s="214"/>
      <c r="E26" s="214"/>
      <c r="F26" s="214"/>
      <c r="G26" s="1132">
        <v>324</v>
      </c>
      <c r="H26" s="1091" t="s">
        <v>1849</v>
      </c>
      <c r="I26" s="1085" t="s">
        <v>1850</v>
      </c>
      <c r="J26" s="1069" t="s">
        <v>1849</v>
      </c>
      <c r="K26" s="214"/>
      <c r="L26" s="214"/>
      <c r="M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</row>
    <row r="28" ht="17.399999999999999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  <c r="M28" s="1092"/>
    </row>
    <row r="29" ht="17.399999999999999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  <c r="M29" s="1092"/>
    </row>
    <row r="30" ht="13.5" customHeight="1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</row>
    <row r="31">
      <c r="A31" s="1093" t="s">
        <v>1645</v>
      </c>
      <c r="B31" s="1093"/>
      <c r="C31" s="1093"/>
      <c r="D31" s="1093"/>
      <c r="E31" s="1093"/>
      <c r="F31" s="1093"/>
      <c r="G31" s="1093"/>
      <c r="H31" s="1093"/>
      <c r="I31" s="1093"/>
      <c r="J31" s="1093"/>
      <c r="K31" s="1093"/>
      <c r="L31" s="1093"/>
      <c r="M31" s="1093"/>
    </row>
    <row r="32">
      <c r="A32" s="232" t="s">
        <v>1646</v>
      </c>
      <c r="B32" s="232"/>
      <c r="C32" s="232" t="s">
        <v>94</v>
      </c>
      <c r="D32" s="232" t="s">
        <v>95</v>
      </c>
      <c r="E32" s="232" t="s">
        <v>1647</v>
      </c>
      <c r="F32" s="232" t="s">
        <v>97</v>
      </c>
      <c r="G32" s="232" t="s">
        <v>1648</v>
      </c>
      <c r="H32" s="232" t="s">
        <v>1649</v>
      </c>
      <c r="I32" s="232" t="s">
        <v>1650</v>
      </c>
      <c r="J32" s="232" t="s">
        <v>1651</v>
      </c>
      <c r="K32" s="232" t="s">
        <v>1652</v>
      </c>
      <c r="L32" s="232" t="s">
        <v>1653</v>
      </c>
      <c r="M32" s="232" t="s">
        <v>1654</v>
      </c>
    </row>
    <row r="33" ht="55.200000000000003">
      <c r="A33" s="232" t="s">
        <v>93</v>
      </c>
      <c r="B33" s="232" t="s">
        <v>1655</v>
      </c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</row>
    <row r="34">
      <c r="A34" s="1094">
        <v>1</v>
      </c>
      <c r="B34" s="1094">
        <v>2</v>
      </c>
      <c r="C34" s="1094">
        <v>3</v>
      </c>
      <c r="D34" s="1094">
        <v>4</v>
      </c>
      <c r="E34" s="1094">
        <v>5</v>
      </c>
      <c r="F34" s="1094">
        <v>6</v>
      </c>
      <c r="G34" s="1094">
        <v>7</v>
      </c>
      <c r="H34" s="1094">
        <v>8</v>
      </c>
      <c r="I34" s="1094">
        <v>9</v>
      </c>
      <c r="J34" s="1094">
        <v>10</v>
      </c>
      <c r="K34" s="1094">
        <v>11</v>
      </c>
      <c r="L34" s="1094">
        <v>12</v>
      </c>
      <c r="M34" s="1094">
        <v>13</v>
      </c>
    </row>
    <row r="36" ht="16.800000000000001">
      <c r="A36" s="234" t="s">
        <v>1793</v>
      </c>
      <c r="B36" s="234"/>
      <c r="C36" s="234"/>
      <c r="D36" s="234"/>
      <c r="E36" s="234"/>
      <c r="F36" s="234"/>
      <c r="G36" s="234"/>
      <c r="H36" s="234"/>
      <c r="I36" s="234"/>
      <c r="J36" s="234"/>
      <c r="K36" s="234"/>
      <c r="L36" s="234"/>
      <c r="M36" s="234"/>
    </row>
    <row r="38" ht="16.800000000000001">
      <c r="A38" s="234" t="s">
        <v>1662</v>
      </c>
      <c r="B38" s="234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</row>
    <row r="39" ht="93.599999999999994">
      <c r="A39" s="235">
        <v>1</v>
      </c>
      <c r="B39" s="235" t="s">
        <v>104</v>
      </c>
      <c r="C39" s="236" t="s">
        <v>1794</v>
      </c>
      <c r="D39" s="236" t="s">
        <v>1026</v>
      </c>
      <c r="E39" s="237" t="s">
        <v>1027</v>
      </c>
      <c r="F39" s="210">
        <v>25</v>
      </c>
      <c r="G39" s="238">
        <v>76.390000000000001</v>
      </c>
      <c r="H39" s="239"/>
      <c r="I39" s="229"/>
      <c r="J39" s="239" t="s">
        <v>1028</v>
      </c>
      <c r="K39" s="239"/>
      <c r="L39" s="229"/>
      <c r="M39" s="1095"/>
    </row>
    <row r="40">
      <c r="A40" s="235"/>
      <c r="B40" s="235"/>
      <c r="C40" s="236"/>
      <c r="D40" s="236" t="s">
        <v>1666</v>
      </c>
      <c r="E40" s="237"/>
      <c r="F40" s="210"/>
      <c r="G40" s="238">
        <v>15.779999999999999</v>
      </c>
      <c r="H40" s="239" t="s">
        <v>1012</v>
      </c>
      <c r="I40" s="229">
        <v>473.39999999999998</v>
      </c>
      <c r="J40" s="239"/>
      <c r="K40" s="239">
        <v>31.940000000000001</v>
      </c>
      <c r="L40" s="229">
        <v>15120.4</v>
      </c>
      <c r="M40" s="1095"/>
    </row>
    <row r="41">
      <c r="A41" s="235"/>
      <c r="B41" s="235"/>
      <c r="C41" s="236"/>
      <c r="D41" s="236" t="s">
        <v>1658</v>
      </c>
      <c r="E41" s="237"/>
      <c r="F41" s="210"/>
      <c r="G41" s="238">
        <v>60.609999999999999</v>
      </c>
      <c r="H41" s="239" t="s">
        <v>1012</v>
      </c>
      <c r="I41" s="229">
        <v>1818.3</v>
      </c>
      <c r="J41" s="239"/>
      <c r="K41" s="239">
        <v>10.09</v>
      </c>
      <c r="L41" s="229">
        <v>18346.650000000001</v>
      </c>
      <c r="M41" s="1095"/>
    </row>
    <row r="42">
      <c r="A42" s="235"/>
      <c r="B42" s="235"/>
      <c r="C42" s="236"/>
      <c r="D42" s="236" t="s">
        <v>1659</v>
      </c>
      <c r="E42" s="237"/>
      <c r="F42" s="210"/>
      <c r="G42" s="238">
        <v>6.3399999999999999</v>
      </c>
      <c r="H42" s="239" t="s">
        <v>1012</v>
      </c>
      <c r="I42" s="248">
        <v>190.19999999999999</v>
      </c>
      <c r="J42" s="239"/>
      <c r="K42" s="239">
        <v>31.940000000000001</v>
      </c>
      <c r="L42" s="248">
        <v>6074.9899999999998</v>
      </c>
      <c r="M42" s="1095"/>
    </row>
    <row r="43">
      <c r="A43" s="235"/>
      <c r="B43" s="235"/>
      <c r="C43" s="236"/>
      <c r="D43" s="236" t="s">
        <v>521</v>
      </c>
      <c r="E43" s="237" t="s">
        <v>114</v>
      </c>
      <c r="F43" s="210">
        <v>105</v>
      </c>
      <c r="G43" s="1096"/>
      <c r="H43" s="239"/>
      <c r="I43" s="229">
        <v>696.77999999999997</v>
      </c>
      <c r="J43" s="1097"/>
      <c r="K43" s="218">
        <v>105</v>
      </c>
      <c r="L43" s="229">
        <v>22255.16</v>
      </c>
      <c r="M43" s="1095"/>
    </row>
    <row r="44">
      <c r="A44" s="235"/>
      <c r="B44" s="235"/>
      <c r="C44" s="236"/>
      <c r="D44" s="236" t="s">
        <v>522</v>
      </c>
      <c r="E44" s="237" t="s">
        <v>114</v>
      </c>
      <c r="F44" s="210">
        <v>60</v>
      </c>
      <c r="G44" s="1096"/>
      <c r="H44" s="239"/>
      <c r="I44" s="229">
        <v>398.16000000000003</v>
      </c>
      <c r="J44" s="1097"/>
      <c r="K44" s="218">
        <v>60</v>
      </c>
      <c r="L44" s="229">
        <v>12717.23</v>
      </c>
      <c r="M44" s="1095"/>
    </row>
    <row r="45">
      <c r="A45" s="240"/>
      <c r="B45" s="240"/>
      <c r="C45" s="241"/>
      <c r="D45" s="241" t="s">
        <v>1667</v>
      </c>
      <c r="E45" s="242" t="s">
        <v>117</v>
      </c>
      <c r="F45" s="243">
        <v>1.74</v>
      </c>
      <c r="G45" s="244"/>
      <c r="H45" s="245" t="s">
        <v>1012</v>
      </c>
      <c r="I45" s="246"/>
      <c r="J45" s="245"/>
      <c r="K45" s="245"/>
      <c r="L45" s="246"/>
      <c r="M45" s="1103">
        <v>52.200000000000003</v>
      </c>
    </row>
    <row r="46">
      <c r="H46" s="1101">
        <v>3386.6399999999994</v>
      </c>
      <c r="I46" s="1101"/>
      <c r="K46" s="1101">
        <v>68439.440000000002</v>
      </c>
      <c r="L46" s="1101"/>
      <c r="M46" s="1102">
        <v>52.200000000000003</v>
      </c>
    </row>
    <row r="47" ht="93.599999999999994">
      <c r="A47" s="235">
        <v>2</v>
      </c>
      <c r="B47" s="235" t="s">
        <v>120</v>
      </c>
      <c r="C47" s="236" t="s">
        <v>1796</v>
      </c>
      <c r="D47" s="236" t="s">
        <v>1032</v>
      </c>
      <c r="E47" s="237" t="s">
        <v>880</v>
      </c>
      <c r="F47" s="210">
        <v>3</v>
      </c>
      <c r="G47" s="238">
        <v>59.070000000000007</v>
      </c>
      <c r="H47" s="239"/>
      <c r="I47" s="229"/>
      <c r="J47" s="239" t="s">
        <v>1033</v>
      </c>
      <c r="K47" s="239"/>
      <c r="L47" s="229"/>
      <c r="M47" s="1095"/>
    </row>
    <row r="48">
      <c r="A48" s="235"/>
      <c r="B48" s="235"/>
      <c r="C48" s="236"/>
      <c r="D48" s="236" t="s">
        <v>1666</v>
      </c>
      <c r="E48" s="237"/>
      <c r="F48" s="210"/>
      <c r="G48" s="238">
        <v>23.510000000000002</v>
      </c>
      <c r="H48" s="239" t="s">
        <v>1012</v>
      </c>
      <c r="I48" s="229">
        <v>84.640000000000001</v>
      </c>
      <c r="J48" s="239"/>
      <c r="K48" s="239">
        <v>31.940000000000001</v>
      </c>
      <c r="L48" s="229">
        <v>2703.27</v>
      </c>
      <c r="M48" s="1095"/>
    </row>
    <row r="49">
      <c r="A49" s="235"/>
      <c r="B49" s="235"/>
      <c r="C49" s="236"/>
      <c r="D49" s="236" t="s">
        <v>1658</v>
      </c>
      <c r="E49" s="237"/>
      <c r="F49" s="210"/>
      <c r="G49" s="238">
        <v>32.18</v>
      </c>
      <c r="H49" s="239" t="s">
        <v>1012</v>
      </c>
      <c r="I49" s="229">
        <v>115.84999999999999</v>
      </c>
      <c r="J49" s="239"/>
      <c r="K49" s="239">
        <v>9.4199999999999999</v>
      </c>
      <c r="L49" s="229">
        <v>1091.29</v>
      </c>
      <c r="M49" s="1095"/>
    </row>
    <row r="50">
      <c r="A50" s="235"/>
      <c r="B50" s="235"/>
      <c r="C50" s="236"/>
      <c r="D50" s="236" t="s">
        <v>1659</v>
      </c>
      <c r="E50" s="237"/>
      <c r="F50" s="210"/>
      <c r="G50" s="238">
        <v>3.1600000000000001</v>
      </c>
      <c r="H50" s="239" t="s">
        <v>1012</v>
      </c>
      <c r="I50" s="248">
        <v>11.380000000000001</v>
      </c>
      <c r="J50" s="239"/>
      <c r="K50" s="239">
        <v>31.940000000000001</v>
      </c>
      <c r="L50" s="248">
        <v>363.35000000000002</v>
      </c>
      <c r="M50" s="1095"/>
    </row>
    <row r="51">
      <c r="A51" s="235"/>
      <c r="B51" s="235"/>
      <c r="C51" s="236"/>
      <c r="D51" s="236" t="s">
        <v>1679</v>
      </c>
      <c r="E51" s="237"/>
      <c r="F51" s="210"/>
      <c r="G51" s="238">
        <v>3.3799999999999999</v>
      </c>
      <c r="H51" s="239" t="s">
        <v>108</v>
      </c>
      <c r="I51" s="229">
        <v>10.140000000000001</v>
      </c>
      <c r="J51" s="239"/>
      <c r="K51" s="239">
        <v>9.9399999999999995</v>
      </c>
      <c r="L51" s="229">
        <v>100.79000000000001</v>
      </c>
      <c r="M51" s="1095"/>
    </row>
    <row r="52">
      <c r="A52" s="235"/>
      <c r="B52" s="235"/>
      <c r="C52" s="236"/>
      <c r="D52" s="236" t="s">
        <v>521</v>
      </c>
      <c r="E52" s="237" t="s">
        <v>114</v>
      </c>
      <c r="F52" s="210">
        <v>95</v>
      </c>
      <c r="G52" s="1096"/>
      <c r="H52" s="239"/>
      <c r="I52" s="229">
        <v>91.219999999999999</v>
      </c>
      <c r="J52" s="1097"/>
      <c r="K52" s="218">
        <v>95</v>
      </c>
      <c r="L52" s="229">
        <v>2913.29</v>
      </c>
      <c r="M52" s="1095"/>
    </row>
    <row r="53">
      <c r="A53" s="235"/>
      <c r="B53" s="235"/>
      <c r="C53" s="236"/>
      <c r="D53" s="236" t="s">
        <v>522</v>
      </c>
      <c r="E53" s="237" t="s">
        <v>114</v>
      </c>
      <c r="F53" s="210">
        <v>65</v>
      </c>
      <c r="G53" s="1096"/>
      <c r="H53" s="239"/>
      <c r="I53" s="229">
        <v>62.409999999999997</v>
      </c>
      <c r="J53" s="1097"/>
      <c r="K53" s="218">
        <v>65</v>
      </c>
      <c r="L53" s="229">
        <v>1993.3</v>
      </c>
      <c r="M53" s="1095"/>
    </row>
    <row r="54">
      <c r="A54" s="240"/>
      <c r="B54" s="240"/>
      <c r="C54" s="241"/>
      <c r="D54" s="241" t="s">
        <v>1667</v>
      </c>
      <c r="E54" s="242" t="s">
        <v>117</v>
      </c>
      <c r="F54" s="243">
        <v>2.3700000000000001</v>
      </c>
      <c r="G54" s="244"/>
      <c r="H54" s="245" t="s">
        <v>1012</v>
      </c>
      <c r="I54" s="246"/>
      <c r="J54" s="245"/>
      <c r="K54" s="245"/>
      <c r="L54" s="246"/>
      <c r="M54" s="1103">
        <v>8.532</v>
      </c>
    </row>
    <row r="55">
      <c r="H55" s="1101">
        <v>364.25999999999999</v>
      </c>
      <c r="I55" s="1101"/>
      <c r="K55" s="1101">
        <v>8801.9399999999987</v>
      </c>
      <c r="L55" s="1101"/>
      <c r="M55" s="1102">
        <v>8.532</v>
      </c>
    </row>
    <row r="56" ht="93.599999999999994">
      <c r="A56" s="235">
        <v>3</v>
      </c>
      <c r="B56" s="235" t="s">
        <v>124</v>
      </c>
      <c r="C56" s="236" t="s">
        <v>1851</v>
      </c>
      <c r="D56" s="236" t="s">
        <v>1038</v>
      </c>
      <c r="E56" s="237" t="s">
        <v>869</v>
      </c>
      <c r="F56" s="210">
        <v>0.044999999999999998</v>
      </c>
      <c r="G56" s="238">
        <v>545.07999999999993</v>
      </c>
      <c r="H56" s="239"/>
      <c r="I56" s="229"/>
      <c r="J56" s="239" t="s">
        <v>1039</v>
      </c>
      <c r="K56" s="239"/>
      <c r="L56" s="229"/>
      <c r="M56" s="1095"/>
    </row>
    <row r="57">
      <c r="A57" s="235"/>
      <c r="B57" s="235"/>
      <c r="C57" s="236"/>
      <c r="D57" s="236" t="s">
        <v>1666</v>
      </c>
      <c r="E57" s="237"/>
      <c r="F57" s="210"/>
      <c r="G57" s="238">
        <v>188.94</v>
      </c>
      <c r="H57" s="239" t="s">
        <v>1012</v>
      </c>
      <c r="I57" s="229">
        <v>10.199999999999999</v>
      </c>
      <c r="J57" s="239"/>
      <c r="K57" s="239">
        <v>31.940000000000001</v>
      </c>
      <c r="L57" s="229">
        <v>325.88</v>
      </c>
      <c r="M57" s="1095"/>
    </row>
    <row r="58">
      <c r="A58" s="235"/>
      <c r="B58" s="235"/>
      <c r="C58" s="236"/>
      <c r="D58" s="236" t="s">
        <v>1658</v>
      </c>
      <c r="E58" s="237"/>
      <c r="F58" s="210"/>
      <c r="G58" s="238">
        <v>51.619999999999997</v>
      </c>
      <c r="H58" s="239" t="s">
        <v>1012</v>
      </c>
      <c r="I58" s="229">
        <v>2.79</v>
      </c>
      <c r="J58" s="239"/>
      <c r="K58" s="239">
        <v>8.2200000000000006</v>
      </c>
      <c r="L58" s="229">
        <v>22.91</v>
      </c>
      <c r="M58" s="1095"/>
    </row>
    <row r="59">
      <c r="A59" s="235"/>
      <c r="B59" s="235"/>
      <c r="C59" s="236"/>
      <c r="D59" s="236" t="s">
        <v>1659</v>
      </c>
      <c r="E59" s="237"/>
      <c r="F59" s="210"/>
      <c r="G59" s="238">
        <v>1.49</v>
      </c>
      <c r="H59" s="239" t="s">
        <v>1012</v>
      </c>
      <c r="I59" s="248">
        <v>0.080000000000000002</v>
      </c>
      <c r="J59" s="239"/>
      <c r="K59" s="239">
        <v>31.940000000000001</v>
      </c>
      <c r="L59" s="248">
        <v>2.5699999999999998</v>
      </c>
      <c r="M59" s="1095"/>
    </row>
    <row r="60">
      <c r="A60" s="235"/>
      <c r="B60" s="235"/>
      <c r="C60" s="236"/>
      <c r="D60" s="236" t="s">
        <v>1679</v>
      </c>
      <c r="E60" s="237"/>
      <c r="F60" s="210"/>
      <c r="G60" s="238">
        <v>304.51999999999998</v>
      </c>
      <c r="H60" s="239" t="s">
        <v>108</v>
      </c>
      <c r="I60" s="229">
        <v>13.699999999999999</v>
      </c>
      <c r="J60" s="239"/>
      <c r="K60" s="239">
        <v>5.7800000000000002</v>
      </c>
      <c r="L60" s="229">
        <v>79.209999999999994</v>
      </c>
      <c r="M60" s="1095"/>
    </row>
    <row r="61">
      <c r="A61" s="235"/>
      <c r="B61" s="235"/>
      <c r="C61" s="236"/>
      <c r="D61" s="236" t="s">
        <v>521</v>
      </c>
      <c r="E61" s="237" t="s">
        <v>114</v>
      </c>
      <c r="F61" s="210">
        <v>95</v>
      </c>
      <c r="G61" s="1096"/>
      <c r="H61" s="239"/>
      <c r="I61" s="229">
        <v>9.7699999999999996</v>
      </c>
      <c r="J61" s="1097"/>
      <c r="K61" s="218">
        <v>95</v>
      </c>
      <c r="L61" s="229">
        <v>312.02999999999997</v>
      </c>
      <c r="M61" s="1095"/>
    </row>
    <row r="62">
      <c r="A62" s="235"/>
      <c r="B62" s="235"/>
      <c r="C62" s="236"/>
      <c r="D62" s="236" t="s">
        <v>522</v>
      </c>
      <c r="E62" s="237" t="s">
        <v>114</v>
      </c>
      <c r="F62" s="210">
        <v>65</v>
      </c>
      <c r="G62" s="1096"/>
      <c r="H62" s="239"/>
      <c r="I62" s="229">
        <v>6.6799999999999997</v>
      </c>
      <c r="J62" s="1097"/>
      <c r="K62" s="218">
        <v>65</v>
      </c>
      <c r="L62" s="229">
        <v>213.49000000000001</v>
      </c>
      <c r="M62" s="1095"/>
    </row>
    <row r="63">
      <c r="A63" s="240"/>
      <c r="B63" s="240"/>
      <c r="C63" s="241"/>
      <c r="D63" s="241" t="s">
        <v>1667</v>
      </c>
      <c r="E63" s="242" t="s">
        <v>117</v>
      </c>
      <c r="F63" s="243">
        <v>20.100000000000001</v>
      </c>
      <c r="G63" s="244"/>
      <c r="H63" s="245" t="s">
        <v>1012</v>
      </c>
      <c r="I63" s="246"/>
      <c r="J63" s="245"/>
      <c r="K63" s="245"/>
      <c r="L63" s="246"/>
      <c r="M63" s="1103">
        <v>1.0853999999999999</v>
      </c>
    </row>
    <row r="64">
      <c r="H64" s="1101">
        <v>43.139999999999993</v>
      </c>
      <c r="I64" s="1101"/>
      <c r="K64" s="1101">
        <v>953.51999999999998</v>
      </c>
      <c r="L64" s="1101"/>
      <c r="M64" s="1102">
        <v>1.0853999999999999</v>
      </c>
    </row>
    <row r="65" ht="93.599999999999994">
      <c r="A65" s="235">
        <v>4</v>
      </c>
      <c r="B65" s="235" t="s">
        <v>129</v>
      </c>
      <c r="C65" s="236" t="s">
        <v>1852</v>
      </c>
      <c r="D65" s="236" t="s">
        <v>1853</v>
      </c>
      <c r="E65" s="237" t="s">
        <v>869</v>
      </c>
      <c r="F65" s="210">
        <v>0.38500000000000001</v>
      </c>
      <c r="G65" s="238">
        <v>320.69000000000005</v>
      </c>
      <c r="H65" s="239"/>
      <c r="I65" s="229"/>
      <c r="J65" s="239" t="s">
        <v>1854</v>
      </c>
      <c r="K65" s="239"/>
      <c r="L65" s="229"/>
      <c r="M65" s="1095"/>
    </row>
    <row r="66">
      <c r="A66" s="235"/>
      <c r="B66" s="235"/>
      <c r="C66" s="236"/>
      <c r="D66" s="236" t="s">
        <v>1666</v>
      </c>
      <c r="E66" s="237"/>
      <c r="F66" s="210"/>
      <c r="G66" s="238">
        <v>205.30000000000001</v>
      </c>
      <c r="H66" s="239" t="s">
        <v>1012</v>
      </c>
      <c r="I66" s="229">
        <v>94.849999999999994</v>
      </c>
      <c r="J66" s="239"/>
      <c r="K66" s="239">
        <v>31.940000000000001</v>
      </c>
      <c r="L66" s="229">
        <v>3029.46</v>
      </c>
      <c r="M66" s="1095"/>
    </row>
    <row r="67">
      <c r="A67" s="235"/>
      <c r="B67" s="235"/>
      <c r="C67" s="236"/>
      <c r="D67" s="236" t="s">
        <v>1658</v>
      </c>
      <c r="E67" s="237"/>
      <c r="F67" s="210"/>
      <c r="G67" s="238">
        <v>83.930000000000007</v>
      </c>
      <c r="H67" s="239" t="s">
        <v>1012</v>
      </c>
      <c r="I67" s="229">
        <v>38.780000000000001</v>
      </c>
      <c r="J67" s="239"/>
      <c r="K67" s="239">
        <v>9.3900000000000006</v>
      </c>
      <c r="L67" s="229">
        <v>364.10000000000002</v>
      </c>
      <c r="M67" s="1095"/>
    </row>
    <row r="68">
      <c r="A68" s="235"/>
      <c r="B68" s="235"/>
      <c r="C68" s="236"/>
      <c r="D68" s="236" t="s">
        <v>1659</v>
      </c>
      <c r="E68" s="237"/>
      <c r="F68" s="210"/>
      <c r="G68" s="238">
        <v>3.5099999999999998</v>
      </c>
      <c r="H68" s="239" t="s">
        <v>1012</v>
      </c>
      <c r="I68" s="248">
        <v>1.6200000000000001</v>
      </c>
      <c r="J68" s="239"/>
      <c r="K68" s="239">
        <v>31.940000000000001</v>
      </c>
      <c r="L68" s="248">
        <v>51.789999999999999</v>
      </c>
      <c r="M68" s="1095"/>
    </row>
    <row r="69">
      <c r="A69" s="235"/>
      <c r="B69" s="235"/>
      <c r="C69" s="236"/>
      <c r="D69" s="236" t="s">
        <v>1679</v>
      </c>
      <c r="E69" s="237"/>
      <c r="F69" s="210"/>
      <c r="G69" s="238">
        <v>31.460000000000001</v>
      </c>
      <c r="H69" s="239" t="s">
        <v>108</v>
      </c>
      <c r="I69" s="229">
        <v>12.109999999999999</v>
      </c>
      <c r="J69" s="239"/>
      <c r="K69" s="239">
        <v>9.1400000000000006</v>
      </c>
      <c r="L69" s="229">
        <v>110.7</v>
      </c>
      <c r="M69" s="1095"/>
    </row>
    <row r="70">
      <c r="A70" s="235"/>
      <c r="B70" s="235"/>
      <c r="C70" s="236"/>
      <c r="D70" s="236" t="s">
        <v>521</v>
      </c>
      <c r="E70" s="237" t="s">
        <v>114</v>
      </c>
      <c r="F70" s="210">
        <v>95</v>
      </c>
      <c r="G70" s="1096"/>
      <c r="H70" s="239"/>
      <c r="I70" s="229">
        <v>91.650000000000006</v>
      </c>
      <c r="J70" s="1097"/>
      <c r="K70" s="218">
        <v>95</v>
      </c>
      <c r="L70" s="229">
        <v>2927.1900000000001</v>
      </c>
      <c r="M70" s="1095"/>
    </row>
    <row r="71">
      <c r="A71" s="235"/>
      <c r="B71" s="235"/>
      <c r="C71" s="236"/>
      <c r="D71" s="236" t="s">
        <v>522</v>
      </c>
      <c r="E71" s="237" t="s">
        <v>114</v>
      </c>
      <c r="F71" s="210">
        <v>65</v>
      </c>
      <c r="G71" s="1096"/>
      <c r="H71" s="239"/>
      <c r="I71" s="229">
        <v>62.710000000000001</v>
      </c>
      <c r="J71" s="1097"/>
      <c r="K71" s="218">
        <v>65</v>
      </c>
      <c r="L71" s="229">
        <v>2002.8099999999999</v>
      </c>
      <c r="M71" s="1095"/>
    </row>
    <row r="72">
      <c r="A72" s="240"/>
      <c r="B72" s="240"/>
      <c r="C72" s="241"/>
      <c r="D72" s="241" t="s">
        <v>1667</v>
      </c>
      <c r="E72" s="242" t="s">
        <v>117</v>
      </c>
      <c r="F72" s="243">
        <v>21.84</v>
      </c>
      <c r="G72" s="244"/>
      <c r="H72" s="245" t="s">
        <v>1012</v>
      </c>
      <c r="I72" s="246"/>
      <c r="J72" s="245"/>
      <c r="K72" s="245"/>
      <c r="L72" s="246"/>
      <c r="M72" s="1103">
        <v>10.09008</v>
      </c>
    </row>
    <row r="73">
      <c r="H73" s="1101">
        <v>300.10000000000002</v>
      </c>
      <c r="I73" s="1101"/>
      <c r="K73" s="1101">
        <v>8434.2600000000002</v>
      </c>
      <c r="L73" s="1101"/>
      <c r="M73" s="1102">
        <v>10.09008</v>
      </c>
    </row>
    <row r="74" ht="93.599999999999994">
      <c r="A74" s="235">
        <v>5</v>
      </c>
      <c r="B74" s="235" t="s">
        <v>133</v>
      </c>
      <c r="C74" s="236" t="s">
        <v>1855</v>
      </c>
      <c r="D74" s="236" t="s">
        <v>1856</v>
      </c>
      <c r="E74" s="237" t="s">
        <v>869</v>
      </c>
      <c r="F74" s="210">
        <v>0.16500000000000001</v>
      </c>
      <c r="G74" s="238">
        <v>133.17000000000002</v>
      </c>
      <c r="H74" s="239"/>
      <c r="I74" s="229"/>
      <c r="J74" s="239" t="s">
        <v>1857</v>
      </c>
      <c r="K74" s="239"/>
      <c r="L74" s="229"/>
      <c r="M74" s="1095"/>
    </row>
    <row r="75">
      <c r="A75" s="235"/>
      <c r="B75" s="235"/>
      <c r="C75" s="236"/>
      <c r="D75" s="236" t="s">
        <v>1666</v>
      </c>
      <c r="E75" s="237"/>
      <c r="F75" s="210"/>
      <c r="G75" s="238">
        <v>84.219999999999999</v>
      </c>
      <c r="H75" s="239" t="s">
        <v>1012</v>
      </c>
      <c r="I75" s="229">
        <v>16.68</v>
      </c>
      <c r="J75" s="239"/>
      <c r="K75" s="239">
        <v>31.940000000000001</v>
      </c>
      <c r="L75" s="229">
        <v>532.62</v>
      </c>
      <c r="M75" s="1095"/>
    </row>
    <row r="76">
      <c r="A76" s="235"/>
      <c r="B76" s="235"/>
      <c r="C76" s="236"/>
      <c r="D76" s="236" t="s">
        <v>1658</v>
      </c>
      <c r="E76" s="237"/>
      <c r="F76" s="210"/>
      <c r="G76" s="238">
        <v>13.31</v>
      </c>
      <c r="H76" s="239" t="s">
        <v>1012</v>
      </c>
      <c r="I76" s="229">
        <v>2.6400000000000001</v>
      </c>
      <c r="J76" s="239"/>
      <c r="K76" s="239">
        <v>9.0899999999999999</v>
      </c>
      <c r="L76" s="229">
        <v>23.960000000000001</v>
      </c>
      <c r="M76" s="1095"/>
    </row>
    <row r="77">
      <c r="A77" s="235"/>
      <c r="B77" s="235"/>
      <c r="C77" s="236"/>
      <c r="D77" s="236" t="s">
        <v>1659</v>
      </c>
      <c r="E77" s="237"/>
      <c r="F77" s="210"/>
      <c r="G77" s="238">
        <v>0.81000000000000005</v>
      </c>
      <c r="H77" s="239" t="s">
        <v>1012</v>
      </c>
      <c r="I77" s="248">
        <v>0.16</v>
      </c>
      <c r="J77" s="239"/>
      <c r="K77" s="239">
        <v>31.940000000000001</v>
      </c>
      <c r="L77" s="248">
        <v>5.1200000000000001</v>
      </c>
      <c r="M77" s="1095"/>
    </row>
    <row r="78">
      <c r="A78" s="235"/>
      <c r="B78" s="235"/>
      <c r="C78" s="236"/>
      <c r="D78" s="236" t="s">
        <v>1679</v>
      </c>
      <c r="E78" s="237"/>
      <c r="F78" s="210"/>
      <c r="G78" s="238">
        <v>35.640000000000001</v>
      </c>
      <c r="H78" s="239" t="s">
        <v>108</v>
      </c>
      <c r="I78" s="229">
        <v>5.8799999999999999</v>
      </c>
      <c r="J78" s="239"/>
      <c r="K78" s="239">
        <v>7.1399999999999997</v>
      </c>
      <c r="L78" s="229">
        <v>41.990000000000002</v>
      </c>
      <c r="M78" s="1095"/>
    </row>
    <row r="79">
      <c r="A79" s="235"/>
      <c r="B79" s="235"/>
      <c r="C79" s="236"/>
      <c r="D79" s="236" t="s">
        <v>521</v>
      </c>
      <c r="E79" s="237" t="s">
        <v>114</v>
      </c>
      <c r="F79" s="210">
        <v>95</v>
      </c>
      <c r="G79" s="1096"/>
      <c r="H79" s="239"/>
      <c r="I79" s="229">
        <v>16</v>
      </c>
      <c r="J79" s="1097"/>
      <c r="K79" s="218">
        <v>95</v>
      </c>
      <c r="L79" s="229">
        <v>510.85000000000002</v>
      </c>
      <c r="M79" s="1095"/>
    </row>
    <row r="80">
      <c r="A80" s="235"/>
      <c r="B80" s="235"/>
      <c r="C80" s="236"/>
      <c r="D80" s="236" t="s">
        <v>522</v>
      </c>
      <c r="E80" s="237" t="s">
        <v>114</v>
      </c>
      <c r="F80" s="210">
        <v>65</v>
      </c>
      <c r="G80" s="1096"/>
      <c r="H80" s="239"/>
      <c r="I80" s="229">
        <v>10.949999999999999</v>
      </c>
      <c r="J80" s="1097"/>
      <c r="K80" s="218">
        <v>65</v>
      </c>
      <c r="L80" s="229">
        <v>349.52999999999997</v>
      </c>
      <c r="M80" s="1095"/>
    </row>
    <row r="81">
      <c r="A81" s="240"/>
      <c r="B81" s="240"/>
      <c r="C81" s="241"/>
      <c r="D81" s="241" t="s">
        <v>1667</v>
      </c>
      <c r="E81" s="242" t="s">
        <v>117</v>
      </c>
      <c r="F81" s="243">
        <v>8.9600000000000009</v>
      </c>
      <c r="G81" s="244"/>
      <c r="H81" s="245" t="s">
        <v>1012</v>
      </c>
      <c r="I81" s="246"/>
      <c r="J81" s="245"/>
      <c r="K81" s="245"/>
      <c r="L81" s="246"/>
      <c r="M81" s="1103">
        <v>1.7740800000000001</v>
      </c>
    </row>
    <row r="82">
      <c r="H82" s="1101">
        <v>52.150000000000006</v>
      </c>
      <c r="I82" s="1101"/>
      <c r="K82" s="1101">
        <v>1458.95</v>
      </c>
      <c r="L82" s="1101"/>
      <c r="M82" s="1102">
        <v>1.7740800000000001</v>
      </c>
    </row>
    <row r="83" ht="93.599999999999994">
      <c r="A83" s="235">
        <v>6</v>
      </c>
      <c r="B83" s="235" t="s">
        <v>137</v>
      </c>
      <c r="C83" s="236" t="s">
        <v>1858</v>
      </c>
      <c r="D83" s="236" t="s">
        <v>1859</v>
      </c>
      <c r="E83" s="237" t="s">
        <v>869</v>
      </c>
      <c r="F83" s="210">
        <v>0.22</v>
      </c>
      <c r="G83" s="238">
        <v>179.74000000000001</v>
      </c>
      <c r="H83" s="239"/>
      <c r="I83" s="229"/>
      <c r="J83" s="239" t="s">
        <v>1860</v>
      </c>
      <c r="K83" s="239"/>
      <c r="L83" s="229"/>
      <c r="M83" s="1095"/>
    </row>
    <row r="84">
      <c r="A84" s="235"/>
      <c r="B84" s="235"/>
      <c r="C84" s="236"/>
      <c r="D84" s="236" t="s">
        <v>1666</v>
      </c>
      <c r="E84" s="237"/>
      <c r="F84" s="210"/>
      <c r="G84" s="238">
        <v>109.79000000000001</v>
      </c>
      <c r="H84" s="239" t="s">
        <v>1012</v>
      </c>
      <c r="I84" s="229">
        <v>28.98</v>
      </c>
      <c r="J84" s="239"/>
      <c r="K84" s="239">
        <v>31.940000000000001</v>
      </c>
      <c r="L84" s="229">
        <v>925.76999999999998</v>
      </c>
      <c r="M84" s="1095"/>
    </row>
    <row r="85">
      <c r="A85" s="235"/>
      <c r="B85" s="235"/>
      <c r="C85" s="236"/>
      <c r="D85" s="236" t="s">
        <v>1658</v>
      </c>
      <c r="E85" s="237"/>
      <c r="F85" s="210"/>
      <c r="G85" s="238">
        <v>24.399999999999999</v>
      </c>
      <c r="H85" s="239" t="s">
        <v>1012</v>
      </c>
      <c r="I85" s="229">
        <v>6.4400000000000004</v>
      </c>
      <c r="J85" s="239"/>
      <c r="K85" s="239">
        <v>9.0899999999999999</v>
      </c>
      <c r="L85" s="229">
        <v>58.549999999999997</v>
      </c>
      <c r="M85" s="1095"/>
    </row>
    <row r="86">
      <c r="A86" s="235"/>
      <c r="B86" s="235"/>
      <c r="C86" s="236"/>
      <c r="D86" s="236" t="s">
        <v>1659</v>
      </c>
      <c r="E86" s="237"/>
      <c r="F86" s="210"/>
      <c r="G86" s="238">
        <v>1.49</v>
      </c>
      <c r="H86" s="239" t="s">
        <v>1012</v>
      </c>
      <c r="I86" s="248">
        <v>0.39000000000000001</v>
      </c>
      <c r="J86" s="239"/>
      <c r="K86" s="239">
        <v>31.940000000000001</v>
      </c>
      <c r="L86" s="248">
        <v>12.56</v>
      </c>
      <c r="M86" s="1095"/>
    </row>
    <row r="87">
      <c r="A87" s="235"/>
      <c r="B87" s="235"/>
      <c r="C87" s="236"/>
      <c r="D87" s="236" t="s">
        <v>1679</v>
      </c>
      <c r="E87" s="237"/>
      <c r="F87" s="210"/>
      <c r="G87" s="238">
        <v>45.549999999999997</v>
      </c>
      <c r="H87" s="239" t="s">
        <v>108</v>
      </c>
      <c r="I87" s="229">
        <v>10.02</v>
      </c>
      <c r="J87" s="239"/>
      <c r="K87" s="239">
        <v>7.0700000000000003</v>
      </c>
      <c r="L87" s="229">
        <v>70.849999999999994</v>
      </c>
      <c r="M87" s="1095"/>
    </row>
    <row r="88">
      <c r="A88" s="235"/>
      <c r="B88" s="235"/>
      <c r="C88" s="236"/>
      <c r="D88" s="236" t="s">
        <v>521</v>
      </c>
      <c r="E88" s="237" t="s">
        <v>114</v>
      </c>
      <c r="F88" s="210">
        <v>95</v>
      </c>
      <c r="G88" s="1096"/>
      <c r="H88" s="239"/>
      <c r="I88" s="229">
        <v>27.899999999999999</v>
      </c>
      <c r="J88" s="1097"/>
      <c r="K88" s="218">
        <v>95</v>
      </c>
      <c r="L88" s="229">
        <v>891.40999999999997</v>
      </c>
      <c r="M88" s="1095"/>
    </row>
    <row r="89">
      <c r="A89" s="235"/>
      <c r="B89" s="235"/>
      <c r="C89" s="236"/>
      <c r="D89" s="236" t="s">
        <v>522</v>
      </c>
      <c r="E89" s="237" t="s">
        <v>114</v>
      </c>
      <c r="F89" s="210">
        <v>65</v>
      </c>
      <c r="G89" s="1096"/>
      <c r="H89" s="239"/>
      <c r="I89" s="229">
        <v>19.09</v>
      </c>
      <c r="J89" s="1097"/>
      <c r="K89" s="218">
        <v>65</v>
      </c>
      <c r="L89" s="229">
        <v>609.90999999999997</v>
      </c>
      <c r="M89" s="1095"/>
    </row>
    <row r="90">
      <c r="A90" s="240"/>
      <c r="B90" s="240"/>
      <c r="C90" s="241"/>
      <c r="D90" s="241" t="s">
        <v>1667</v>
      </c>
      <c r="E90" s="242" t="s">
        <v>117</v>
      </c>
      <c r="F90" s="243">
        <v>11.68</v>
      </c>
      <c r="G90" s="244"/>
      <c r="H90" s="245" t="s">
        <v>1012</v>
      </c>
      <c r="I90" s="246"/>
      <c r="J90" s="245"/>
      <c r="K90" s="245"/>
      <c r="L90" s="246"/>
      <c r="M90" s="1103">
        <v>3.08352</v>
      </c>
    </row>
    <row r="91">
      <c r="H91" s="1101">
        <v>92.430000000000007</v>
      </c>
      <c r="I91" s="1101"/>
      <c r="K91" s="1101">
        <v>2556.4899999999998</v>
      </c>
      <c r="L91" s="1101"/>
      <c r="M91" s="1102">
        <v>3.08352</v>
      </c>
    </row>
    <row r="92" ht="93.599999999999994">
      <c r="A92" s="235">
        <v>7</v>
      </c>
      <c r="B92" s="235" t="s">
        <v>142</v>
      </c>
      <c r="C92" s="236" t="s">
        <v>1861</v>
      </c>
      <c r="D92" s="236" t="s">
        <v>1862</v>
      </c>
      <c r="E92" s="237" t="s">
        <v>874</v>
      </c>
      <c r="F92" s="210">
        <v>0.035000000000000003</v>
      </c>
      <c r="G92" s="238">
        <v>768.99000000000001</v>
      </c>
      <c r="H92" s="239"/>
      <c r="I92" s="229"/>
      <c r="J92" s="239" t="s">
        <v>1863</v>
      </c>
      <c r="K92" s="239"/>
      <c r="L92" s="229"/>
      <c r="M92" s="1095"/>
    </row>
    <row r="93">
      <c r="A93" s="235"/>
      <c r="B93" s="235"/>
      <c r="C93" s="236"/>
      <c r="D93" s="236" t="s">
        <v>1666</v>
      </c>
      <c r="E93" s="237"/>
      <c r="F93" s="210"/>
      <c r="G93" s="238">
        <v>113.13</v>
      </c>
      <c r="H93" s="239" t="s">
        <v>1012</v>
      </c>
      <c r="I93" s="229">
        <v>4.75</v>
      </c>
      <c r="J93" s="239"/>
      <c r="K93" s="239">
        <v>31.940000000000001</v>
      </c>
      <c r="L93" s="229">
        <v>151.75999999999999</v>
      </c>
      <c r="M93" s="1095"/>
    </row>
    <row r="94">
      <c r="A94" s="235"/>
      <c r="B94" s="235"/>
      <c r="C94" s="236"/>
      <c r="D94" s="236" t="s">
        <v>1658</v>
      </c>
      <c r="E94" s="237"/>
      <c r="F94" s="210"/>
      <c r="G94" s="238">
        <v>590.38</v>
      </c>
      <c r="H94" s="239" t="s">
        <v>1012</v>
      </c>
      <c r="I94" s="229">
        <v>24.800000000000001</v>
      </c>
      <c r="J94" s="239"/>
      <c r="K94" s="239">
        <v>7.1699999999999999</v>
      </c>
      <c r="L94" s="229">
        <v>177.78999999999999</v>
      </c>
      <c r="M94" s="1095"/>
    </row>
    <row r="95">
      <c r="A95" s="235"/>
      <c r="B95" s="235"/>
      <c r="C95" s="236"/>
      <c r="D95" s="236" t="s">
        <v>1659</v>
      </c>
      <c r="E95" s="237"/>
      <c r="F95" s="210"/>
      <c r="G95" s="238">
        <v>52.789999999999999</v>
      </c>
      <c r="H95" s="239" t="s">
        <v>1012</v>
      </c>
      <c r="I95" s="248">
        <v>2.2200000000000002</v>
      </c>
      <c r="J95" s="239"/>
      <c r="K95" s="239">
        <v>31.940000000000001</v>
      </c>
      <c r="L95" s="248">
        <v>70.819999999999993</v>
      </c>
      <c r="M95" s="1095"/>
    </row>
    <row r="96">
      <c r="A96" s="235"/>
      <c r="B96" s="235"/>
      <c r="C96" s="236"/>
      <c r="D96" s="236" t="s">
        <v>1679</v>
      </c>
      <c r="E96" s="237"/>
      <c r="F96" s="210"/>
      <c r="G96" s="238">
        <v>65.480000000000004</v>
      </c>
      <c r="H96" s="239" t="s">
        <v>108</v>
      </c>
      <c r="I96" s="229">
        <v>2.29</v>
      </c>
      <c r="J96" s="239"/>
      <c r="K96" s="239">
        <v>9.3100000000000005</v>
      </c>
      <c r="L96" s="229">
        <v>21.34</v>
      </c>
      <c r="M96" s="1095"/>
    </row>
    <row r="97">
      <c r="A97" s="235"/>
      <c r="B97" s="235"/>
      <c r="C97" s="236"/>
      <c r="D97" s="236" t="s">
        <v>521</v>
      </c>
      <c r="E97" s="237" t="s">
        <v>114</v>
      </c>
      <c r="F97" s="210">
        <v>95</v>
      </c>
      <c r="G97" s="1096"/>
      <c r="H97" s="239"/>
      <c r="I97" s="229">
        <v>6.6200000000000001</v>
      </c>
      <c r="J97" s="1097"/>
      <c r="K97" s="218">
        <v>95</v>
      </c>
      <c r="L97" s="229">
        <v>211.44999999999999</v>
      </c>
      <c r="M97" s="1095"/>
    </row>
    <row r="98">
      <c r="A98" s="235"/>
      <c r="B98" s="235"/>
      <c r="C98" s="236"/>
      <c r="D98" s="236" t="s">
        <v>522</v>
      </c>
      <c r="E98" s="237" t="s">
        <v>114</v>
      </c>
      <c r="F98" s="210">
        <v>65</v>
      </c>
      <c r="G98" s="1096"/>
      <c r="H98" s="239"/>
      <c r="I98" s="229">
        <v>4.5300000000000002</v>
      </c>
      <c r="J98" s="1097"/>
      <c r="K98" s="218">
        <v>65</v>
      </c>
      <c r="L98" s="229">
        <v>144.68000000000001</v>
      </c>
      <c r="M98" s="1095"/>
    </row>
    <row r="99">
      <c r="A99" s="240"/>
      <c r="B99" s="240"/>
      <c r="C99" s="241"/>
      <c r="D99" s="241" t="s">
        <v>1667</v>
      </c>
      <c r="E99" s="242" t="s">
        <v>117</v>
      </c>
      <c r="F99" s="243">
        <v>11.76</v>
      </c>
      <c r="G99" s="244"/>
      <c r="H99" s="245" t="s">
        <v>1012</v>
      </c>
      <c r="I99" s="246"/>
      <c r="J99" s="245"/>
      <c r="K99" s="245"/>
      <c r="L99" s="246"/>
      <c r="M99" s="1103">
        <v>0.49392000000000003</v>
      </c>
    </row>
    <row r="100">
      <c r="H100" s="1101">
        <v>42.990000000000002</v>
      </c>
      <c r="I100" s="1101"/>
      <c r="K100" s="1101">
        <v>707.01999999999998</v>
      </c>
      <c r="L100" s="1101"/>
      <c r="M100" s="1102">
        <v>0.49392000000000003</v>
      </c>
    </row>
    <row r="101" ht="93.599999999999994">
      <c r="A101" s="235">
        <v>8</v>
      </c>
      <c r="B101" s="235" t="s">
        <v>146</v>
      </c>
      <c r="C101" s="236" t="s">
        <v>1864</v>
      </c>
      <c r="D101" s="236" t="s">
        <v>1865</v>
      </c>
      <c r="E101" s="237" t="s">
        <v>518</v>
      </c>
      <c r="F101" s="210">
        <v>0.10000000000000001</v>
      </c>
      <c r="G101" s="238">
        <v>119.32000000000001</v>
      </c>
      <c r="H101" s="239"/>
      <c r="I101" s="229"/>
      <c r="J101" s="239" t="s">
        <v>1042</v>
      </c>
      <c r="K101" s="239"/>
      <c r="L101" s="229"/>
      <c r="M101" s="1095"/>
    </row>
    <row r="102">
      <c r="A102" s="235"/>
      <c r="B102" s="235"/>
      <c r="C102" s="236"/>
      <c r="D102" s="236" t="s">
        <v>1666</v>
      </c>
      <c r="E102" s="237"/>
      <c r="F102" s="210"/>
      <c r="G102" s="238">
        <v>116.98</v>
      </c>
      <c r="H102" s="239" t="s">
        <v>1012</v>
      </c>
      <c r="I102" s="229">
        <v>14.039999999999999</v>
      </c>
      <c r="J102" s="239"/>
      <c r="K102" s="239">
        <v>31.940000000000001</v>
      </c>
      <c r="L102" s="229">
        <v>448.36000000000001</v>
      </c>
      <c r="M102" s="1095"/>
    </row>
    <row r="103">
      <c r="A103" s="235"/>
      <c r="B103" s="235"/>
      <c r="C103" s="236"/>
      <c r="D103" s="236" t="s">
        <v>1679</v>
      </c>
      <c r="E103" s="237"/>
      <c r="F103" s="210"/>
      <c r="G103" s="238">
        <v>2.3399999999999999</v>
      </c>
      <c r="H103" s="239" t="s">
        <v>108</v>
      </c>
      <c r="I103" s="229">
        <v>0.23000000000000001</v>
      </c>
      <c r="J103" s="239"/>
      <c r="K103" s="239">
        <v>31.940000000000001</v>
      </c>
      <c r="L103" s="229">
        <v>7.4699999999999998</v>
      </c>
      <c r="M103" s="1095"/>
    </row>
    <row r="104">
      <c r="A104" s="235"/>
      <c r="B104" s="235"/>
      <c r="C104" s="236"/>
      <c r="D104" s="236" t="s">
        <v>521</v>
      </c>
      <c r="E104" s="237" t="s">
        <v>114</v>
      </c>
      <c r="F104" s="210">
        <v>95</v>
      </c>
      <c r="G104" s="1096"/>
      <c r="H104" s="239"/>
      <c r="I104" s="229">
        <v>13.34</v>
      </c>
      <c r="J104" s="1097"/>
      <c r="K104" s="218">
        <v>95</v>
      </c>
      <c r="L104" s="229">
        <v>425.94</v>
      </c>
      <c r="M104" s="1095"/>
    </row>
    <row r="105">
      <c r="A105" s="235"/>
      <c r="B105" s="235"/>
      <c r="C105" s="236"/>
      <c r="D105" s="236" t="s">
        <v>522</v>
      </c>
      <c r="E105" s="237" t="s">
        <v>114</v>
      </c>
      <c r="F105" s="210">
        <v>65</v>
      </c>
      <c r="G105" s="1096"/>
      <c r="H105" s="239"/>
      <c r="I105" s="229">
        <v>9.1300000000000008</v>
      </c>
      <c r="J105" s="1097"/>
      <c r="K105" s="218">
        <v>65</v>
      </c>
      <c r="L105" s="229">
        <v>291.43000000000001</v>
      </c>
      <c r="M105" s="1095"/>
    </row>
    <row r="106">
      <c r="A106" s="240"/>
      <c r="B106" s="240"/>
      <c r="C106" s="241"/>
      <c r="D106" s="241" t="s">
        <v>1667</v>
      </c>
      <c r="E106" s="242" t="s">
        <v>117</v>
      </c>
      <c r="F106" s="243">
        <v>12.16</v>
      </c>
      <c r="G106" s="244"/>
      <c r="H106" s="245" t="s">
        <v>1012</v>
      </c>
      <c r="I106" s="246"/>
      <c r="J106" s="245"/>
      <c r="K106" s="245"/>
      <c r="L106" s="246"/>
      <c r="M106" s="1103">
        <v>1.4592000000000001</v>
      </c>
    </row>
    <row r="107">
      <c r="H107" s="1101">
        <v>36.740000000000002</v>
      </c>
      <c r="I107" s="1101"/>
      <c r="K107" s="1101">
        <v>1173.2</v>
      </c>
      <c r="L107" s="1101"/>
      <c r="M107" s="1102">
        <v>1.4592000000000001</v>
      </c>
    </row>
    <row r="108" ht="93.599999999999994">
      <c r="A108" s="235">
        <v>9</v>
      </c>
      <c r="B108" s="235" t="s">
        <v>150</v>
      </c>
      <c r="C108" s="236" t="s">
        <v>1864</v>
      </c>
      <c r="D108" s="236" t="s">
        <v>1866</v>
      </c>
      <c r="E108" s="237" t="s">
        <v>518</v>
      </c>
      <c r="F108" s="210">
        <v>0.56000000000000005</v>
      </c>
      <c r="G108" s="238">
        <v>119.32000000000001</v>
      </c>
      <c r="H108" s="239"/>
      <c r="I108" s="229"/>
      <c r="J108" s="239" t="s">
        <v>1042</v>
      </c>
      <c r="K108" s="239"/>
      <c r="L108" s="229"/>
      <c r="M108" s="1095"/>
    </row>
    <row r="109">
      <c r="A109" s="235"/>
      <c r="B109" s="235"/>
      <c r="C109" s="236"/>
      <c r="D109" s="236" t="s">
        <v>1666</v>
      </c>
      <c r="E109" s="237"/>
      <c r="F109" s="210"/>
      <c r="G109" s="238">
        <v>116.98</v>
      </c>
      <c r="H109" s="239" t="s">
        <v>1012</v>
      </c>
      <c r="I109" s="229">
        <v>78.609999999999999</v>
      </c>
      <c r="J109" s="239"/>
      <c r="K109" s="239">
        <v>31.940000000000001</v>
      </c>
      <c r="L109" s="229">
        <v>2510.8200000000002</v>
      </c>
      <c r="M109" s="1095"/>
    </row>
    <row r="110">
      <c r="A110" s="235"/>
      <c r="B110" s="235"/>
      <c r="C110" s="236"/>
      <c r="D110" s="236" t="s">
        <v>1679</v>
      </c>
      <c r="E110" s="237"/>
      <c r="F110" s="210"/>
      <c r="G110" s="238">
        <v>2.3399999999999999</v>
      </c>
      <c r="H110" s="239" t="s">
        <v>108</v>
      </c>
      <c r="I110" s="229">
        <v>1.3100000000000001</v>
      </c>
      <c r="J110" s="239"/>
      <c r="K110" s="239">
        <v>31.940000000000001</v>
      </c>
      <c r="L110" s="229">
        <v>41.850000000000001</v>
      </c>
      <c r="M110" s="1095"/>
    </row>
    <row r="111">
      <c r="A111" s="235"/>
      <c r="B111" s="235"/>
      <c r="C111" s="236"/>
      <c r="D111" s="236" t="s">
        <v>521</v>
      </c>
      <c r="E111" s="237" t="s">
        <v>114</v>
      </c>
      <c r="F111" s="210">
        <v>95</v>
      </c>
      <c r="G111" s="1096"/>
      <c r="H111" s="239"/>
      <c r="I111" s="229">
        <v>74.680000000000007</v>
      </c>
      <c r="J111" s="1097"/>
      <c r="K111" s="218">
        <v>95</v>
      </c>
      <c r="L111" s="229">
        <v>2385.2800000000002</v>
      </c>
      <c r="M111" s="1095"/>
    </row>
    <row r="112">
      <c r="A112" s="235"/>
      <c r="B112" s="235"/>
      <c r="C112" s="236"/>
      <c r="D112" s="236" t="s">
        <v>522</v>
      </c>
      <c r="E112" s="237" t="s">
        <v>114</v>
      </c>
      <c r="F112" s="210">
        <v>65</v>
      </c>
      <c r="G112" s="1096"/>
      <c r="H112" s="239"/>
      <c r="I112" s="229">
        <v>51.100000000000001</v>
      </c>
      <c r="J112" s="1097"/>
      <c r="K112" s="218">
        <v>65</v>
      </c>
      <c r="L112" s="229">
        <v>1632.03</v>
      </c>
      <c r="M112" s="1095"/>
    </row>
    <row r="113">
      <c r="A113" s="240"/>
      <c r="B113" s="240"/>
      <c r="C113" s="241"/>
      <c r="D113" s="241" t="s">
        <v>1667</v>
      </c>
      <c r="E113" s="242" t="s">
        <v>117</v>
      </c>
      <c r="F113" s="243">
        <v>12.16</v>
      </c>
      <c r="G113" s="244"/>
      <c r="H113" s="245" t="s">
        <v>1012</v>
      </c>
      <c r="I113" s="246"/>
      <c r="J113" s="245"/>
      <c r="K113" s="245"/>
      <c r="L113" s="246"/>
      <c r="M113" s="1103">
        <v>8.1715199999999992</v>
      </c>
    </row>
    <row r="114">
      <c r="H114" s="1101">
        <v>205.70000000000002</v>
      </c>
      <c r="I114" s="1101"/>
      <c r="K114" s="1101">
        <v>6569.9800000000005</v>
      </c>
      <c r="L114" s="1101"/>
      <c r="M114" s="1102">
        <v>8.1715199999999992</v>
      </c>
    </row>
    <row r="115" ht="93.599999999999994">
      <c r="A115" s="235">
        <v>10</v>
      </c>
      <c r="B115" s="235" t="s">
        <v>159</v>
      </c>
      <c r="C115" s="236" t="s">
        <v>1864</v>
      </c>
      <c r="D115" s="236" t="s">
        <v>1867</v>
      </c>
      <c r="E115" s="237" t="s">
        <v>518</v>
      </c>
      <c r="F115" s="210">
        <v>0.54000000000000004</v>
      </c>
      <c r="G115" s="238">
        <v>119.32000000000001</v>
      </c>
      <c r="H115" s="239"/>
      <c r="I115" s="229"/>
      <c r="J115" s="239" t="s">
        <v>1042</v>
      </c>
      <c r="K115" s="239"/>
      <c r="L115" s="229"/>
      <c r="M115" s="1095"/>
    </row>
    <row r="116">
      <c r="A116" s="235"/>
      <c r="B116" s="235"/>
      <c r="C116" s="236"/>
      <c r="D116" s="236" t="s">
        <v>1666</v>
      </c>
      <c r="E116" s="237"/>
      <c r="F116" s="210"/>
      <c r="G116" s="238">
        <v>116.98</v>
      </c>
      <c r="H116" s="239" t="s">
        <v>1012</v>
      </c>
      <c r="I116" s="229">
        <v>75.799999999999997</v>
      </c>
      <c r="J116" s="239"/>
      <c r="K116" s="239">
        <v>31.940000000000001</v>
      </c>
      <c r="L116" s="229">
        <v>2421.1500000000001</v>
      </c>
      <c r="M116" s="1095"/>
    </row>
    <row r="117">
      <c r="A117" s="235"/>
      <c r="B117" s="235"/>
      <c r="C117" s="236"/>
      <c r="D117" s="236" t="s">
        <v>1679</v>
      </c>
      <c r="E117" s="237"/>
      <c r="F117" s="210"/>
      <c r="G117" s="238">
        <v>2.3399999999999999</v>
      </c>
      <c r="H117" s="239" t="s">
        <v>108</v>
      </c>
      <c r="I117" s="229">
        <v>1.26</v>
      </c>
      <c r="J117" s="239"/>
      <c r="K117" s="239">
        <v>31.940000000000001</v>
      </c>
      <c r="L117" s="229">
        <v>40.359999999999999</v>
      </c>
      <c r="M117" s="1095"/>
    </row>
    <row r="118">
      <c r="A118" s="235"/>
      <c r="B118" s="235"/>
      <c r="C118" s="236"/>
      <c r="D118" s="236" t="s">
        <v>521</v>
      </c>
      <c r="E118" s="237" t="s">
        <v>114</v>
      </c>
      <c r="F118" s="210">
        <v>95</v>
      </c>
      <c r="G118" s="1096"/>
      <c r="H118" s="239"/>
      <c r="I118" s="229">
        <v>72.010000000000005</v>
      </c>
      <c r="J118" s="1097"/>
      <c r="K118" s="218">
        <v>95</v>
      </c>
      <c r="L118" s="229">
        <v>2300.0900000000001</v>
      </c>
      <c r="M118" s="1095"/>
    </row>
    <row r="119">
      <c r="A119" s="235"/>
      <c r="B119" s="235"/>
      <c r="C119" s="236"/>
      <c r="D119" s="236" t="s">
        <v>522</v>
      </c>
      <c r="E119" s="237" t="s">
        <v>114</v>
      </c>
      <c r="F119" s="210">
        <v>65</v>
      </c>
      <c r="G119" s="1096"/>
      <c r="H119" s="239"/>
      <c r="I119" s="229">
        <v>49.270000000000003</v>
      </c>
      <c r="J119" s="1097"/>
      <c r="K119" s="218">
        <v>65</v>
      </c>
      <c r="L119" s="229">
        <v>1573.75</v>
      </c>
      <c r="M119" s="1095"/>
    </row>
    <row r="120">
      <c r="A120" s="240"/>
      <c r="B120" s="240"/>
      <c r="C120" s="241"/>
      <c r="D120" s="241" t="s">
        <v>1667</v>
      </c>
      <c r="E120" s="242" t="s">
        <v>117</v>
      </c>
      <c r="F120" s="243">
        <v>12.16</v>
      </c>
      <c r="G120" s="244"/>
      <c r="H120" s="245" t="s">
        <v>1012</v>
      </c>
      <c r="I120" s="246"/>
      <c r="J120" s="245"/>
      <c r="K120" s="245"/>
      <c r="L120" s="246"/>
      <c r="M120" s="1103">
        <v>7.8796799999999996</v>
      </c>
    </row>
    <row r="121">
      <c r="H121" s="1101">
        <v>198.34</v>
      </c>
      <c r="I121" s="1101"/>
      <c r="K121" s="1101">
        <v>6335.3500000000004</v>
      </c>
      <c r="L121" s="1101"/>
      <c r="M121" s="1102">
        <v>7.8796799999999996</v>
      </c>
    </row>
    <row r="123">
      <c r="A123" s="249" t="s">
        <v>1750</v>
      </c>
      <c r="B123" s="249"/>
      <c r="C123" s="249"/>
      <c r="D123" s="249"/>
      <c r="E123" s="249"/>
      <c r="F123" s="249"/>
      <c r="G123" s="249"/>
      <c r="H123" s="247">
        <v>4722.4899999999989</v>
      </c>
      <c r="I123" s="247"/>
      <c r="J123" s="1067"/>
      <c r="K123" s="247">
        <v>105430.15000000001</v>
      </c>
      <c r="L123" s="247"/>
      <c r="M123" s="1102">
        <v>94.769399999999976</v>
      </c>
    </row>
    <row r="127" ht="16.800000000000001">
      <c r="A127" s="234" t="s">
        <v>1751</v>
      </c>
      <c r="B127" s="234"/>
      <c r="C127" s="234"/>
      <c r="D127" s="234"/>
      <c r="E127" s="234"/>
      <c r="F127" s="234"/>
      <c r="G127" s="234"/>
      <c r="H127" s="234"/>
      <c r="I127" s="234"/>
      <c r="J127" s="234"/>
      <c r="K127" s="234"/>
      <c r="L127" s="234"/>
      <c r="M127" s="234"/>
    </row>
    <row r="128" ht="55.200000000000003">
      <c r="A128" s="240">
        <v>11</v>
      </c>
      <c r="B128" s="240" t="s">
        <v>104</v>
      </c>
      <c r="C128" s="241" t="s">
        <v>1051</v>
      </c>
      <c r="D128" s="241" t="s">
        <v>1052</v>
      </c>
      <c r="E128" s="242" t="s">
        <v>1053</v>
      </c>
      <c r="F128" s="243">
        <v>0.45200000000000001</v>
      </c>
      <c r="G128" s="244">
        <v>10259.200000000001</v>
      </c>
      <c r="H128" s="245" t="s">
        <v>108</v>
      </c>
      <c r="I128" s="246">
        <v>4637.1599999999999</v>
      </c>
      <c r="J128" s="245" t="s">
        <v>1051</v>
      </c>
      <c r="K128" s="245">
        <v>2.4700000000000002</v>
      </c>
      <c r="L128" s="246">
        <v>11453.780000000001</v>
      </c>
      <c r="M128" s="1100"/>
    </row>
    <row r="129">
      <c r="H129" s="1101">
        <v>4637.1599999999999</v>
      </c>
      <c r="I129" s="1101"/>
      <c r="K129" s="1101">
        <v>11453.780000000001</v>
      </c>
      <c r="L129" s="1101"/>
      <c r="M129" s="1102">
        <v>0</v>
      </c>
    </row>
    <row r="130" ht="57">
      <c r="A130" s="240">
        <v>12</v>
      </c>
      <c r="B130" s="240" t="s">
        <v>120</v>
      </c>
      <c r="C130" s="241" t="s">
        <v>1054</v>
      </c>
      <c r="D130" s="241" t="s">
        <v>1055</v>
      </c>
      <c r="E130" s="242" t="s">
        <v>1053</v>
      </c>
      <c r="F130" s="243">
        <v>0.058999999999999997</v>
      </c>
      <c r="G130" s="244">
        <v>20337.810000000001</v>
      </c>
      <c r="H130" s="245" t="s">
        <v>108</v>
      </c>
      <c r="I130" s="246">
        <v>1199.9300000000001</v>
      </c>
      <c r="J130" s="245" t="s">
        <v>1054</v>
      </c>
      <c r="K130" s="245">
        <v>2.4700000000000002</v>
      </c>
      <c r="L130" s="246">
        <v>2963.8299999999999</v>
      </c>
      <c r="M130" s="1100"/>
    </row>
    <row r="131">
      <c r="H131" s="1101">
        <v>1199.9300000000001</v>
      </c>
      <c r="I131" s="1101"/>
      <c r="K131" s="1101">
        <v>2963.8299999999999</v>
      </c>
      <c r="L131" s="1101"/>
      <c r="M131" s="1102">
        <v>0</v>
      </c>
    </row>
    <row r="132" ht="57">
      <c r="A132" s="240">
        <v>13</v>
      </c>
      <c r="B132" s="240" t="s">
        <v>124</v>
      </c>
      <c r="C132" s="241" t="s">
        <v>1017</v>
      </c>
      <c r="D132" s="241" t="s">
        <v>1018</v>
      </c>
      <c r="E132" s="242" t="s">
        <v>252</v>
      </c>
      <c r="F132" s="243">
        <v>0.59999999999999998</v>
      </c>
      <c r="G132" s="244">
        <v>235.22</v>
      </c>
      <c r="H132" s="245" t="s">
        <v>108</v>
      </c>
      <c r="I132" s="246">
        <v>141.13</v>
      </c>
      <c r="J132" s="245" t="s">
        <v>1017</v>
      </c>
      <c r="K132" s="245">
        <v>16.640000000000001</v>
      </c>
      <c r="L132" s="246">
        <v>2348.4400000000001</v>
      </c>
      <c r="M132" s="1100"/>
    </row>
    <row r="133">
      <c r="H133" s="1101">
        <v>141.13</v>
      </c>
      <c r="I133" s="1101"/>
      <c r="K133" s="1101">
        <v>2348.4400000000001</v>
      </c>
      <c r="L133" s="1101"/>
      <c r="M133" s="1102">
        <v>0</v>
      </c>
    </row>
    <row r="134">
      <c r="A134" s="240">
        <v>14</v>
      </c>
      <c r="B134" s="240" t="s">
        <v>129</v>
      </c>
      <c r="C134" s="241" t="s">
        <v>1019</v>
      </c>
      <c r="D134" s="241" t="s">
        <v>1002</v>
      </c>
      <c r="E134" s="242" t="s">
        <v>518</v>
      </c>
      <c r="F134" s="243">
        <v>0.29999999999999999</v>
      </c>
      <c r="G134" s="244">
        <v>195.41</v>
      </c>
      <c r="H134" s="245" t="s">
        <v>108</v>
      </c>
      <c r="I134" s="246">
        <v>58.619999999999997</v>
      </c>
      <c r="J134" s="245" t="s">
        <v>108</v>
      </c>
      <c r="K134" s="245">
        <v>8.9199999999999999</v>
      </c>
      <c r="L134" s="246">
        <v>522.91999999999996</v>
      </c>
      <c r="M134" s="1100"/>
    </row>
    <row r="135">
      <c r="H135" s="1101">
        <v>58.619999999999997</v>
      </c>
      <c r="I135" s="1101"/>
      <c r="K135" s="1101">
        <v>522.91999999999996</v>
      </c>
      <c r="L135" s="1101"/>
      <c r="M135" s="1102">
        <v>0</v>
      </c>
    </row>
    <row r="136">
      <c r="A136" s="240">
        <v>15</v>
      </c>
      <c r="B136" s="240" t="s">
        <v>133</v>
      </c>
      <c r="C136" s="241" t="s">
        <v>1786</v>
      </c>
      <c r="D136" s="241" t="s">
        <v>1058</v>
      </c>
      <c r="E136" s="242" t="s">
        <v>252</v>
      </c>
      <c r="F136" s="243">
        <v>52</v>
      </c>
      <c r="G136" s="244">
        <v>2.7799999999999998</v>
      </c>
      <c r="H136" s="245" t="s">
        <v>108</v>
      </c>
      <c r="I136" s="246">
        <v>144.56</v>
      </c>
      <c r="J136" s="245" t="s">
        <v>108</v>
      </c>
      <c r="K136" s="245">
        <v>8.9199999999999999</v>
      </c>
      <c r="L136" s="246">
        <v>1289.48</v>
      </c>
      <c r="M136" s="1100"/>
    </row>
    <row r="137">
      <c r="H137" s="1101">
        <v>144.56</v>
      </c>
      <c r="I137" s="1101"/>
      <c r="K137" s="1101">
        <v>1289.48</v>
      </c>
      <c r="L137" s="1101"/>
      <c r="M137" s="1102">
        <v>0</v>
      </c>
    </row>
    <row r="138">
      <c r="A138" s="240">
        <v>16</v>
      </c>
      <c r="B138" s="240" t="s">
        <v>137</v>
      </c>
      <c r="C138" s="241" t="s">
        <v>1059</v>
      </c>
      <c r="D138" s="241" t="s">
        <v>1060</v>
      </c>
      <c r="E138" s="242" t="s">
        <v>518</v>
      </c>
      <c r="F138" s="243">
        <v>0.52000000000000002</v>
      </c>
      <c r="G138" s="244">
        <v>2873</v>
      </c>
      <c r="H138" s="245" t="s">
        <v>108</v>
      </c>
      <c r="I138" s="246">
        <v>1493.96</v>
      </c>
      <c r="J138" s="245" t="s">
        <v>1059</v>
      </c>
      <c r="K138" s="245">
        <v>3.5699999999999998</v>
      </c>
      <c r="L138" s="246">
        <v>5333.4399999999996</v>
      </c>
      <c r="M138" s="1100"/>
    </row>
    <row r="139">
      <c r="H139" s="1101">
        <v>1493.96</v>
      </c>
      <c r="I139" s="1101"/>
      <c r="K139" s="1101">
        <v>5333.4399999999996</v>
      </c>
      <c r="L139" s="1101"/>
      <c r="M139" s="1102">
        <v>0</v>
      </c>
    </row>
    <row r="140" ht="28.5">
      <c r="A140" s="240">
        <v>17</v>
      </c>
      <c r="B140" s="240" t="s">
        <v>142</v>
      </c>
      <c r="C140" s="241" t="s">
        <v>1020</v>
      </c>
      <c r="D140" s="241" t="s">
        <v>1021</v>
      </c>
      <c r="E140" s="242" t="s">
        <v>518</v>
      </c>
      <c r="F140" s="243">
        <v>0.56000000000000005</v>
      </c>
      <c r="G140" s="244">
        <v>3588</v>
      </c>
      <c r="H140" s="245" t="s">
        <v>108</v>
      </c>
      <c r="I140" s="246">
        <v>2009.28</v>
      </c>
      <c r="J140" s="245" t="s">
        <v>1020</v>
      </c>
      <c r="K140" s="245">
        <v>5.5</v>
      </c>
      <c r="L140" s="246">
        <v>11051.040000000001</v>
      </c>
      <c r="M140" s="1100"/>
    </row>
    <row r="141">
      <c r="H141" s="1101">
        <v>2009.28</v>
      </c>
      <c r="I141" s="1101"/>
      <c r="K141" s="1101">
        <v>11051.040000000001</v>
      </c>
      <c r="L141" s="1101"/>
      <c r="M141" s="1102">
        <v>0</v>
      </c>
    </row>
    <row r="142" ht="28.5">
      <c r="A142" s="240">
        <v>18</v>
      </c>
      <c r="B142" s="240" t="s">
        <v>146</v>
      </c>
      <c r="C142" s="241" t="s">
        <v>1810</v>
      </c>
      <c r="D142" s="241" t="s">
        <v>1062</v>
      </c>
      <c r="E142" s="242" t="s">
        <v>518</v>
      </c>
      <c r="F142" s="243">
        <v>0.56000000000000005</v>
      </c>
      <c r="G142" s="244">
        <v>21.879999999999999</v>
      </c>
      <c r="H142" s="245" t="s">
        <v>108</v>
      </c>
      <c r="I142" s="246">
        <v>12.25</v>
      </c>
      <c r="J142" s="245" t="s">
        <v>1020</v>
      </c>
      <c r="K142" s="245">
        <v>5.5</v>
      </c>
      <c r="L142" s="246">
        <v>67.390000000000001</v>
      </c>
      <c r="M142" s="1100"/>
    </row>
    <row r="143">
      <c r="H143" s="1101">
        <v>12.25</v>
      </c>
      <c r="I143" s="1101"/>
      <c r="K143" s="1101">
        <v>67.390000000000001</v>
      </c>
      <c r="L143" s="1101"/>
      <c r="M143" s="1102">
        <v>0</v>
      </c>
    </row>
    <row r="144">
      <c r="A144" s="240">
        <v>19</v>
      </c>
      <c r="B144" s="240" t="s">
        <v>150</v>
      </c>
      <c r="C144" s="241" t="s">
        <v>1775</v>
      </c>
      <c r="D144" s="241" t="s">
        <v>1776</v>
      </c>
      <c r="E144" s="242" t="s">
        <v>518</v>
      </c>
      <c r="F144" s="243">
        <v>0.56000000000000005</v>
      </c>
      <c r="G144" s="244">
        <v>99.319999999999993</v>
      </c>
      <c r="H144" s="245" t="s">
        <v>108</v>
      </c>
      <c r="I144" s="246">
        <v>55.619999999999997</v>
      </c>
      <c r="J144" s="245" t="s">
        <v>108</v>
      </c>
      <c r="K144" s="245">
        <v>8.9199999999999999</v>
      </c>
      <c r="L144" s="246">
        <v>496.12</v>
      </c>
      <c r="M144" s="1100"/>
    </row>
    <row r="145">
      <c r="H145" s="1101">
        <v>55.619999999999997</v>
      </c>
      <c r="I145" s="1101"/>
      <c r="K145" s="1101">
        <v>496.12</v>
      </c>
      <c r="L145" s="1101"/>
      <c r="M145" s="1102">
        <v>0</v>
      </c>
    </row>
    <row r="146" ht="28.5">
      <c r="A146" s="240">
        <v>20</v>
      </c>
      <c r="B146" s="240" t="s">
        <v>155</v>
      </c>
      <c r="C146" s="241" t="s">
        <v>1777</v>
      </c>
      <c r="D146" s="241" t="s">
        <v>1778</v>
      </c>
      <c r="E146" s="242" t="s">
        <v>252</v>
      </c>
      <c r="F146" s="243">
        <v>4</v>
      </c>
      <c r="G146" s="244">
        <v>26.809999999999999</v>
      </c>
      <c r="H146" s="245" t="s">
        <v>108</v>
      </c>
      <c r="I146" s="246">
        <v>107.23999999999999</v>
      </c>
      <c r="J146" s="245" t="s">
        <v>108</v>
      </c>
      <c r="K146" s="245">
        <v>8.9199999999999999</v>
      </c>
      <c r="L146" s="246">
        <v>956.58000000000004</v>
      </c>
      <c r="M146" s="1100"/>
    </row>
    <row r="147">
      <c r="H147" s="1101">
        <v>107.23999999999999</v>
      </c>
      <c r="I147" s="1101"/>
      <c r="K147" s="1101">
        <v>956.58000000000004</v>
      </c>
      <c r="L147" s="1101"/>
      <c r="M147" s="1102">
        <v>0</v>
      </c>
    </row>
    <row r="148" ht="28.5">
      <c r="A148" s="240">
        <v>21</v>
      </c>
      <c r="B148" s="240" t="s">
        <v>159</v>
      </c>
      <c r="C148" s="241" t="s">
        <v>1773</v>
      </c>
      <c r="D148" s="241" t="s">
        <v>1774</v>
      </c>
      <c r="E148" s="242" t="s">
        <v>252</v>
      </c>
      <c r="F148" s="243">
        <v>25</v>
      </c>
      <c r="G148" s="244">
        <v>9.1500000000000004</v>
      </c>
      <c r="H148" s="245" t="s">
        <v>108</v>
      </c>
      <c r="I148" s="246">
        <v>228.75</v>
      </c>
      <c r="J148" s="245" t="s">
        <v>108</v>
      </c>
      <c r="K148" s="245">
        <v>8.9199999999999999</v>
      </c>
      <c r="L148" s="246">
        <v>2040.45</v>
      </c>
      <c r="M148" s="1100"/>
    </row>
    <row r="149">
      <c r="H149" s="1101">
        <v>228.75</v>
      </c>
      <c r="I149" s="1101"/>
      <c r="K149" s="1101">
        <v>2040.45</v>
      </c>
      <c r="L149" s="1101"/>
      <c r="M149" s="1102">
        <v>0</v>
      </c>
    </row>
    <row r="150" ht="28.5">
      <c r="A150" s="240">
        <v>22</v>
      </c>
      <c r="B150" s="240" t="s">
        <v>163</v>
      </c>
      <c r="C150" s="241" t="s">
        <v>1063</v>
      </c>
      <c r="D150" s="241" t="s">
        <v>1064</v>
      </c>
      <c r="E150" s="242" t="s">
        <v>518</v>
      </c>
      <c r="F150" s="243">
        <v>0.25</v>
      </c>
      <c r="G150" s="244">
        <v>83</v>
      </c>
      <c r="H150" s="245" t="s">
        <v>108</v>
      </c>
      <c r="I150" s="246">
        <v>20.75</v>
      </c>
      <c r="J150" s="245" t="s">
        <v>1063</v>
      </c>
      <c r="K150" s="245">
        <v>3.46</v>
      </c>
      <c r="L150" s="246">
        <v>71.799999999999997</v>
      </c>
      <c r="M150" s="1100"/>
    </row>
    <row r="151">
      <c r="H151" s="1101">
        <v>20.75</v>
      </c>
      <c r="I151" s="1101"/>
      <c r="K151" s="1101">
        <v>71.799999999999997</v>
      </c>
      <c r="L151" s="1101"/>
      <c r="M151" s="1102">
        <v>0</v>
      </c>
    </row>
    <row r="152" ht="28.5">
      <c r="A152" s="240">
        <v>23</v>
      </c>
      <c r="B152" s="240" t="s">
        <v>168</v>
      </c>
      <c r="C152" s="241" t="s">
        <v>1868</v>
      </c>
      <c r="D152" s="241" t="s">
        <v>1869</v>
      </c>
      <c r="E152" s="242" t="s">
        <v>1870</v>
      </c>
      <c r="F152" s="243">
        <v>4.2000000000000002</v>
      </c>
      <c r="G152" s="244">
        <v>131.5</v>
      </c>
      <c r="H152" s="245" t="s">
        <v>108</v>
      </c>
      <c r="I152" s="246">
        <v>552.29999999999995</v>
      </c>
      <c r="J152" s="245" t="s">
        <v>1868</v>
      </c>
      <c r="K152" s="245">
        <v>4.9100000000000001</v>
      </c>
      <c r="L152" s="246">
        <v>2711.79</v>
      </c>
      <c r="M152" s="1100"/>
    </row>
    <row r="153">
      <c r="H153" s="1101">
        <v>552.29999999999995</v>
      </c>
      <c r="I153" s="1101"/>
      <c r="K153" s="1101">
        <v>2711.79</v>
      </c>
      <c r="L153" s="1101"/>
      <c r="M153" s="1102">
        <v>0</v>
      </c>
    </row>
    <row r="154" ht="28.5">
      <c r="A154" s="240">
        <v>24</v>
      </c>
      <c r="B154" s="240" t="s">
        <v>172</v>
      </c>
      <c r="C154" s="241" t="s">
        <v>1871</v>
      </c>
      <c r="D154" s="241" t="s">
        <v>1872</v>
      </c>
      <c r="E154" s="242" t="s">
        <v>1870</v>
      </c>
      <c r="F154" s="243">
        <v>1.3999999999999999</v>
      </c>
      <c r="G154" s="244">
        <v>57.5</v>
      </c>
      <c r="H154" s="245" t="s">
        <v>108</v>
      </c>
      <c r="I154" s="246">
        <v>80.5</v>
      </c>
      <c r="J154" s="245" t="s">
        <v>1871</v>
      </c>
      <c r="K154" s="245">
        <v>6.2699999999999996</v>
      </c>
      <c r="L154" s="246">
        <v>504.74000000000001</v>
      </c>
      <c r="M154" s="1100"/>
    </row>
    <row r="155">
      <c r="H155" s="1101">
        <v>80.5</v>
      </c>
      <c r="I155" s="1101"/>
      <c r="K155" s="1101">
        <v>504.74000000000001</v>
      </c>
      <c r="L155" s="1101"/>
      <c r="M155" s="1102">
        <v>0</v>
      </c>
    </row>
    <row r="156" ht="99.75">
      <c r="A156" s="240">
        <v>25</v>
      </c>
      <c r="B156" s="240" t="s">
        <v>176</v>
      </c>
      <c r="C156" s="241" t="s">
        <v>1873</v>
      </c>
      <c r="D156" s="241" t="s">
        <v>1874</v>
      </c>
      <c r="E156" s="242" t="s">
        <v>222</v>
      </c>
      <c r="F156" s="243">
        <v>21</v>
      </c>
      <c r="G156" s="244">
        <v>8.7300000000000004</v>
      </c>
      <c r="H156" s="245" t="s">
        <v>1067</v>
      </c>
      <c r="I156" s="246">
        <v>195.97999999999999</v>
      </c>
      <c r="J156" s="245" t="s">
        <v>108</v>
      </c>
      <c r="K156" s="245">
        <v>8.9199999999999999</v>
      </c>
      <c r="L156" s="246">
        <v>1748.1400000000001</v>
      </c>
      <c r="M156" s="1100"/>
    </row>
    <row r="157">
      <c r="H157" s="1101">
        <v>195.97999999999999</v>
      </c>
      <c r="I157" s="1101"/>
      <c r="K157" s="1101">
        <v>1748.1400000000001</v>
      </c>
      <c r="L157" s="1101"/>
      <c r="M157" s="1102">
        <v>0</v>
      </c>
    </row>
    <row r="158" ht="99.75">
      <c r="A158" s="240">
        <v>26</v>
      </c>
      <c r="B158" s="240" t="s">
        <v>181</v>
      </c>
      <c r="C158" s="241" t="s">
        <v>1873</v>
      </c>
      <c r="D158" s="241" t="s">
        <v>1875</v>
      </c>
      <c r="E158" s="242" t="s">
        <v>222</v>
      </c>
      <c r="F158" s="243">
        <v>7</v>
      </c>
      <c r="G158" s="244">
        <v>17.620000000000001</v>
      </c>
      <c r="H158" s="245" t="s">
        <v>1067</v>
      </c>
      <c r="I158" s="246">
        <v>131.84999999999999</v>
      </c>
      <c r="J158" s="245" t="s">
        <v>108</v>
      </c>
      <c r="K158" s="245">
        <v>8.9199999999999999</v>
      </c>
      <c r="L158" s="246">
        <v>1176.1099999999999</v>
      </c>
      <c r="M158" s="1100"/>
    </row>
    <row r="159">
      <c r="H159" s="1101">
        <v>131.84999999999999</v>
      </c>
      <c r="I159" s="1101"/>
      <c r="K159" s="1101">
        <v>1176.1099999999999</v>
      </c>
      <c r="L159" s="1101"/>
      <c r="M159" s="1102">
        <v>0</v>
      </c>
    </row>
    <row r="160" ht="85.5">
      <c r="A160" s="240">
        <v>27</v>
      </c>
      <c r="B160" s="240" t="s">
        <v>185</v>
      </c>
      <c r="C160" s="241" t="s">
        <v>1876</v>
      </c>
      <c r="D160" s="241" t="s">
        <v>1877</v>
      </c>
      <c r="E160" s="242" t="s">
        <v>222</v>
      </c>
      <c r="F160" s="243">
        <v>35</v>
      </c>
      <c r="G160" s="244">
        <v>23.539999999999999</v>
      </c>
      <c r="H160" s="245" t="s">
        <v>1067</v>
      </c>
      <c r="I160" s="246">
        <v>880.75</v>
      </c>
      <c r="J160" s="245" t="s">
        <v>108</v>
      </c>
      <c r="K160" s="245">
        <v>8.9199999999999999</v>
      </c>
      <c r="L160" s="246">
        <v>7856.2799999999997</v>
      </c>
      <c r="M160" s="1100"/>
    </row>
    <row r="161">
      <c r="H161" s="1101">
        <v>880.75</v>
      </c>
      <c r="I161" s="1101"/>
      <c r="K161" s="1101">
        <v>7856.2799999999997</v>
      </c>
      <c r="L161" s="1101"/>
      <c r="M161" s="1102">
        <v>0</v>
      </c>
    </row>
    <row r="162" ht="85.5">
      <c r="A162" s="240">
        <v>28</v>
      </c>
      <c r="B162" s="240" t="s">
        <v>189</v>
      </c>
      <c r="C162" s="241" t="s">
        <v>1878</v>
      </c>
      <c r="D162" s="241" t="s">
        <v>1879</v>
      </c>
      <c r="E162" s="242" t="s">
        <v>222</v>
      </c>
      <c r="F162" s="243">
        <v>6</v>
      </c>
      <c r="G162" s="244">
        <v>28.59</v>
      </c>
      <c r="H162" s="245" t="s">
        <v>1067</v>
      </c>
      <c r="I162" s="246">
        <v>183.38</v>
      </c>
      <c r="J162" s="245" t="s">
        <v>108</v>
      </c>
      <c r="K162" s="245">
        <v>8.9199999999999999</v>
      </c>
      <c r="L162" s="246">
        <v>1635.72</v>
      </c>
      <c r="M162" s="1100"/>
    </row>
    <row r="163">
      <c r="H163" s="1101">
        <v>183.38</v>
      </c>
      <c r="I163" s="1101"/>
      <c r="K163" s="1101">
        <v>1635.72</v>
      </c>
      <c r="L163" s="1101"/>
      <c r="M163" s="1102">
        <v>0</v>
      </c>
    </row>
    <row r="164" ht="28.5">
      <c r="A164" s="240">
        <v>29</v>
      </c>
      <c r="B164" s="240" t="s">
        <v>1691</v>
      </c>
      <c r="C164" s="241" t="s">
        <v>1880</v>
      </c>
      <c r="D164" s="241" t="s">
        <v>1881</v>
      </c>
      <c r="E164" s="242" t="s">
        <v>860</v>
      </c>
      <c r="F164" s="243">
        <v>0.0009990000000000001</v>
      </c>
      <c r="G164" s="244">
        <v>7157.3900000000003</v>
      </c>
      <c r="H164" s="245" t="s">
        <v>108</v>
      </c>
      <c r="I164" s="246">
        <v>7.1500000000000004</v>
      </c>
      <c r="J164" s="245" t="s">
        <v>1880</v>
      </c>
      <c r="K164" s="245">
        <v>4.5300000000000002</v>
      </c>
      <c r="L164" s="246">
        <v>32.390000000000001</v>
      </c>
      <c r="M164" s="1100"/>
    </row>
    <row r="165">
      <c r="H165" s="1101">
        <v>7.1500000000000004</v>
      </c>
      <c r="I165" s="1101"/>
      <c r="K165" s="1101">
        <v>32.390000000000001</v>
      </c>
      <c r="L165" s="1101"/>
      <c r="M165" s="1102">
        <v>0</v>
      </c>
    </row>
    <row r="167">
      <c r="A167" s="249" t="s">
        <v>1791</v>
      </c>
      <c r="B167" s="249"/>
      <c r="C167" s="249"/>
      <c r="D167" s="249"/>
      <c r="E167" s="249"/>
      <c r="F167" s="249"/>
      <c r="G167" s="249"/>
      <c r="H167" s="247">
        <v>12141.16</v>
      </c>
      <c r="I167" s="247"/>
      <c r="J167" s="1067"/>
      <c r="K167" s="247">
        <v>54260.439999999995</v>
      </c>
      <c r="L167" s="247"/>
      <c r="M167" s="1102">
        <v>0</v>
      </c>
    </row>
    <row r="171">
      <c r="A171" s="249" t="s">
        <v>1815</v>
      </c>
      <c r="B171" s="249"/>
      <c r="C171" s="249"/>
      <c r="D171" s="249"/>
      <c r="E171" s="249"/>
      <c r="F171" s="249"/>
      <c r="G171" s="249"/>
      <c r="H171" s="247">
        <v>16863.650000000001</v>
      </c>
      <c r="I171" s="247"/>
      <c r="J171" s="1067"/>
      <c r="K171" s="247">
        <v>159690.59000000003</v>
      </c>
      <c r="L171" s="247"/>
      <c r="M171" s="1102">
        <v>94.769399999999976</v>
      </c>
    </row>
    <row r="175">
      <c r="A175" s="249"/>
      <c r="B175" s="249"/>
      <c r="C175" s="249"/>
      <c r="D175" s="249" t="s">
        <v>1828</v>
      </c>
      <c r="E175" s="249"/>
      <c r="F175" s="249"/>
      <c r="G175" s="249"/>
      <c r="H175" s="247">
        <v>16863.650000000001</v>
      </c>
      <c r="I175" s="247"/>
      <c r="J175" s="1067"/>
      <c r="K175" s="247">
        <v>159690.59000000003</v>
      </c>
      <c r="L175" s="247"/>
      <c r="M175" s="1102">
        <v>94.769399999999976</v>
      </c>
    </row>
    <row r="176">
      <c r="D176" s="377" t="s">
        <v>1831</v>
      </c>
    </row>
    <row r="177">
      <c r="D177" s="377" t="s">
        <v>1252</v>
      </c>
      <c r="I177" s="1106">
        <f>H171</f>
        <v>16863.650000000001</v>
      </c>
      <c r="L177" s="1106">
        <f>K175</f>
        <v>159690.59000000003</v>
      </c>
    </row>
    <row r="178">
      <c r="D178" s="377" t="s">
        <v>1832</v>
      </c>
      <c r="I178" s="1106">
        <v>0</v>
      </c>
      <c r="L178" s="1106">
        <v>0</v>
      </c>
    </row>
    <row r="179">
      <c r="D179" s="377" t="s">
        <v>1253</v>
      </c>
      <c r="I179" s="373">
        <v>0</v>
      </c>
      <c r="L179" s="373">
        <v>0</v>
      </c>
    </row>
    <row r="180" ht="25.5">
      <c r="D180" s="1107" t="s">
        <v>1590</v>
      </c>
      <c r="E180" s="28">
        <v>0.99565999999999999</v>
      </c>
      <c r="I180" s="1108"/>
      <c r="L180" s="1109">
        <f>ROUND(K175* E180,2)</f>
        <v>158997.53</v>
      </c>
    </row>
    <row r="181">
      <c r="A181" s="1"/>
      <c r="B181" s="1"/>
      <c r="C181" s="1"/>
      <c r="D181" s="1110" t="s">
        <v>1831</v>
      </c>
      <c r="E181" s="1"/>
      <c r="F181" s="1"/>
      <c r="G181" s="1"/>
      <c r="H181" s="1"/>
      <c r="I181" s="1"/>
      <c r="J181" s="1"/>
      <c r="K181" s="1"/>
      <c r="L181" s="1"/>
      <c r="M181" s="1"/>
    </row>
    <row r="182">
      <c r="A182" s="1"/>
      <c r="B182" s="1"/>
      <c r="C182" s="1"/>
      <c r="D182" s="1" t="s">
        <v>1882</v>
      </c>
      <c r="E182" s="1"/>
      <c r="F182" s="1"/>
      <c r="G182" s="1"/>
      <c r="H182" s="1"/>
      <c r="I182" s="1"/>
      <c r="J182" s="1"/>
      <c r="K182" s="1"/>
      <c r="L182" s="1"/>
      <c r="M182" s="1"/>
    </row>
    <row r="183">
      <c r="A183" s="1"/>
      <c r="B183" s="1"/>
      <c r="C183" s="1"/>
      <c r="D183" s="1110" t="s">
        <v>1252</v>
      </c>
      <c r="E183" s="1"/>
      <c r="F183" s="1"/>
      <c r="G183" s="1"/>
      <c r="H183" s="1"/>
      <c r="I183" s="1108"/>
      <c r="J183" s="1"/>
      <c r="K183" s="1"/>
      <c r="L183" s="1108">
        <f>ROUND(L177* E180,2)</f>
        <v>158997.53</v>
      </c>
      <c r="M183" s="1"/>
    </row>
    <row r="184">
      <c r="A184" s="1"/>
      <c r="B184" s="1"/>
      <c r="C184" s="1"/>
      <c r="D184" s="1110" t="s">
        <v>1832</v>
      </c>
      <c r="E184" s="1"/>
      <c r="F184" s="1"/>
      <c r="G184" s="1"/>
      <c r="H184" s="1"/>
      <c r="I184" s="1108"/>
      <c r="J184" s="1"/>
      <c r="K184" s="1"/>
      <c r="L184" s="1111">
        <f>ROUND(L178*E180,2)</f>
        <v>0</v>
      </c>
      <c r="M184" s="1"/>
    </row>
    <row r="185">
      <c r="A185" s="1"/>
      <c r="B185" s="1"/>
      <c r="C185" s="1"/>
      <c r="D185" s="1110" t="s">
        <v>1253</v>
      </c>
      <c r="E185" s="1"/>
      <c r="F185" s="1"/>
      <c r="G185" s="1"/>
      <c r="H185" s="1"/>
      <c r="I185" s="1108"/>
      <c r="J185" s="1"/>
      <c r="K185" s="1"/>
      <c r="L185" s="1111">
        <f>ROUND(L179*E180,2)</f>
        <v>0</v>
      </c>
      <c r="M185" s="1"/>
    </row>
    <row r="186" ht="27" hidden="1">
      <c r="A186" s="1"/>
      <c r="B186" s="1"/>
      <c r="C186" s="1"/>
      <c r="D186" s="1107" t="s">
        <v>1834</v>
      </c>
      <c r="E186" s="1"/>
      <c r="F186" s="1"/>
      <c r="G186" s="1"/>
      <c r="H186" s="1"/>
      <c r="I186" s="1108"/>
      <c r="J186" s="1"/>
      <c r="K186" s="1"/>
      <c r="L186" s="1109">
        <f>ROUND(L180* 0.962312688*0,2)</f>
        <v>0</v>
      </c>
      <c r="M186" s="1"/>
    </row>
    <row r="187" hidden="1">
      <c r="A187" s="1"/>
      <c r="B187" s="1"/>
      <c r="C187" s="1"/>
      <c r="D187" s="1110" t="s">
        <v>1831</v>
      </c>
      <c r="E187" s="1"/>
      <c r="F187" s="1"/>
      <c r="G187" s="1"/>
      <c r="H187" s="1"/>
      <c r="I187" s="1108"/>
      <c r="J187" s="1"/>
      <c r="K187" s="1"/>
      <c r="L187" s="1108"/>
      <c r="M187" s="1"/>
    </row>
    <row r="188" hidden="1">
      <c r="A188" s="1"/>
      <c r="B188" s="1"/>
      <c r="C188" s="1"/>
      <c r="D188" s="1110" t="s">
        <v>1252</v>
      </c>
      <c r="E188" s="1"/>
      <c r="F188" s="1"/>
      <c r="G188" s="1"/>
      <c r="H188" s="1"/>
      <c r="I188" s="1108"/>
      <c r="J188" s="1"/>
      <c r="K188" s="1"/>
      <c r="L188" s="1108">
        <f>ROUND(L183*0.962312688*0,2)</f>
        <v>0</v>
      </c>
      <c r="M188" s="1"/>
    </row>
    <row r="189" hidden="1">
      <c r="A189" s="1"/>
      <c r="B189" s="1"/>
      <c r="C189" s="1"/>
      <c r="D189" s="1110" t="s">
        <v>1832</v>
      </c>
      <c r="E189" s="1"/>
      <c r="F189" s="1"/>
      <c r="G189" s="1"/>
      <c r="H189" s="1"/>
      <c r="I189" s="1108"/>
      <c r="J189" s="1"/>
      <c r="K189" s="1"/>
      <c r="L189" s="1108">
        <f t="shared" ref="L189:L190" si="37">ROUND(L184* 0.962312688*0,2)</f>
        <v>0</v>
      </c>
      <c r="M189" s="1"/>
    </row>
    <row r="190" hidden="1">
      <c r="A190" s="1"/>
      <c r="B190" s="1"/>
      <c r="C190" s="1"/>
      <c r="D190" s="1110" t="s">
        <v>1253</v>
      </c>
      <c r="E190" s="1"/>
      <c r="F190" s="1"/>
      <c r="G190" s="1"/>
      <c r="H190" s="1"/>
      <c r="I190" s="1108"/>
      <c r="J190" s="1"/>
      <c r="K190" s="1"/>
      <c r="L190" s="1108">
        <f t="shared" si="37"/>
        <v>0</v>
      </c>
      <c r="M190" s="1"/>
    </row>
    <row r="191" hidden="1">
      <c r="A191" s="1"/>
      <c r="B191" s="1"/>
      <c r="C191" s="1"/>
      <c r="D191" s="1112" t="s">
        <v>1835</v>
      </c>
      <c r="E191" s="1"/>
      <c r="F191" s="1"/>
      <c r="G191" s="1"/>
      <c r="H191" s="1"/>
      <c r="I191" s="1"/>
      <c r="J191" s="1"/>
      <c r="K191" s="1"/>
      <c r="L191" s="1"/>
      <c r="M191" s="1"/>
    </row>
    <row r="192" hidden="1">
      <c r="A192" s="1"/>
      <c r="B192" s="1"/>
      <c r="C192" s="1"/>
      <c r="D192" s="1" t="s">
        <v>1836</v>
      </c>
      <c r="E192" s="1"/>
      <c r="F192" s="1"/>
      <c r="G192" s="1"/>
      <c r="H192" s="1"/>
      <c r="I192" s="1"/>
      <c r="J192" s="1"/>
      <c r="K192" s="1"/>
      <c r="L192" s="1"/>
      <c r="M192" s="1"/>
    </row>
    <row r="193" hidden="1">
      <c r="A193" s="1"/>
      <c r="B193" s="1"/>
      <c r="C193" s="1"/>
      <c r="D193" s="28" t="s">
        <v>1252</v>
      </c>
      <c r="E193" s="1"/>
      <c r="F193" s="1"/>
      <c r="G193" s="1"/>
      <c r="H193" s="1"/>
      <c r="I193" s="1"/>
      <c r="J193" s="1"/>
      <c r="K193" s="1"/>
      <c r="L193" s="1109" t="e">
        <f>ROUND(#REF!*0.99037*1,2)</f>
        <v>#REF!</v>
      </c>
      <c r="M193" s="1"/>
    </row>
    <row r="194" hidden="1">
      <c r="A194" s="1"/>
      <c r="B194" s="1"/>
      <c r="C194" s="1"/>
      <c r="D194" s="28" t="s">
        <v>1832</v>
      </c>
      <c r="E194" s="1"/>
      <c r="F194" s="1"/>
      <c r="G194" s="1"/>
      <c r="H194" s="1"/>
      <c r="I194" s="1"/>
      <c r="J194" s="1"/>
      <c r="K194" s="1"/>
      <c r="L194" s="1113">
        <f>ROUND(0*0.99022,2)</f>
        <v>0</v>
      </c>
      <c r="M194" s="1"/>
    </row>
    <row r="195" hidden="1">
      <c r="A195" s="1"/>
      <c r="B195" s="1"/>
      <c r="C195" s="1"/>
      <c r="D195" s="28" t="s">
        <v>1253</v>
      </c>
      <c r="E195" s="1"/>
      <c r="F195" s="1"/>
      <c r="G195" s="1"/>
      <c r="H195" s="1"/>
      <c r="I195" s="1"/>
      <c r="J195" s="1"/>
      <c r="K195" s="1"/>
      <c r="L195" s="1114" t="e">
        <f>ROUND(#REF!*0.99037,2)</f>
        <v>#REF!</v>
      </c>
      <c r="M195" s="1"/>
    </row>
    <row r="196" hidden="1">
      <c r="A196" s="1115"/>
      <c r="B196" s="1115"/>
      <c r="C196" s="1115"/>
      <c r="D196" s="1115" t="s">
        <v>1837</v>
      </c>
      <c r="E196" s="1115"/>
      <c r="F196" s="1115"/>
      <c r="G196" s="1115"/>
      <c r="H196" s="1115"/>
      <c r="I196" s="1115"/>
      <c r="J196" s="1115"/>
      <c r="K196" s="1115"/>
      <c r="L196" s="1116"/>
      <c r="M196" s="1115"/>
    </row>
    <row r="197" hidden="1">
      <c r="A197" s="1115"/>
      <c r="B197" s="1115"/>
      <c r="C197" s="1115"/>
      <c r="D197" s="1116" t="s">
        <v>1252</v>
      </c>
      <c r="E197" s="1115"/>
      <c r="F197" s="1115"/>
      <c r="G197" s="1115"/>
      <c r="H197" s="1115"/>
      <c r="I197" s="1115"/>
      <c r="J197" s="1115"/>
      <c r="K197" s="1115"/>
      <c r="L197" s="1117" t="e">
        <f>ROUND((#REF!+#REF!)*1*0.99037,2)</f>
        <v>#REF!</v>
      </c>
      <c r="M197" s="1115"/>
    </row>
    <row r="198" hidden="1">
      <c r="A198" s="1115"/>
      <c r="B198" s="1115"/>
      <c r="C198" s="1115"/>
      <c r="D198" s="1116" t="s">
        <v>1832</v>
      </c>
      <c r="E198" s="1115"/>
      <c r="F198" s="1115"/>
      <c r="G198" s="1115"/>
      <c r="H198" s="1115"/>
      <c r="I198" s="1115"/>
      <c r="J198" s="1115"/>
      <c r="K198" s="1115"/>
      <c r="L198" s="1117" t="e">
        <f>ROUND(#REF!*0.99037,2)</f>
        <v>#REF!</v>
      </c>
      <c r="M198" s="1115"/>
    </row>
    <row r="199" hidden="1">
      <c r="A199" s="1115"/>
      <c r="B199" s="1115"/>
      <c r="C199" s="1115"/>
      <c r="D199" s="1116" t="s">
        <v>1253</v>
      </c>
      <c r="E199" s="1115"/>
      <c r="F199" s="1115"/>
      <c r="G199" s="1115"/>
      <c r="H199" s="1115"/>
      <c r="I199" s="1115"/>
      <c r="J199" s="1115"/>
      <c r="K199" s="1115"/>
      <c r="L199" s="1118" t="e">
        <f>ROUND(#REF!*0.99037,2)</f>
        <v>#REF!</v>
      </c>
      <c r="M199" s="1115"/>
    </row>
    <row r="200" hidden="1">
      <c r="A200" s="1115"/>
      <c r="B200" s="1115"/>
      <c r="C200" s="1115"/>
      <c r="D200" s="1115" t="s">
        <v>1838</v>
      </c>
      <c r="E200" s="1115"/>
      <c r="F200" s="1115"/>
      <c r="G200" s="1115"/>
      <c r="H200" s="1115"/>
      <c r="I200" s="1115"/>
      <c r="J200" s="1115"/>
      <c r="K200" s="1115"/>
      <c r="L200" s="1116"/>
      <c r="M200" s="1115"/>
    </row>
    <row r="201" hidden="1">
      <c r="A201" s="1115"/>
      <c r="B201" s="1115"/>
      <c r="C201" s="1115"/>
      <c r="D201" s="1116" t="s">
        <v>1252</v>
      </c>
      <c r="E201" s="1115"/>
      <c r="F201" s="1115"/>
      <c r="G201" s="1115"/>
      <c r="H201" s="1115"/>
      <c r="I201" s="1115"/>
      <c r="J201" s="1115"/>
      <c r="K201" s="1115"/>
      <c r="L201" s="1117" t="e">
        <f>ROUND((#REF!-#REF!+#REF!)*1*0.99037,2)</f>
        <v>#REF!</v>
      </c>
      <c r="M201" s="1115"/>
    </row>
    <row r="202" hidden="1">
      <c r="A202" s="1115"/>
      <c r="B202" s="1115"/>
      <c r="C202" s="1115"/>
      <c r="D202" s="1116" t="s">
        <v>1832</v>
      </c>
      <c r="E202" s="1115"/>
      <c r="F202" s="1115"/>
      <c r="G202" s="1115"/>
      <c r="H202" s="1115"/>
      <c r="I202" s="1115"/>
      <c r="J202" s="1115"/>
      <c r="K202" s="1115"/>
      <c r="L202" s="1117" t="e">
        <f>ROUND(#REF!*0.99037,2)</f>
        <v>#REF!</v>
      </c>
      <c r="M202" s="1115"/>
    </row>
    <row r="203" hidden="1">
      <c r="A203" s="1115"/>
      <c r="B203" s="1115"/>
      <c r="C203" s="1115"/>
      <c r="D203" s="1116" t="s">
        <v>1253</v>
      </c>
      <c r="E203" s="1115"/>
      <c r="F203" s="1115"/>
      <c r="G203" s="1115"/>
      <c r="H203" s="1115"/>
      <c r="I203" s="1115"/>
      <c r="J203" s="1115"/>
      <c r="K203" s="1115"/>
      <c r="L203" s="1117" t="e">
        <f>ROUND((#REF!+#REF!)*0.99037,2)+0.01</f>
        <v>#REF!</v>
      </c>
      <c r="M203" s="1115"/>
    </row>
    <row r="204" hidden="1">
      <c r="A204" s="1115"/>
      <c r="B204" s="1115"/>
      <c r="C204" s="1115"/>
      <c r="D204" s="1115" t="s">
        <v>1839</v>
      </c>
      <c r="E204" s="1115"/>
      <c r="F204" s="1115"/>
      <c r="G204" s="1115"/>
      <c r="H204" s="1115"/>
      <c r="I204" s="1115"/>
      <c r="J204" s="1115"/>
      <c r="K204" s="1115"/>
      <c r="L204" s="1116"/>
      <c r="M204" s="1115"/>
    </row>
    <row r="205" hidden="1">
      <c r="A205" s="1115"/>
      <c r="B205" s="1115"/>
      <c r="C205" s="1115"/>
      <c r="D205" s="1116" t="s">
        <v>1252</v>
      </c>
      <c r="E205" s="1115"/>
      <c r="F205" s="1115"/>
      <c r="G205" s="1115"/>
      <c r="H205" s="1115"/>
      <c r="I205" s="1115"/>
      <c r="J205" s="1115"/>
      <c r="K205" s="1115"/>
      <c r="L205" s="1117" t="e">
        <f>ROUND(#REF!*1*0.99037,2)</f>
        <v>#REF!</v>
      </c>
      <c r="M205" s="1115"/>
    </row>
    <row r="206" hidden="1">
      <c r="A206" s="1115"/>
      <c r="B206" s="1115"/>
      <c r="C206" s="1115"/>
      <c r="D206" s="1116" t="s">
        <v>1832</v>
      </c>
      <c r="E206" s="1115"/>
      <c r="F206" s="1115"/>
      <c r="G206" s="1115"/>
      <c r="H206" s="1115"/>
      <c r="I206" s="1115"/>
      <c r="J206" s="1115"/>
      <c r="K206" s="1115"/>
      <c r="L206" s="1117" t="e">
        <f>ROUND(#REF!*0.99037,2)</f>
        <v>#REF!</v>
      </c>
      <c r="M206" s="1115"/>
    </row>
    <row r="207" hidden="1">
      <c r="A207" s="1115"/>
      <c r="B207" s="1115"/>
      <c r="C207" s="1115"/>
      <c r="D207" s="1116" t="s">
        <v>1253</v>
      </c>
      <c r="E207" s="1115"/>
      <c r="F207" s="1115"/>
      <c r="G207" s="1115"/>
      <c r="H207" s="1115"/>
      <c r="I207" s="1115"/>
      <c r="J207" s="1115"/>
      <c r="K207" s="1115"/>
      <c r="L207" s="1117" t="e">
        <f>ROUND((#REF!+#REF!)*0.99037,2)</f>
        <v>#REF!</v>
      </c>
      <c r="M207" s="1115"/>
    </row>
    <row r="208">
      <c r="A208" s="1115"/>
      <c r="B208" s="1115"/>
      <c r="C208" s="1115"/>
      <c r="D208" s="1116"/>
      <c r="E208" s="1115"/>
      <c r="F208" s="1115"/>
      <c r="G208" s="1115"/>
      <c r="H208" s="1115"/>
      <c r="I208" s="1115"/>
      <c r="J208" s="1115"/>
      <c r="K208" s="1115"/>
      <c r="L208" s="1115"/>
      <c r="M208" s="1115"/>
    </row>
    <row r="209">
      <c r="A209" s="1115"/>
      <c r="B209" s="1115"/>
      <c r="C209" s="1115"/>
      <c r="D209" s="1116"/>
      <c r="E209" s="1115"/>
      <c r="F209" s="1115"/>
      <c r="G209" s="1115"/>
      <c r="H209" s="1115"/>
      <c r="I209" s="1115"/>
      <c r="J209" s="1115"/>
      <c r="K209" s="1115"/>
      <c r="L209" s="1115"/>
      <c r="M209" s="1115"/>
    </row>
    <row r="210">
      <c r="A210" s="1115"/>
      <c r="B210" s="1115"/>
      <c r="C210" s="1115"/>
      <c r="D210" s="1116"/>
      <c r="E210" s="1115"/>
      <c r="F210" s="1115"/>
      <c r="G210" s="1115"/>
      <c r="H210" s="1115"/>
      <c r="I210" s="1115"/>
      <c r="J210" s="1115"/>
      <c r="K210" s="1115"/>
      <c r="L210" s="1115"/>
      <c r="M210" s="1115"/>
    </row>
    <row r="211">
      <c r="A211" s="1115"/>
      <c r="B211" s="1115"/>
      <c r="C211" s="1115"/>
      <c r="D211" s="1116"/>
      <c r="E211" s="1115"/>
      <c r="F211" s="1115"/>
      <c r="G211" s="1115"/>
      <c r="H211" s="1115"/>
      <c r="I211" s="1115"/>
      <c r="J211" s="1115"/>
      <c r="K211" s="1115"/>
      <c r="L211" s="1115"/>
      <c r="M211" s="1115"/>
    </row>
    <row r="212">
      <c r="A212" s="214"/>
      <c r="B212" s="214"/>
      <c r="C212" s="250" t="s">
        <v>1840</v>
      </c>
      <c r="D212" s="250"/>
      <c r="E212" s="251" t="s">
        <v>1841</v>
      </c>
      <c r="F212" s="251"/>
      <c r="G212" s="251"/>
      <c r="H212" s="251"/>
      <c r="I212" s="251" t="s">
        <v>1498</v>
      </c>
      <c r="J212" s="251"/>
      <c r="K212" s="214"/>
      <c r="L212" s="214"/>
      <c r="M212" s="214"/>
    </row>
    <row r="213">
      <c r="A213" s="214"/>
      <c r="B213" s="214"/>
      <c r="C213" s="214"/>
      <c r="D213" s="214"/>
      <c r="E213" s="220" t="s">
        <v>448</v>
      </c>
      <c r="F213" s="220"/>
      <c r="G213" s="220"/>
      <c r="H213" s="220"/>
      <c r="I213" s="220"/>
      <c r="J213" s="214"/>
      <c r="K213" s="214"/>
      <c r="L213" s="214"/>
      <c r="M213" s="214"/>
    </row>
    <row r="214">
      <c r="A214" s="214"/>
      <c r="B214" s="214"/>
      <c r="C214" s="214"/>
      <c r="D214" s="214"/>
      <c r="E214" s="1122"/>
      <c r="F214" s="1122"/>
      <c r="G214" s="1122"/>
      <c r="H214" s="1122"/>
      <c r="I214" s="1122"/>
      <c r="J214" s="214"/>
      <c r="K214" s="214"/>
      <c r="L214" s="214"/>
      <c r="M214" s="214"/>
    </row>
    <row r="215">
      <c r="A215" s="214"/>
      <c r="B215" s="214"/>
      <c r="C215" s="214"/>
      <c r="D215" s="214"/>
      <c r="E215" s="218" t="s">
        <v>1883</v>
      </c>
      <c r="F215" s="218"/>
      <c r="G215" s="218"/>
      <c r="H215" s="214"/>
      <c r="I215" s="214"/>
      <c r="J215" s="214"/>
      <c r="K215" s="214"/>
      <c r="L215" s="214"/>
      <c r="M215" s="214"/>
    </row>
    <row r="216">
      <c r="A216" s="214"/>
      <c r="B216" s="214"/>
      <c r="C216" s="250" t="s">
        <v>1843</v>
      </c>
      <c r="D216" s="250"/>
      <c r="E216" s="1074"/>
      <c r="F216" s="1074"/>
      <c r="G216" s="1074"/>
      <c r="H216" s="1133"/>
      <c r="I216" s="1134" t="s">
        <v>1884</v>
      </c>
      <c r="J216" s="251"/>
      <c r="K216" s="214"/>
      <c r="L216" s="214"/>
      <c r="M216" s="214"/>
    </row>
    <row r="217">
      <c r="A217" s="214"/>
      <c r="B217" s="214"/>
      <c r="C217" s="214"/>
      <c r="D217" s="214"/>
      <c r="E217" s="1121" t="s">
        <v>448</v>
      </c>
      <c r="F217" s="1121"/>
      <c r="G217" s="1121"/>
      <c r="H217" s="1121"/>
      <c r="I217" s="1121"/>
      <c r="J217" s="214"/>
      <c r="K217" s="214"/>
      <c r="L217" s="214"/>
      <c r="M217" s="214"/>
    </row>
    <row r="218">
      <c r="A218" s="1115"/>
      <c r="B218" s="1115"/>
      <c r="C218" s="1115"/>
      <c r="D218" s="1115"/>
      <c r="E218" s="1115"/>
      <c r="F218" s="1115"/>
      <c r="G218" s="1115"/>
      <c r="H218" s="1115"/>
      <c r="I218" s="1115"/>
      <c r="J218" s="1115"/>
      <c r="K218" s="1115"/>
      <c r="L218" s="1115"/>
      <c r="M218" s="1115"/>
    </row>
    <row r="219">
      <c r="A219" s="1115"/>
      <c r="B219" s="1115"/>
      <c r="C219" s="1115"/>
      <c r="D219" s="1115"/>
      <c r="E219" s="1115"/>
      <c r="F219" s="1115"/>
      <c r="G219" s="1115"/>
      <c r="H219" s="1115"/>
      <c r="I219" s="1115"/>
      <c r="J219" s="1115"/>
      <c r="K219" s="1115"/>
      <c r="L219" s="1115"/>
      <c r="M219" s="1115"/>
    </row>
    <row r="220">
      <c r="A220" s="1115"/>
      <c r="B220" s="1115"/>
      <c r="C220" s="1115"/>
      <c r="D220" s="1115"/>
      <c r="E220" s="1115"/>
      <c r="F220" s="1115"/>
      <c r="G220" s="1115"/>
      <c r="H220" s="1115"/>
      <c r="I220" s="1115"/>
      <c r="J220" s="1115"/>
      <c r="K220" s="1115"/>
      <c r="L220" s="1115"/>
      <c r="M220" s="1115"/>
    </row>
    <row r="221">
      <c r="A221" s="1115"/>
      <c r="B221" s="1115"/>
      <c r="C221" s="1115"/>
      <c r="D221" s="1115"/>
      <c r="E221" s="1115"/>
      <c r="F221" s="1115"/>
      <c r="G221" s="1115"/>
      <c r="H221" s="1115"/>
      <c r="I221" s="1115"/>
      <c r="J221" s="1115"/>
      <c r="K221" s="1115"/>
      <c r="L221" s="1115"/>
      <c r="M221" s="1115"/>
    </row>
    <row r="222">
      <c r="A222" s="1115"/>
      <c r="B222" s="1115"/>
      <c r="C222" s="1115"/>
      <c r="D222" s="1115"/>
      <c r="E222" s="1115"/>
      <c r="F222" s="1115"/>
      <c r="G222" s="1115"/>
      <c r="H222" s="1115"/>
      <c r="I222" s="1115"/>
      <c r="J222" s="1115"/>
      <c r="K222" s="1115"/>
      <c r="L222" s="1115"/>
      <c r="M222" s="1115"/>
    </row>
    <row r="223">
      <c r="A223" s="1123"/>
      <c r="B223" s="1123"/>
      <c r="C223" s="1123"/>
      <c r="D223" s="1123"/>
      <c r="E223" s="1123"/>
      <c r="F223" s="1123"/>
      <c r="G223" s="1123"/>
      <c r="H223" s="1123"/>
      <c r="I223" s="1123"/>
      <c r="J223" s="1123"/>
      <c r="K223" s="1123"/>
      <c r="L223" s="1123"/>
      <c r="M223" s="1124"/>
    </row>
    <row r="224">
      <c r="A224" s="1125"/>
      <c r="B224" s="1125"/>
      <c r="C224" s="1125"/>
      <c r="D224" s="1125"/>
      <c r="E224" s="1125"/>
      <c r="F224" s="1125"/>
      <c r="G224" s="1125"/>
      <c r="H224" s="1125"/>
      <c r="I224" s="1125"/>
      <c r="J224" s="1125"/>
      <c r="K224" s="1125"/>
      <c r="L224" s="1125"/>
      <c r="M224" s="1124"/>
    </row>
    <row r="225" ht="17.399999999999999">
      <c r="A225" s="1126"/>
      <c r="B225" s="1127" t="s">
        <v>1845</v>
      </c>
      <c r="C225" s="1128"/>
      <c r="D225" s="1128"/>
      <c r="E225" s="1128"/>
      <c r="F225" s="1128"/>
      <c r="G225" s="1128"/>
      <c r="H225" s="1128"/>
      <c r="I225" s="1128"/>
      <c r="J225" s="1128"/>
      <c r="K225" s="1128"/>
      <c r="L225" s="1128"/>
      <c r="M225" s="1129"/>
    </row>
    <row r="226">
      <c r="A226" s="1126"/>
      <c r="B226" s="1130" t="s">
        <v>1846</v>
      </c>
      <c r="C226" s="1126"/>
      <c r="D226" s="1126"/>
      <c r="E226" s="1126"/>
      <c r="F226" s="1131"/>
      <c r="G226" s="1126"/>
      <c r="H226" s="1126"/>
      <c r="I226" s="1126"/>
      <c r="J226" s="1131"/>
      <c r="K226" s="1126"/>
      <c r="L226" s="1126"/>
      <c r="M226" s="1129"/>
    </row>
    <row r="227">
      <c r="A227" s="1123"/>
      <c r="B227" s="1123"/>
      <c r="C227" s="1123"/>
      <c r="D227" s="1123"/>
      <c r="E227" s="1123"/>
      <c r="F227" s="1123" t="s">
        <v>1847</v>
      </c>
      <c r="G227" s="1123"/>
      <c r="H227" s="1123"/>
      <c r="I227" s="1123"/>
      <c r="J227" s="1123" t="s">
        <v>1848</v>
      </c>
      <c r="K227" s="1123"/>
      <c r="L227" s="1123"/>
      <c r="M227" s="1124"/>
    </row>
    <row r="228">
      <c r="A228" s="1124"/>
      <c r="B228" s="1124"/>
      <c r="C228" s="1124"/>
      <c r="D228" s="1124"/>
      <c r="E228" s="1124"/>
      <c r="F228" s="1124"/>
      <c r="G228" s="1124"/>
      <c r="H228" s="1124"/>
      <c r="I228" s="1124"/>
      <c r="J228" s="1124"/>
      <c r="K228" s="1124"/>
      <c r="L228" s="1124"/>
    </row>
    <row r="229">
      <c r="A229" s="1115"/>
      <c r="B229" s="1115"/>
      <c r="C229" s="1115"/>
      <c r="D229" s="1115"/>
      <c r="E229" s="1115"/>
      <c r="F229" s="1115"/>
      <c r="G229" s="1115"/>
      <c r="H229" s="1115"/>
      <c r="I229" s="1115"/>
      <c r="J229" s="1115"/>
      <c r="K229" s="1115"/>
      <c r="L229" s="1115"/>
    </row>
  </sheetData>
  <mergeCells count="126">
    <mergeCell ref="J2:M2"/>
    <mergeCell ref="I3:M3"/>
    <mergeCell ref="J4:M4"/>
    <mergeCell ref="K6:M6"/>
    <mergeCell ref="K7:M7"/>
    <mergeCell ref="K8:M9"/>
    <mergeCell ref="A9:B9"/>
    <mergeCell ref="C9:I9"/>
    <mergeCell ref="C10:I10"/>
    <mergeCell ref="K10:M11"/>
    <mergeCell ref="A11:B11"/>
    <mergeCell ref="C11:I11"/>
    <mergeCell ref="C12:I12"/>
    <mergeCell ref="K12:M13"/>
    <mergeCell ref="A13:B13"/>
    <mergeCell ref="C13:I13"/>
    <mergeCell ref="C14:I14"/>
    <mergeCell ref="K14:M15"/>
    <mergeCell ref="A15:B15"/>
    <mergeCell ref="C15:I15"/>
    <mergeCell ref="C16:I16"/>
    <mergeCell ref="K16:M17"/>
    <mergeCell ref="A17:B17"/>
    <mergeCell ref="C17:I17"/>
    <mergeCell ref="C18:I18"/>
    <mergeCell ref="H19:J19"/>
    <mergeCell ref="K19:M19"/>
    <mergeCell ref="H20:I20"/>
    <mergeCell ref="K20:M20"/>
    <mergeCell ref="K21:M21"/>
    <mergeCell ref="K22:M22"/>
    <mergeCell ref="G24:G25"/>
    <mergeCell ref="H24:H25"/>
    <mergeCell ref="I24:J24"/>
    <mergeCell ref="B28:M28"/>
    <mergeCell ref="B29:M29"/>
    <mergeCell ref="A31:M31"/>
    <mergeCell ref="A32:B32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A36:M36"/>
    <mergeCell ref="A38:M38"/>
    <mergeCell ref="H46:I46"/>
    <mergeCell ref="K46:L46"/>
    <mergeCell ref="H55:I55"/>
    <mergeCell ref="K55:L55"/>
    <mergeCell ref="H64:I64"/>
    <mergeCell ref="K64:L64"/>
    <mergeCell ref="H73:I73"/>
    <mergeCell ref="K73:L73"/>
    <mergeCell ref="H82:I82"/>
    <mergeCell ref="K82:L82"/>
    <mergeCell ref="H91:I91"/>
    <mergeCell ref="K91:L91"/>
    <mergeCell ref="H100:I100"/>
    <mergeCell ref="K100:L100"/>
    <mergeCell ref="H107:I107"/>
    <mergeCell ref="K107:L107"/>
    <mergeCell ref="H114:I114"/>
    <mergeCell ref="K114:L114"/>
    <mergeCell ref="H121:I121"/>
    <mergeCell ref="K121:L121"/>
    <mergeCell ref="A123:G123"/>
    <mergeCell ref="H123:I123"/>
    <mergeCell ref="K123:L123"/>
    <mergeCell ref="A127:M127"/>
    <mergeCell ref="H129:I129"/>
    <mergeCell ref="K129:L129"/>
    <mergeCell ref="H131:I131"/>
    <mergeCell ref="K131:L131"/>
    <mergeCell ref="H133:I133"/>
    <mergeCell ref="K133:L133"/>
    <mergeCell ref="H135:I135"/>
    <mergeCell ref="K135:L135"/>
    <mergeCell ref="H137:I137"/>
    <mergeCell ref="K137:L137"/>
    <mergeCell ref="H139:I139"/>
    <mergeCell ref="K139:L139"/>
    <mergeCell ref="H141:I141"/>
    <mergeCell ref="K141:L141"/>
    <mergeCell ref="H143:I143"/>
    <mergeCell ref="K143:L143"/>
    <mergeCell ref="H145:I145"/>
    <mergeCell ref="K145:L145"/>
    <mergeCell ref="H147:I147"/>
    <mergeCell ref="K147:L147"/>
    <mergeCell ref="H149:I149"/>
    <mergeCell ref="K149:L149"/>
    <mergeCell ref="H151:I151"/>
    <mergeCell ref="K151:L151"/>
    <mergeCell ref="H153:I153"/>
    <mergeCell ref="K153:L153"/>
    <mergeCell ref="H155:I155"/>
    <mergeCell ref="K155:L155"/>
    <mergeCell ref="H157:I157"/>
    <mergeCell ref="K157:L157"/>
    <mergeCell ref="H159:I159"/>
    <mergeCell ref="K159:L159"/>
    <mergeCell ref="H161:I161"/>
    <mergeCell ref="K161:L161"/>
    <mergeCell ref="H163:I163"/>
    <mergeCell ref="K163:L163"/>
    <mergeCell ref="H165:I165"/>
    <mergeCell ref="K165:L165"/>
    <mergeCell ref="A167:G167"/>
    <mergeCell ref="H167:I167"/>
    <mergeCell ref="K167:L167"/>
    <mergeCell ref="A171:G171"/>
    <mergeCell ref="H171:I171"/>
    <mergeCell ref="K171:L171"/>
    <mergeCell ref="H175:I175"/>
    <mergeCell ref="K175:L175"/>
    <mergeCell ref="C212:D212"/>
    <mergeCell ref="E213:I213"/>
    <mergeCell ref="E215:G216"/>
    <mergeCell ref="C216:D216"/>
    <mergeCell ref="E217:I217"/>
  </mergeCells>
  <printOptions headings="0" gridLines="0"/>
  <pageMargins left="0.23622047244094491" right="0.19685039370078738" top="0.59055118110236238" bottom="0.43307086614173229" header="0.11811023622047245" footer="0.11811023622047245"/>
  <pageSetup paperSize="9" scale="56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5">
    <outlinePr applyStyles="0" summaryBelow="1" summaryRight="1" showOutlineSymbols="1"/>
    <pageSetUpPr autoPageBreaks="1" fitToPage="1"/>
  </sheetPr>
  <sheetViews>
    <sheetView showRuler="1" view="pageBreakPreview" topLeftCell="A19" zoomScale="136" workbookViewId="0">
      <selection activeCell="W25" activeCellId="0" sqref="W25"/>
    </sheetView>
  </sheetViews>
  <sheetFormatPr defaultRowHeight="14.25"/>
  <cols>
    <col customWidth="1" min="1" max="6" style="1135" width="2.33203125"/>
    <col customWidth="1" min="7" max="7" style="1135" width="2.44140625"/>
    <col customWidth="1" min="8" max="9" style="1135" width="2.33203125"/>
    <col customWidth="1" min="10" max="16" style="965" width="2.33203125"/>
    <col customWidth="1" min="17" max="17" style="965" width="2.44140625"/>
    <col customWidth="1" min="18" max="22" style="965" width="2.33203125"/>
    <col customWidth="1" min="23" max="39" style="966" width="2.33203125"/>
  </cols>
  <sheetData>
    <row r="1" ht="15" customHeight="1">
      <c r="A1" s="962" t="s">
        <v>1561</v>
      </c>
      <c r="B1" s="962"/>
      <c r="C1" s="962"/>
      <c r="D1" s="962"/>
      <c r="E1" s="962"/>
      <c r="F1" s="962"/>
      <c r="G1" s="962"/>
      <c r="H1" s="962"/>
      <c r="I1" s="962"/>
      <c r="J1" s="962"/>
      <c r="K1" s="962"/>
      <c r="L1" s="962"/>
      <c r="M1" s="962"/>
      <c r="N1" s="962"/>
      <c r="O1" s="962"/>
      <c r="P1" s="962"/>
      <c r="Q1" s="962"/>
      <c r="R1" s="962"/>
      <c r="S1" s="962"/>
      <c r="T1" s="1136"/>
      <c r="U1" s="962" t="s">
        <v>1885</v>
      </c>
      <c r="V1" s="962"/>
      <c r="W1" s="962"/>
      <c r="X1" s="962"/>
      <c r="Y1" s="962"/>
      <c r="Z1" s="962"/>
      <c r="AA1" s="962"/>
      <c r="AB1" s="962"/>
      <c r="AC1" s="962"/>
      <c r="AD1" s="962"/>
      <c r="AE1" s="962"/>
      <c r="AF1" s="962"/>
      <c r="AG1" s="962"/>
      <c r="AH1" s="962"/>
      <c r="AI1" s="962"/>
      <c r="AJ1" s="962"/>
      <c r="AK1" s="962"/>
      <c r="AL1" s="962"/>
      <c r="AM1" s="962"/>
    </row>
    <row r="2" ht="15" customHeight="1">
      <c r="A2" s="962"/>
      <c r="B2" s="962"/>
      <c r="C2" s="962"/>
      <c r="D2" s="962"/>
      <c r="E2" s="962"/>
      <c r="F2" s="962"/>
      <c r="G2" s="962"/>
      <c r="H2" s="962"/>
      <c r="I2" s="962"/>
      <c r="J2" s="962"/>
      <c r="K2" s="962"/>
      <c r="L2" s="962"/>
      <c r="M2" s="962"/>
      <c r="N2" s="962"/>
      <c r="O2" s="962"/>
      <c r="P2" s="962"/>
      <c r="Q2" s="962"/>
      <c r="R2" s="962"/>
      <c r="S2" s="962"/>
      <c r="T2" s="966"/>
      <c r="U2" s="962"/>
      <c r="V2" s="962"/>
      <c r="W2" s="962"/>
      <c r="X2" s="962"/>
      <c r="Y2" s="962"/>
      <c r="Z2" s="962"/>
      <c r="AA2" s="962"/>
      <c r="AB2" s="962"/>
      <c r="AC2" s="962"/>
      <c r="AD2" s="962"/>
      <c r="AE2" s="962"/>
      <c r="AF2" s="962"/>
      <c r="AG2" s="962"/>
      <c r="AH2" s="962"/>
      <c r="AI2" s="962"/>
      <c r="AJ2" s="962"/>
      <c r="AK2" s="962"/>
      <c r="AL2" s="962"/>
      <c r="AM2" s="962"/>
    </row>
    <row r="3" ht="15" customHeight="1">
      <c r="A3" s="962"/>
      <c r="B3" s="962"/>
      <c r="C3" s="962"/>
      <c r="D3" s="962"/>
      <c r="E3" s="962"/>
      <c r="F3" s="962"/>
      <c r="G3" s="962"/>
      <c r="H3" s="962"/>
      <c r="I3" s="962"/>
      <c r="J3" s="962"/>
      <c r="K3" s="962"/>
      <c r="L3" s="962"/>
      <c r="M3" s="962"/>
      <c r="N3" s="962"/>
      <c r="O3" s="962"/>
      <c r="P3" s="962"/>
      <c r="Q3" s="962"/>
      <c r="R3" s="962"/>
      <c r="S3" s="962"/>
      <c r="T3" s="1137"/>
      <c r="U3" s="962"/>
      <c r="V3" s="962"/>
      <c r="W3" s="962"/>
      <c r="X3" s="962"/>
      <c r="Y3" s="962"/>
      <c r="Z3" s="962"/>
      <c r="AA3" s="962"/>
      <c r="AB3" s="962"/>
      <c r="AC3" s="962"/>
      <c r="AD3" s="962"/>
      <c r="AE3" s="962"/>
      <c r="AF3" s="962"/>
      <c r="AG3" s="962"/>
      <c r="AH3" s="962"/>
      <c r="AI3" s="962"/>
      <c r="AJ3" s="962"/>
      <c r="AK3" s="962"/>
      <c r="AL3" s="962"/>
      <c r="AM3" s="962"/>
    </row>
    <row r="4" ht="15" customHeight="1">
      <c r="A4" s="615" t="s">
        <v>1563</v>
      </c>
      <c r="B4" s="615"/>
      <c r="C4" s="615"/>
      <c r="D4" s="615"/>
      <c r="E4" s="615"/>
      <c r="F4" s="615"/>
      <c r="G4" s="615"/>
      <c r="H4" s="615"/>
      <c r="I4" s="615"/>
      <c r="J4" s="615"/>
      <c r="K4" s="615"/>
      <c r="L4" s="615"/>
      <c r="M4" s="615"/>
      <c r="N4" s="615"/>
      <c r="O4" s="615"/>
      <c r="P4" s="615"/>
      <c r="Q4" s="615"/>
      <c r="R4" s="615"/>
      <c r="S4" s="615"/>
      <c r="T4" s="1137"/>
      <c r="U4" s="615" t="s">
        <v>1886</v>
      </c>
      <c r="V4" s="615"/>
      <c r="W4" s="615"/>
      <c r="X4" s="615"/>
      <c r="Y4" s="615"/>
      <c r="Z4" s="615"/>
      <c r="AA4" s="615"/>
      <c r="AB4" s="615"/>
      <c r="AC4" s="615"/>
      <c r="AD4" s="615"/>
      <c r="AE4" s="615"/>
      <c r="AF4" s="615"/>
      <c r="AG4" s="615"/>
      <c r="AH4" s="615"/>
      <c r="AI4" s="615"/>
      <c r="AJ4" s="615"/>
      <c r="AK4" s="615"/>
      <c r="AL4" s="615"/>
      <c r="AM4" s="615"/>
    </row>
    <row r="5" ht="15" customHeight="1">
      <c r="A5" s="615"/>
      <c r="B5" s="615"/>
      <c r="C5" s="615"/>
      <c r="D5" s="615"/>
      <c r="E5" s="615"/>
      <c r="F5" s="615"/>
      <c r="G5" s="615"/>
      <c r="H5" s="615"/>
      <c r="I5" s="615"/>
      <c r="J5" s="615"/>
      <c r="K5" s="615"/>
      <c r="L5" s="615"/>
      <c r="M5" s="615"/>
      <c r="N5" s="615"/>
      <c r="O5" s="615"/>
      <c r="P5" s="615"/>
      <c r="Q5" s="615"/>
      <c r="R5" s="615"/>
      <c r="S5" s="615"/>
      <c r="T5" s="1137"/>
      <c r="U5" s="615"/>
      <c r="V5" s="615"/>
      <c r="W5" s="615"/>
      <c r="X5" s="615"/>
      <c r="Y5" s="615"/>
      <c r="Z5" s="615"/>
      <c r="AA5" s="615"/>
      <c r="AB5" s="615"/>
      <c r="AC5" s="615"/>
      <c r="AD5" s="615"/>
      <c r="AE5" s="615"/>
      <c r="AF5" s="615"/>
      <c r="AG5" s="615"/>
      <c r="AH5" s="615"/>
      <c r="AI5" s="615"/>
      <c r="AJ5" s="615"/>
      <c r="AK5" s="615"/>
      <c r="AL5" s="615"/>
      <c r="AM5" s="615"/>
    </row>
    <row r="6" ht="19.5" customHeight="1">
      <c r="A6" s="615"/>
      <c r="B6" s="615"/>
      <c r="C6" s="615"/>
      <c r="D6" s="615"/>
      <c r="E6" s="615"/>
      <c r="F6" s="615"/>
      <c r="G6" s="615"/>
      <c r="H6" s="615"/>
      <c r="I6" s="615"/>
      <c r="J6" s="615"/>
      <c r="K6" s="615"/>
      <c r="L6" s="615"/>
      <c r="M6" s="615"/>
      <c r="N6" s="615"/>
      <c r="O6" s="615"/>
      <c r="P6" s="615"/>
      <c r="Q6" s="615"/>
      <c r="R6" s="615"/>
      <c r="S6" s="615"/>
      <c r="T6" s="1137"/>
      <c r="U6" s="1138" t="s">
        <v>1887</v>
      </c>
      <c r="V6" s="1138"/>
      <c r="W6" s="1138"/>
      <c r="X6" s="1138"/>
      <c r="Y6" s="1138"/>
      <c r="Z6" s="1138"/>
      <c r="AA6" s="1138"/>
      <c r="AB6" s="1138"/>
      <c r="AC6" s="1138"/>
      <c r="AD6" s="1138"/>
      <c r="AE6" s="1138"/>
      <c r="AF6" s="1138"/>
      <c r="AG6" s="1138"/>
      <c r="AH6" s="1138"/>
      <c r="AI6" s="1138"/>
      <c r="AJ6" s="1138"/>
      <c r="AK6" s="1138"/>
      <c r="AL6" s="1138"/>
      <c r="AM6" s="1138"/>
    </row>
    <row r="7" ht="15" customHeight="1">
      <c r="A7" s="615" t="s">
        <v>1888</v>
      </c>
      <c r="B7" s="615"/>
      <c r="C7" s="615"/>
      <c r="D7" s="615"/>
      <c r="E7" s="615"/>
      <c r="F7" s="615"/>
      <c r="G7" s="615"/>
      <c r="H7" s="615"/>
      <c r="I7" s="615"/>
      <c r="J7" s="615"/>
      <c r="K7" s="615"/>
      <c r="L7" s="615"/>
      <c r="M7" s="615"/>
      <c r="N7" s="615"/>
      <c r="O7" s="615"/>
      <c r="P7" s="615"/>
      <c r="Q7" s="615"/>
      <c r="R7" s="615"/>
      <c r="S7" s="615"/>
      <c r="T7" s="1137"/>
      <c r="U7" s="1138"/>
      <c r="V7" s="1138"/>
      <c r="W7" s="1138"/>
      <c r="X7" s="1138"/>
      <c r="Y7" s="1138"/>
      <c r="Z7" s="1138"/>
      <c r="AA7" s="1138"/>
      <c r="AB7" s="1138"/>
      <c r="AC7" s="1138"/>
      <c r="AD7" s="1138"/>
      <c r="AE7" s="1138"/>
      <c r="AF7" s="1138"/>
      <c r="AG7" s="1138"/>
      <c r="AH7" s="1138"/>
      <c r="AI7" s="1138"/>
      <c r="AJ7" s="1138"/>
      <c r="AK7" s="1138"/>
      <c r="AL7" s="1138"/>
      <c r="AM7" s="1138"/>
    </row>
    <row r="8" ht="17.25" customHeight="1">
      <c r="A8" s="615"/>
      <c r="B8" s="615"/>
      <c r="C8" s="615"/>
      <c r="D8" s="615"/>
      <c r="E8" s="615"/>
      <c r="F8" s="615"/>
      <c r="G8" s="615"/>
      <c r="H8" s="615"/>
      <c r="I8" s="615"/>
      <c r="J8" s="615"/>
      <c r="K8" s="615"/>
      <c r="L8" s="615"/>
      <c r="M8" s="615"/>
      <c r="N8" s="615"/>
      <c r="O8" s="615"/>
      <c r="P8" s="615"/>
      <c r="Q8" s="615"/>
      <c r="R8" s="615"/>
      <c r="S8" s="615"/>
      <c r="T8" s="1137"/>
      <c r="U8" s="615" t="s">
        <v>1889</v>
      </c>
      <c r="V8" s="615"/>
      <c r="W8" s="615"/>
      <c r="X8" s="615"/>
      <c r="Y8" s="615"/>
      <c r="Z8" s="615"/>
      <c r="AA8" s="615"/>
      <c r="AB8" s="615"/>
      <c r="AC8" s="615"/>
      <c r="AD8" s="615"/>
      <c r="AE8" s="615"/>
      <c r="AF8" s="615"/>
      <c r="AG8" s="615"/>
      <c r="AH8" s="615"/>
      <c r="AI8" s="615"/>
      <c r="AJ8" s="615"/>
      <c r="AK8" s="615"/>
      <c r="AL8" s="615"/>
      <c r="AM8" s="615"/>
    </row>
    <row r="9" ht="15.75" customHeight="1">
      <c r="A9" s="615" t="s">
        <v>1890</v>
      </c>
      <c r="B9" s="615"/>
      <c r="C9" s="615"/>
      <c r="D9" s="615"/>
      <c r="E9" s="615"/>
      <c r="F9" s="615"/>
      <c r="G9" s="615"/>
      <c r="H9" s="615"/>
      <c r="I9" s="615"/>
      <c r="J9" s="615"/>
      <c r="K9" s="615"/>
      <c r="L9" s="615"/>
      <c r="M9" s="615"/>
      <c r="N9" s="615"/>
      <c r="O9" s="615"/>
      <c r="P9" s="615"/>
      <c r="Q9" s="615"/>
      <c r="R9" s="615"/>
      <c r="S9" s="615"/>
      <c r="T9" s="1137"/>
      <c r="U9" s="615"/>
      <c r="V9" s="615"/>
      <c r="W9" s="615"/>
      <c r="X9" s="615"/>
      <c r="Y9" s="615"/>
      <c r="Z9" s="615"/>
      <c r="AA9" s="615"/>
      <c r="AB9" s="615"/>
      <c r="AC9" s="615"/>
      <c r="AD9" s="615"/>
      <c r="AE9" s="615"/>
      <c r="AF9" s="615"/>
      <c r="AG9" s="615"/>
      <c r="AH9" s="615"/>
      <c r="AI9" s="615"/>
      <c r="AJ9" s="615"/>
      <c r="AK9" s="615"/>
      <c r="AL9" s="615"/>
      <c r="AM9" s="615"/>
    </row>
    <row r="10" ht="15.75" customHeight="1">
      <c r="A10" s="615" t="s">
        <v>1891</v>
      </c>
      <c r="B10" s="615"/>
      <c r="C10" s="615"/>
      <c r="D10" s="615"/>
      <c r="E10" s="615"/>
      <c r="F10" s="615"/>
      <c r="G10" s="615"/>
      <c r="H10" s="615"/>
      <c r="I10" s="615"/>
      <c r="J10" s="615"/>
      <c r="K10" s="615"/>
      <c r="L10" s="615"/>
      <c r="M10" s="615"/>
      <c r="N10" s="615"/>
      <c r="O10" s="615"/>
      <c r="P10" s="615"/>
      <c r="Q10" s="615"/>
      <c r="R10" s="615"/>
      <c r="S10" s="615"/>
      <c r="T10" s="1137"/>
      <c r="U10" s="575" t="s">
        <v>1566</v>
      </c>
      <c r="V10" s="1139"/>
    </row>
    <row r="11" ht="15.75" customHeight="1">
      <c r="A11" s="615" t="s">
        <v>1605</v>
      </c>
      <c r="B11" s="615"/>
      <c r="C11" s="615"/>
      <c r="D11" s="615"/>
      <c r="E11" s="615"/>
      <c r="F11" s="615"/>
      <c r="G11" s="615"/>
      <c r="H11" s="615"/>
      <c r="I11" s="615"/>
      <c r="J11" s="615"/>
      <c r="K11" s="615"/>
      <c r="L11" s="615"/>
      <c r="M11" s="615"/>
      <c r="N11" s="615"/>
      <c r="O11" s="615"/>
      <c r="P11" s="615"/>
      <c r="Q11" s="615"/>
      <c r="R11" s="615"/>
      <c r="S11" s="615"/>
      <c r="T11" s="1137"/>
      <c r="U11" s="615" t="s">
        <v>1892</v>
      </c>
      <c r="V11" s="615"/>
      <c r="W11" s="615"/>
      <c r="X11" s="615"/>
      <c r="Y11" s="615"/>
      <c r="Z11" s="615"/>
      <c r="AA11" s="615"/>
      <c r="AB11" s="615"/>
      <c r="AC11" s="615"/>
      <c r="AD11" s="615"/>
      <c r="AE11" s="615"/>
      <c r="AF11" s="615"/>
      <c r="AG11" s="615"/>
      <c r="AH11" s="615"/>
      <c r="AI11" s="615"/>
      <c r="AJ11" s="615"/>
      <c r="AK11" s="615"/>
      <c r="AL11" s="615"/>
      <c r="AM11" s="615"/>
    </row>
    <row r="12" ht="15.75" customHeight="1">
      <c r="A12" s="615" t="s">
        <v>1893</v>
      </c>
      <c r="B12" s="615"/>
      <c r="C12" s="615"/>
      <c r="D12" s="615"/>
      <c r="E12" s="615"/>
      <c r="F12" s="615"/>
      <c r="G12" s="615"/>
      <c r="H12" s="615"/>
      <c r="I12" s="615"/>
      <c r="J12" s="615"/>
      <c r="K12" s="615"/>
      <c r="L12" s="615"/>
      <c r="M12" s="615"/>
      <c r="N12" s="615"/>
      <c r="O12" s="615"/>
      <c r="P12" s="615"/>
      <c r="Q12" s="615"/>
      <c r="R12" s="615"/>
      <c r="S12" s="615"/>
      <c r="T12" s="1137"/>
      <c r="U12" s="615" t="s">
        <v>1894</v>
      </c>
      <c r="V12" s="615"/>
      <c r="W12" s="615"/>
      <c r="X12" s="615"/>
      <c r="Y12" s="615"/>
      <c r="Z12" s="615"/>
      <c r="AA12" s="615"/>
      <c r="AB12" s="615"/>
      <c r="AC12" s="615"/>
      <c r="AD12" s="615"/>
      <c r="AE12" s="615"/>
      <c r="AF12" s="615"/>
      <c r="AG12" s="615"/>
      <c r="AH12" s="615"/>
      <c r="AI12" s="615"/>
      <c r="AJ12" s="615"/>
      <c r="AK12" s="615"/>
      <c r="AL12" s="615"/>
      <c r="AM12" s="615"/>
    </row>
    <row r="13" ht="15">
      <c r="A13" s="615"/>
      <c r="B13" s="615"/>
      <c r="C13" s="615"/>
      <c r="D13" s="615"/>
      <c r="E13" s="615"/>
      <c r="F13" s="615"/>
      <c r="G13" s="615"/>
      <c r="H13" s="615"/>
      <c r="I13" s="615"/>
      <c r="J13" s="615"/>
      <c r="K13" s="615"/>
      <c r="L13" s="615"/>
      <c r="M13" s="615"/>
      <c r="N13" s="615"/>
      <c r="O13" s="615"/>
      <c r="P13" s="615"/>
      <c r="Q13" s="615"/>
      <c r="R13" s="615"/>
      <c r="S13" s="615"/>
      <c r="U13" s="575" t="s">
        <v>1895</v>
      </c>
      <c r="V13" s="575"/>
      <c r="W13" s="575"/>
      <c r="X13" s="575"/>
      <c r="Y13" s="575"/>
      <c r="Z13" s="575"/>
      <c r="AA13" s="575"/>
      <c r="AB13" s="575"/>
      <c r="AC13" s="575"/>
      <c r="AD13" s="575"/>
      <c r="AE13" s="575"/>
      <c r="AF13" s="575"/>
      <c r="AG13" s="575"/>
    </row>
    <row r="14" ht="15.75" customHeight="1">
      <c r="A14" s="615" t="s">
        <v>1576</v>
      </c>
      <c r="B14" s="615"/>
      <c r="C14" s="615"/>
      <c r="D14" s="615"/>
      <c r="E14" s="615"/>
      <c r="F14" s="615"/>
      <c r="G14" s="615"/>
      <c r="H14" s="615"/>
      <c r="I14" s="615"/>
      <c r="J14" s="615"/>
      <c r="K14" s="615"/>
      <c r="L14" s="615"/>
      <c r="M14" s="615"/>
      <c r="N14" s="615"/>
      <c r="O14" s="615"/>
      <c r="P14" s="615"/>
      <c r="Q14" s="615"/>
      <c r="R14" s="615"/>
      <c r="S14" s="615"/>
      <c r="U14" s="575" t="s">
        <v>1896</v>
      </c>
      <c r="V14" s="575"/>
      <c r="W14" s="575"/>
      <c r="X14" s="575"/>
      <c r="Y14" s="575"/>
      <c r="Z14" s="575"/>
      <c r="AA14" s="575"/>
      <c r="AB14" s="575"/>
      <c r="AC14" s="575"/>
      <c r="AD14" s="575"/>
      <c r="AE14" s="575"/>
      <c r="AF14" s="575"/>
    </row>
    <row r="15" ht="15.75" customHeight="1">
      <c r="A15" s="615" t="s">
        <v>1577</v>
      </c>
      <c r="B15" s="615"/>
      <c r="C15" s="615"/>
      <c r="D15" s="615"/>
      <c r="E15" s="615"/>
      <c r="F15" s="615"/>
      <c r="G15" s="615"/>
      <c r="H15" s="615"/>
      <c r="I15" s="615"/>
      <c r="J15" s="615"/>
      <c r="K15" s="615"/>
      <c r="L15" s="615"/>
      <c r="M15" s="615"/>
      <c r="N15" s="615"/>
      <c r="O15" s="615"/>
      <c r="P15" s="615"/>
      <c r="Q15" s="615"/>
      <c r="R15" s="615"/>
      <c r="S15" s="615"/>
      <c r="T15" s="1137"/>
      <c r="U15" s="1140" t="s">
        <v>1574</v>
      </c>
      <c r="V15" s="1140"/>
      <c r="W15" s="1140"/>
      <c r="X15" s="1140"/>
      <c r="Y15" s="1140"/>
      <c r="Z15" s="1140"/>
      <c r="AA15" s="1140"/>
    </row>
    <row r="16" ht="15" customHeight="1">
      <c r="A16" s="615" t="s">
        <v>1578</v>
      </c>
      <c r="B16" s="615"/>
      <c r="C16" s="615"/>
      <c r="D16" s="615"/>
      <c r="E16" s="615"/>
      <c r="F16" s="615"/>
      <c r="G16" s="615"/>
      <c r="H16" s="615"/>
      <c r="I16" s="615"/>
      <c r="J16" s="615"/>
      <c r="K16" s="615"/>
      <c r="L16" s="615"/>
      <c r="M16" s="615"/>
      <c r="N16" s="615"/>
      <c r="O16" s="615"/>
      <c r="P16" s="615"/>
      <c r="Q16" s="615"/>
      <c r="R16" s="615"/>
      <c r="S16" s="615"/>
      <c r="T16" s="1137"/>
      <c r="V16" s="1137"/>
    </row>
    <row r="17" ht="15" customHeight="1">
      <c r="A17" s="615"/>
      <c r="B17" s="615"/>
      <c r="C17" s="615"/>
      <c r="D17" s="615"/>
      <c r="E17" s="615"/>
      <c r="F17" s="615"/>
      <c r="G17" s="615"/>
      <c r="H17" s="615"/>
      <c r="I17" s="615"/>
      <c r="J17" s="615"/>
      <c r="K17" s="615"/>
      <c r="L17" s="615"/>
      <c r="M17" s="615"/>
      <c r="N17" s="615"/>
      <c r="O17" s="615"/>
      <c r="P17" s="615"/>
      <c r="Q17" s="615"/>
      <c r="R17" s="615"/>
      <c r="S17" s="615"/>
      <c r="T17" s="1141"/>
      <c r="U17" s="1141"/>
      <c r="V17" s="1141"/>
      <c r="W17" s="1142"/>
      <c r="X17" s="1142"/>
      <c r="Y17" s="1142"/>
      <c r="Z17" s="1142"/>
      <c r="AA17" s="1142"/>
      <c r="AB17" s="1142"/>
      <c r="AC17" s="1142"/>
      <c r="AD17" s="1142"/>
      <c r="AE17" s="1142"/>
      <c r="AF17" s="1142"/>
      <c r="AG17" s="1142"/>
      <c r="AH17" s="1142"/>
      <c r="AI17" s="1142"/>
      <c r="AJ17" s="1142"/>
      <c r="AK17" s="1142"/>
      <c r="AL17" s="1142"/>
      <c r="AM17" s="1142"/>
    </row>
    <row r="18" ht="15">
      <c r="A18" s="1143"/>
      <c r="B18" s="1143"/>
      <c r="C18" s="1143"/>
      <c r="D18" s="1143"/>
      <c r="E18" s="1143"/>
      <c r="F18" s="1143"/>
      <c r="G18" s="1143"/>
      <c r="H18" s="1143"/>
      <c r="I18" s="1143"/>
      <c r="J18" s="1143"/>
      <c r="K18" s="1143"/>
      <c r="L18" s="1143"/>
      <c r="M18" s="1143"/>
      <c r="N18" s="1143"/>
      <c r="O18" s="1143"/>
      <c r="P18" s="1143"/>
      <c r="Q18" s="1137"/>
      <c r="R18" s="1137"/>
      <c r="S18" s="1137"/>
      <c r="T18" s="1137"/>
      <c r="U18" s="1137"/>
      <c r="V18" s="1137"/>
    </row>
    <row r="19" ht="17.25">
      <c r="A19" s="1144" t="s">
        <v>1897</v>
      </c>
      <c r="B19" s="1144"/>
      <c r="C19" s="1144"/>
      <c r="D19" s="1144"/>
      <c r="E19" s="1144"/>
      <c r="F19" s="1144"/>
      <c r="G19" s="1144"/>
      <c r="H19" s="1144"/>
      <c r="I19" s="1144"/>
      <c r="J19" s="1144"/>
      <c r="K19" s="1144"/>
      <c r="L19" s="1144"/>
      <c r="M19" s="1144"/>
      <c r="N19" s="1144"/>
      <c r="O19" s="1144"/>
      <c r="P19" s="1144"/>
      <c r="Q19" s="1144"/>
      <c r="R19" s="1144"/>
      <c r="S19" s="1144"/>
      <c r="T19" s="1144"/>
      <c r="U19" s="1144"/>
      <c r="V19" s="1144"/>
      <c r="W19" s="1145">
        <v>1</v>
      </c>
      <c r="X19" s="1145"/>
      <c r="Y19" s="1145"/>
      <c r="Z19" s="1146"/>
      <c r="AA19" s="1146"/>
      <c r="AB19" s="1146"/>
      <c r="AC19" s="1146"/>
      <c r="AD19" s="1146"/>
      <c r="AE19" s="1146"/>
      <c r="AF19" s="1146"/>
      <c r="AG19" s="1146"/>
      <c r="AH19" s="1146"/>
      <c r="AI19" s="1146"/>
      <c r="AJ19" s="1146"/>
      <c r="AK19" s="1146"/>
      <c r="AL19" s="1146"/>
      <c r="AM19" s="1146"/>
    </row>
    <row r="20" ht="17.25">
      <c r="A20" s="1147" t="s">
        <v>1898</v>
      </c>
      <c r="B20" s="1147"/>
      <c r="C20" s="1147"/>
      <c r="D20" s="1147"/>
      <c r="E20" s="1147"/>
      <c r="F20" s="1147"/>
      <c r="G20" s="1147"/>
      <c r="H20" s="1147"/>
      <c r="I20" s="1147"/>
      <c r="J20" s="1147"/>
      <c r="K20" s="1147"/>
      <c r="L20" s="1147"/>
      <c r="M20" s="1147"/>
      <c r="N20" s="1147"/>
      <c r="O20" s="1147"/>
      <c r="P20" s="1147"/>
      <c r="Q20" s="1147"/>
      <c r="R20" s="1147"/>
      <c r="S20" s="1147"/>
      <c r="T20" s="1147"/>
      <c r="U20" s="1147"/>
      <c r="V20" s="1147"/>
      <c r="W20" s="1147"/>
      <c r="X20" s="1147"/>
      <c r="Y20" s="1147"/>
      <c r="Z20" s="1147"/>
      <c r="AA20" s="1147"/>
      <c r="AB20" s="1147"/>
      <c r="AC20" s="1147"/>
      <c r="AD20" s="1147"/>
      <c r="AE20" s="1147"/>
      <c r="AF20" s="1147"/>
      <c r="AG20" s="1147"/>
      <c r="AH20" s="1147"/>
      <c r="AI20" s="1147"/>
      <c r="AJ20" s="1147"/>
      <c r="AK20" s="1147"/>
      <c r="AL20" s="1147"/>
      <c r="AM20" s="1147"/>
      <c r="AQ20" s="1148"/>
    </row>
    <row r="21" ht="15">
      <c r="A21" s="571" t="str">
        <f>CONCATENATE("Договор №",'титул '!L7," ","от"," ",'титул '!L9,'титул '!M9)</f>
        <v xml:space="preserve">Договор №481-ЭМ от 20.02.2024г.</v>
      </c>
      <c r="B21" s="571"/>
      <c r="C21" s="571"/>
      <c r="D21" s="571"/>
      <c r="E21" s="571"/>
      <c r="F21" s="571"/>
      <c r="G21" s="571"/>
      <c r="H21" s="571"/>
      <c r="I21" s="571"/>
      <c r="J21" s="571"/>
      <c r="K21" s="571"/>
      <c r="L21" s="571"/>
      <c r="M21" s="571"/>
      <c r="N21" s="571"/>
      <c r="O21" s="571"/>
      <c r="P21" s="571"/>
      <c r="Q21" s="571"/>
      <c r="R21" s="571"/>
      <c r="S21" s="571"/>
      <c r="T21" s="571"/>
      <c r="U21" s="571"/>
      <c r="V21" s="571"/>
      <c r="W21" s="571"/>
      <c r="X21" s="571"/>
      <c r="Y21" s="571"/>
      <c r="Z21" s="571"/>
      <c r="AA21" s="571"/>
      <c r="AB21" s="571"/>
      <c r="AC21" s="571"/>
      <c r="AD21" s="571"/>
      <c r="AE21" s="571"/>
      <c r="AF21" s="571"/>
      <c r="AG21" s="571"/>
      <c r="AH21" s="571"/>
      <c r="AI21" s="571"/>
      <c r="AJ21" s="571"/>
      <c r="AK21" s="571"/>
      <c r="AL21" s="571"/>
      <c r="AM21" s="571"/>
      <c r="AN21" s="1148"/>
    </row>
    <row r="22">
      <c r="A22" s="1149" t="str">
        <f>CONCATENATE("по объекту:",'титул '!K14,'титул '!K15," ",'титул '!K16)</f>
        <v xml:space="preserve">по объекту:ПИР,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 </v>
      </c>
      <c r="B22" s="1149"/>
      <c r="C22" s="1149"/>
      <c r="D22" s="1149"/>
      <c r="E22" s="1149"/>
      <c r="F22" s="1149"/>
      <c r="G22" s="1149"/>
      <c r="H22" s="1149"/>
      <c r="I22" s="1149"/>
      <c r="J22" s="1149"/>
      <c r="K22" s="1149"/>
      <c r="L22" s="1149"/>
      <c r="M22" s="1149"/>
      <c r="N22" s="1149"/>
      <c r="O22" s="1149"/>
      <c r="P22" s="1149"/>
      <c r="Q22" s="1149"/>
      <c r="R22" s="1149"/>
      <c r="S22" s="1149"/>
      <c r="T22" s="1149"/>
      <c r="U22" s="1149"/>
      <c r="V22" s="1149"/>
      <c r="W22" s="1149"/>
      <c r="X22" s="1149"/>
      <c r="Y22" s="1149"/>
      <c r="Z22" s="1149"/>
      <c r="AA22" s="1149"/>
      <c r="AB22" s="1149"/>
      <c r="AC22" s="1149"/>
      <c r="AD22" s="1149"/>
      <c r="AE22" s="1149"/>
      <c r="AF22" s="1149"/>
      <c r="AG22" s="1149"/>
      <c r="AH22" s="1149"/>
      <c r="AI22" s="1149"/>
      <c r="AJ22" s="1149"/>
      <c r="AK22" s="1149"/>
      <c r="AL22" s="1149"/>
      <c r="AM22" s="1149"/>
    </row>
    <row r="23">
      <c r="A23" s="1149"/>
      <c r="B23" s="1149"/>
      <c r="C23" s="1149"/>
      <c r="D23" s="1149"/>
      <c r="E23" s="1149"/>
      <c r="F23" s="1149"/>
      <c r="G23" s="1149"/>
      <c r="H23" s="1149"/>
      <c r="I23" s="1149"/>
      <c r="J23" s="1149"/>
      <c r="K23" s="1149"/>
      <c r="L23" s="1149"/>
      <c r="M23" s="1149"/>
      <c r="N23" s="1149"/>
      <c r="O23" s="1149"/>
      <c r="P23" s="1149"/>
      <c r="Q23" s="1149"/>
      <c r="R23" s="1149"/>
      <c r="S23" s="1149"/>
      <c r="T23" s="1149"/>
      <c r="U23" s="1149"/>
      <c r="V23" s="1149"/>
      <c r="W23" s="1149"/>
      <c r="X23" s="1149"/>
      <c r="Y23" s="1149"/>
      <c r="Z23" s="1149"/>
      <c r="AA23" s="1149"/>
      <c r="AB23" s="1149"/>
      <c r="AC23" s="1149"/>
      <c r="AD23" s="1149"/>
      <c r="AE23" s="1149"/>
      <c r="AF23" s="1149"/>
      <c r="AG23" s="1149"/>
      <c r="AH23" s="1149"/>
      <c r="AI23" s="1149"/>
      <c r="AJ23" s="1149"/>
      <c r="AK23" s="1149"/>
      <c r="AL23" s="1149"/>
      <c r="AM23" s="1149"/>
    </row>
    <row r="24" ht="20.25" customHeight="1">
      <c r="A24" s="1149"/>
      <c r="B24" s="1149"/>
      <c r="C24" s="1149"/>
      <c r="D24" s="1149"/>
      <c r="E24" s="1149"/>
      <c r="F24" s="1149"/>
      <c r="G24" s="1149"/>
      <c r="H24" s="1149"/>
      <c r="I24" s="1149"/>
      <c r="J24" s="1149"/>
      <c r="K24" s="1149"/>
      <c r="L24" s="1149"/>
      <c r="M24" s="1149"/>
      <c r="N24" s="1149"/>
      <c r="O24" s="1149"/>
      <c r="P24" s="1149"/>
      <c r="Q24" s="1149"/>
      <c r="R24" s="1149"/>
      <c r="S24" s="1149"/>
      <c r="T24" s="1149"/>
      <c r="U24" s="1149"/>
      <c r="V24" s="1149"/>
      <c r="W24" s="1149"/>
      <c r="X24" s="1149"/>
      <c r="Y24" s="1149"/>
      <c r="Z24" s="1149"/>
      <c r="AA24" s="1149"/>
      <c r="AB24" s="1149"/>
      <c r="AC24" s="1149"/>
      <c r="AD24" s="1149"/>
      <c r="AE24" s="1149"/>
      <c r="AF24" s="1149"/>
      <c r="AG24" s="1149"/>
      <c r="AH24" s="1149"/>
      <c r="AI24" s="1149"/>
      <c r="AJ24" s="1149"/>
      <c r="AK24" s="1149"/>
      <c r="AL24" s="1149"/>
      <c r="AM24" s="1149"/>
    </row>
    <row r="25" ht="1.5" hidden="1" customHeight="1">
      <c r="A25" s="1137"/>
      <c r="B25" s="1137"/>
      <c r="C25" s="1137"/>
      <c r="D25" s="1137"/>
      <c r="E25" s="1137"/>
      <c r="F25" s="1137"/>
      <c r="G25" s="1137"/>
      <c r="H25" s="1137"/>
      <c r="I25" s="1137"/>
      <c r="J25" s="1137"/>
      <c r="K25" s="1137"/>
      <c r="L25" s="1137"/>
      <c r="M25" s="1137"/>
      <c r="N25" s="1137"/>
      <c r="O25" s="1137"/>
      <c r="P25" s="1137"/>
      <c r="Q25" s="1137"/>
      <c r="R25" s="1137"/>
      <c r="S25" s="1137"/>
      <c r="T25" s="1137"/>
      <c r="U25" s="1137"/>
      <c r="V25" s="1137"/>
    </row>
    <row r="26" ht="27.75" customHeight="1">
      <c r="A26" s="1150" t="s">
        <v>93</v>
      </c>
      <c r="B26" s="1150"/>
      <c r="C26" s="1150"/>
      <c r="D26" s="1150" t="s">
        <v>1899</v>
      </c>
      <c r="E26" s="1150"/>
      <c r="F26" s="1150"/>
      <c r="G26" s="1150"/>
      <c r="H26" s="1150"/>
      <c r="I26" s="1150"/>
      <c r="J26" s="1150"/>
      <c r="K26" s="1150"/>
      <c r="L26" s="1150"/>
      <c r="M26" s="1150"/>
      <c r="N26" s="1150"/>
      <c r="O26" s="1150"/>
      <c r="P26" s="1150"/>
      <c r="Q26" s="1150"/>
      <c r="R26" s="1150"/>
      <c r="S26" s="1150"/>
      <c r="T26" s="1150"/>
      <c r="U26" s="1150"/>
      <c r="V26" s="1150"/>
      <c r="W26" s="1150"/>
      <c r="X26" s="1150"/>
      <c r="Y26" s="1150"/>
      <c r="Z26" s="1150"/>
      <c r="AA26" s="1150"/>
      <c r="AB26" s="1150" t="s">
        <v>1900</v>
      </c>
      <c r="AC26" s="1150"/>
      <c r="AD26" s="1150"/>
      <c r="AE26" s="1150"/>
      <c r="AF26" s="1150"/>
      <c r="AG26" s="1150"/>
      <c r="AH26" s="1150" t="s">
        <v>1901</v>
      </c>
      <c r="AI26" s="1150"/>
      <c r="AJ26" s="1150"/>
      <c r="AK26" s="1150"/>
      <c r="AL26" s="1150"/>
      <c r="AM26" s="1151"/>
    </row>
    <row r="27">
      <c r="A27" s="1152"/>
      <c r="B27" s="1152"/>
      <c r="C27" s="1152"/>
      <c r="D27" s="1152" t="s">
        <v>1902</v>
      </c>
      <c r="E27" s="1152"/>
      <c r="F27" s="1152"/>
      <c r="G27" s="1152"/>
      <c r="H27" s="1152"/>
      <c r="I27" s="1152"/>
      <c r="J27" s="1152"/>
      <c r="K27" s="1152"/>
      <c r="L27" s="1152"/>
      <c r="M27" s="1152"/>
      <c r="N27" s="1152"/>
      <c r="O27" s="1152"/>
      <c r="P27" s="1152"/>
      <c r="Q27" s="1152"/>
      <c r="R27" s="1152"/>
      <c r="S27" s="1152"/>
      <c r="T27" s="1152"/>
      <c r="U27" s="1152"/>
      <c r="V27" s="1152"/>
      <c r="W27" s="1152"/>
      <c r="X27" s="1152"/>
      <c r="Y27" s="1152"/>
      <c r="Z27" s="1152"/>
      <c r="AA27" s="1152"/>
      <c r="AB27" s="1153" t="str">
        <f>'титул '!K18</f>
        <v>13716</v>
      </c>
      <c r="AC27" s="1154"/>
      <c r="AD27" s="1154"/>
      <c r="AE27" s="1154"/>
      <c r="AF27" s="1154"/>
      <c r="AG27" s="1154"/>
      <c r="AH27" s="1154">
        <v>4</v>
      </c>
      <c r="AI27" s="1154"/>
      <c r="AJ27" s="1154"/>
      <c r="AK27" s="1154"/>
      <c r="AL27" s="1154"/>
      <c r="AM27" s="1137"/>
    </row>
    <row r="28" ht="15" customHeight="1">
      <c r="A28" s="1155">
        <v>1</v>
      </c>
      <c r="B28" s="1155"/>
      <c r="C28" s="1155"/>
      <c r="D28" s="1156" t="s">
        <v>1903</v>
      </c>
      <c r="E28" s="1156"/>
      <c r="F28" s="1156"/>
      <c r="G28" s="1156"/>
      <c r="H28" s="1156"/>
      <c r="I28" s="1156"/>
      <c r="J28" s="1156"/>
      <c r="K28" s="1156"/>
      <c r="L28" s="1156"/>
      <c r="M28" s="1156"/>
      <c r="N28" s="1156"/>
      <c r="O28" s="1156"/>
      <c r="P28" s="1156"/>
      <c r="Q28" s="1156"/>
      <c r="R28" s="1156"/>
      <c r="S28" s="1156"/>
      <c r="T28" s="1156"/>
      <c r="U28" s="1156"/>
      <c r="V28" s="1156"/>
      <c r="W28" s="1156"/>
      <c r="X28" s="1156"/>
      <c r="Y28" s="1156"/>
      <c r="Z28" s="1156"/>
      <c r="AA28" s="1156"/>
      <c r="AB28" s="1156"/>
      <c r="AC28" s="1156"/>
      <c r="AD28" s="1156"/>
      <c r="AE28" s="1156"/>
      <c r="AF28" s="1156"/>
      <c r="AG28" s="1156"/>
      <c r="AH28" s="1156"/>
      <c r="AI28" s="1156"/>
      <c r="AJ28" s="1156"/>
      <c r="AK28" s="1156"/>
      <c r="AL28" s="1156"/>
      <c r="AM28" s="1137"/>
    </row>
    <row r="29">
      <c r="A29" s="1157">
        <v>2</v>
      </c>
      <c r="B29" s="1158"/>
      <c r="C29" s="1159"/>
      <c r="D29" s="1156" t="s">
        <v>1904</v>
      </c>
      <c r="E29" s="1156"/>
      <c r="F29" s="1156"/>
      <c r="G29" s="1156"/>
      <c r="H29" s="1156"/>
      <c r="I29" s="1156"/>
      <c r="J29" s="1156"/>
      <c r="K29" s="1156"/>
      <c r="L29" s="1156"/>
      <c r="M29" s="1156"/>
      <c r="N29" s="1156"/>
      <c r="O29" s="1156"/>
      <c r="P29" s="1156"/>
      <c r="Q29" s="1156"/>
      <c r="R29" s="1156"/>
      <c r="S29" s="1156"/>
      <c r="T29" s="1156"/>
      <c r="U29" s="1156"/>
      <c r="V29" s="1156"/>
      <c r="W29" s="1156"/>
      <c r="X29" s="1156"/>
      <c r="Y29" s="1156"/>
      <c r="Z29" s="1156"/>
      <c r="AA29" s="1156"/>
      <c r="AB29" s="1160"/>
      <c r="AC29" s="1161"/>
      <c r="AD29" s="1161"/>
      <c r="AE29" s="1161"/>
      <c r="AF29" s="1161"/>
      <c r="AG29" s="1162"/>
      <c r="AH29" s="1160"/>
      <c r="AI29" s="1161"/>
      <c r="AJ29" s="1161"/>
      <c r="AK29" s="1161"/>
      <c r="AL29" s="1162"/>
      <c r="AM29" s="1137"/>
    </row>
    <row r="30" ht="15" customHeight="1">
      <c r="A30" s="1157">
        <v>3</v>
      </c>
      <c r="B30" s="1158"/>
      <c r="C30" s="1159"/>
      <c r="D30" s="1160" t="s">
        <v>1905</v>
      </c>
      <c r="E30" s="1161"/>
      <c r="F30" s="1161"/>
      <c r="G30" s="1161"/>
      <c r="H30" s="1161"/>
      <c r="I30" s="1161"/>
      <c r="J30" s="1161"/>
      <c r="K30" s="1161"/>
      <c r="L30" s="1161"/>
      <c r="M30" s="1161"/>
      <c r="N30" s="1161"/>
      <c r="O30" s="1161"/>
      <c r="P30" s="1161"/>
      <c r="Q30" s="1161"/>
      <c r="R30" s="1161"/>
      <c r="S30" s="1161"/>
      <c r="T30" s="1161"/>
      <c r="U30" s="1161"/>
      <c r="V30" s="1161"/>
      <c r="W30" s="1161"/>
      <c r="X30" s="1161"/>
      <c r="Y30" s="1161"/>
      <c r="Z30" s="1161"/>
      <c r="AA30" s="1162"/>
      <c r="AB30" s="1160"/>
      <c r="AC30" s="1161"/>
      <c r="AD30" s="1161"/>
      <c r="AE30" s="1161"/>
      <c r="AF30" s="1161"/>
      <c r="AG30" s="1162"/>
      <c r="AH30" s="1160"/>
      <c r="AI30" s="1161"/>
      <c r="AJ30" s="1161"/>
      <c r="AK30" s="1161"/>
      <c r="AL30" s="1162"/>
      <c r="AM30" s="1137"/>
    </row>
    <row r="31" ht="13.5" customHeight="1">
      <c r="A31" s="1155">
        <v>4</v>
      </c>
      <c r="B31" s="1155"/>
      <c r="C31" s="1155"/>
      <c r="D31" s="1160" t="s">
        <v>1906</v>
      </c>
      <c r="E31" s="1161"/>
      <c r="F31" s="1161"/>
      <c r="G31" s="1161"/>
      <c r="H31" s="1161"/>
      <c r="I31" s="1161"/>
      <c r="J31" s="1161"/>
      <c r="K31" s="1161"/>
      <c r="L31" s="1161"/>
      <c r="M31" s="1161"/>
      <c r="N31" s="1161"/>
      <c r="O31" s="1161"/>
      <c r="P31" s="1161"/>
      <c r="Q31" s="1161"/>
      <c r="R31" s="1161"/>
      <c r="S31" s="1161"/>
      <c r="T31" s="1161"/>
      <c r="U31" s="1161"/>
      <c r="V31" s="1161"/>
      <c r="W31" s="1161"/>
      <c r="X31" s="1161"/>
      <c r="Y31" s="1161"/>
      <c r="Z31" s="1161"/>
      <c r="AA31" s="1162"/>
      <c r="AB31" s="1156"/>
      <c r="AC31" s="1156"/>
      <c r="AD31" s="1156"/>
      <c r="AE31" s="1156"/>
      <c r="AF31" s="1156"/>
      <c r="AG31" s="1156"/>
      <c r="AH31" s="1156"/>
      <c r="AI31" s="1156"/>
      <c r="AJ31" s="1156"/>
      <c r="AK31" s="1156"/>
      <c r="AL31" s="1156"/>
      <c r="AM31" s="1141"/>
    </row>
    <row r="32" s="1" customFormat="1" ht="13.5" customHeight="1">
      <c r="A32" s="1157">
        <v>5</v>
      </c>
      <c r="B32" s="1158"/>
      <c r="C32" s="1159"/>
      <c r="D32" s="1163" t="s">
        <v>1907</v>
      </c>
      <c r="E32" s="1164"/>
      <c r="F32" s="1164"/>
      <c r="G32" s="1164"/>
      <c r="H32" s="1164"/>
      <c r="I32" s="1164"/>
      <c r="J32" s="1164"/>
      <c r="K32" s="1164"/>
      <c r="L32" s="1164"/>
      <c r="M32" s="1164"/>
      <c r="N32" s="1164"/>
      <c r="O32" s="1164"/>
      <c r="P32" s="1164"/>
      <c r="Q32" s="1164"/>
      <c r="R32" s="1164"/>
      <c r="S32" s="1164"/>
      <c r="T32" s="1164"/>
      <c r="U32" s="1164"/>
      <c r="V32" s="1164"/>
      <c r="W32" s="1164"/>
      <c r="X32" s="1164"/>
      <c r="Y32" s="1164"/>
      <c r="Z32" s="1164"/>
      <c r="AA32" s="1165"/>
      <c r="AB32" s="1157"/>
      <c r="AC32" s="1158"/>
      <c r="AD32" s="1158"/>
      <c r="AE32" s="1158"/>
      <c r="AF32" s="1158"/>
      <c r="AG32" s="1159"/>
      <c r="AH32" s="1157"/>
      <c r="AI32" s="1158"/>
      <c r="AJ32" s="1158"/>
      <c r="AK32" s="1158"/>
      <c r="AL32" s="1159"/>
      <c r="AM32" s="1141"/>
    </row>
    <row r="33">
      <c r="A33" s="1155">
        <v>6</v>
      </c>
      <c r="B33" s="1155"/>
      <c r="C33" s="1155"/>
      <c r="D33" s="1160" t="s">
        <v>1908</v>
      </c>
      <c r="E33" s="1161"/>
      <c r="F33" s="1161"/>
      <c r="G33" s="1161"/>
      <c r="H33" s="1161"/>
      <c r="I33" s="1161"/>
      <c r="J33" s="1161"/>
      <c r="K33" s="1161"/>
      <c r="L33" s="1161"/>
      <c r="M33" s="1161"/>
      <c r="N33" s="1161"/>
      <c r="O33" s="1161"/>
      <c r="P33" s="1161"/>
      <c r="Q33" s="1161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2"/>
      <c r="AB33" s="1156"/>
      <c r="AC33" s="1156"/>
      <c r="AD33" s="1156"/>
      <c r="AE33" s="1156"/>
      <c r="AF33" s="1156"/>
      <c r="AG33" s="1156"/>
      <c r="AH33" s="1156"/>
      <c r="AI33" s="1156"/>
      <c r="AJ33" s="1156"/>
      <c r="AK33" s="1156"/>
      <c r="AL33" s="1156"/>
      <c r="AM33" s="1137"/>
    </row>
    <row r="34" ht="16.5" hidden="1" customHeight="1">
      <c r="A34" s="1157">
        <v>6</v>
      </c>
      <c r="B34" s="1158"/>
      <c r="C34" s="1159"/>
      <c r="D34" s="1160" t="s">
        <v>1909</v>
      </c>
      <c r="E34" s="1161"/>
      <c r="F34" s="1161"/>
      <c r="G34" s="1161"/>
      <c r="H34" s="1161"/>
      <c r="I34" s="1161"/>
      <c r="J34" s="1161"/>
      <c r="K34" s="1161"/>
      <c r="L34" s="1161"/>
      <c r="M34" s="1161"/>
      <c r="N34" s="1161"/>
      <c r="O34" s="1161"/>
      <c r="P34" s="1161"/>
      <c r="Q34" s="1161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2"/>
      <c r="AB34" s="1160"/>
      <c r="AC34" s="1161"/>
      <c r="AD34" s="1161"/>
      <c r="AE34" s="1161"/>
      <c r="AF34" s="1161"/>
      <c r="AG34" s="1162"/>
      <c r="AH34" s="1160"/>
      <c r="AI34" s="1161"/>
      <c r="AJ34" s="1161"/>
      <c r="AK34" s="1161"/>
      <c r="AL34" s="1162"/>
      <c r="AM34" s="1137"/>
    </row>
    <row r="35" s="1" customFormat="1" ht="16.5" customHeight="1">
      <c r="A35" s="1157">
        <v>7</v>
      </c>
      <c r="B35" s="1158"/>
      <c r="C35" s="1159"/>
      <c r="D35" s="1163" t="s">
        <v>1910</v>
      </c>
      <c r="E35" s="1164"/>
      <c r="F35" s="1164"/>
      <c r="G35" s="1164"/>
      <c r="H35" s="1164"/>
      <c r="I35" s="1164"/>
      <c r="J35" s="1164"/>
      <c r="K35" s="1164"/>
      <c r="L35" s="1164"/>
      <c r="M35" s="1164"/>
      <c r="N35" s="1164"/>
      <c r="O35" s="1164"/>
      <c r="P35" s="1164"/>
      <c r="Q35" s="1164"/>
      <c r="R35" s="1164"/>
      <c r="S35" s="1164"/>
      <c r="T35" s="1164"/>
      <c r="U35" s="1164"/>
      <c r="V35" s="1164"/>
      <c r="W35" s="1164"/>
      <c r="X35" s="1164"/>
      <c r="Y35" s="1164"/>
      <c r="Z35" s="1164"/>
      <c r="AA35" s="1165"/>
      <c r="AB35" s="1160"/>
      <c r="AC35" s="1161"/>
      <c r="AD35" s="1161"/>
      <c r="AE35" s="1161"/>
      <c r="AF35" s="1161"/>
      <c r="AG35" s="1162"/>
      <c r="AH35" s="1160"/>
      <c r="AI35" s="1161"/>
      <c r="AJ35" s="1161"/>
      <c r="AK35" s="1161"/>
      <c r="AL35" s="1162"/>
      <c r="AM35" s="1137"/>
    </row>
    <row r="36" s="1" customFormat="1" ht="16.5" customHeight="1">
      <c r="A36" s="1157">
        <v>8</v>
      </c>
      <c r="B36" s="1158"/>
      <c r="C36" s="1159"/>
      <c r="D36" s="1163" t="s">
        <v>1911</v>
      </c>
      <c r="E36" s="1164"/>
      <c r="F36" s="1164"/>
      <c r="G36" s="1164"/>
      <c r="H36" s="1164"/>
      <c r="I36" s="1164"/>
      <c r="J36" s="1164"/>
      <c r="K36" s="1164"/>
      <c r="L36" s="1164"/>
      <c r="M36" s="1164"/>
      <c r="N36" s="1164"/>
      <c r="O36" s="1164"/>
      <c r="P36" s="1164"/>
      <c r="Q36" s="1164"/>
      <c r="R36" s="1164"/>
      <c r="S36" s="1164"/>
      <c r="T36" s="1164"/>
      <c r="U36" s="1164"/>
      <c r="V36" s="1164"/>
      <c r="W36" s="1164"/>
      <c r="X36" s="1164"/>
      <c r="Y36" s="1164"/>
      <c r="Z36" s="1164"/>
      <c r="AA36" s="1165"/>
      <c r="AB36" s="1160"/>
      <c r="AC36" s="1161"/>
      <c r="AD36" s="1161"/>
      <c r="AE36" s="1161"/>
      <c r="AF36" s="1161"/>
      <c r="AG36" s="1162"/>
      <c r="AH36" s="1160"/>
      <c r="AI36" s="1161"/>
      <c r="AJ36" s="1161"/>
      <c r="AK36" s="1161"/>
      <c r="AL36" s="1162"/>
      <c r="AM36" s="1137"/>
    </row>
    <row r="37" s="1" customFormat="1" ht="16.5" customHeight="1">
      <c r="A37" s="1157">
        <v>9</v>
      </c>
      <c r="B37" s="1158"/>
      <c r="C37" s="1159"/>
      <c r="D37" s="1163" t="s">
        <v>1912</v>
      </c>
      <c r="E37" s="1164"/>
      <c r="F37" s="1164"/>
      <c r="G37" s="1164"/>
      <c r="H37" s="1164"/>
      <c r="I37" s="1164"/>
      <c r="J37" s="1164"/>
      <c r="K37" s="1164"/>
      <c r="L37" s="1164"/>
      <c r="M37" s="1164"/>
      <c r="N37" s="1164"/>
      <c r="O37" s="1164"/>
      <c r="P37" s="1164"/>
      <c r="Q37" s="1164"/>
      <c r="R37" s="1164"/>
      <c r="S37" s="1164"/>
      <c r="T37" s="1164"/>
      <c r="U37" s="1164"/>
      <c r="V37" s="1164"/>
      <c r="W37" s="1164"/>
      <c r="X37" s="1164"/>
      <c r="Y37" s="1164"/>
      <c r="Z37" s="1164"/>
      <c r="AA37" s="1165"/>
      <c r="AB37" s="1160"/>
      <c r="AC37" s="1161"/>
      <c r="AD37" s="1161"/>
      <c r="AE37" s="1161"/>
      <c r="AF37" s="1161"/>
      <c r="AG37" s="1162"/>
      <c r="AH37" s="1160"/>
      <c r="AI37" s="1161"/>
      <c r="AJ37" s="1161"/>
      <c r="AK37" s="1161"/>
      <c r="AL37" s="1162"/>
      <c r="AM37" s="1137"/>
    </row>
    <row r="38" s="1" customFormat="1" ht="14.25" hidden="1" customHeight="1">
      <c r="A38" s="1157">
        <v>9</v>
      </c>
      <c r="B38" s="1158"/>
      <c r="C38" s="1159"/>
      <c r="D38" s="1163" t="s">
        <v>1913</v>
      </c>
      <c r="E38" s="1164"/>
      <c r="F38" s="1164"/>
      <c r="G38" s="1164"/>
      <c r="H38" s="1164"/>
      <c r="I38" s="1164"/>
      <c r="J38" s="1164"/>
      <c r="K38" s="1164"/>
      <c r="L38" s="1164"/>
      <c r="M38" s="1164"/>
      <c r="N38" s="1164"/>
      <c r="O38" s="1164"/>
      <c r="P38" s="1164"/>
      <c r="Q38" s="1164"/>
      <c r="R38" s="1164"/>
      <c r="S38" s="1164"/>
      <c r="T38" s="1164"/>
      <c r="U38" s="1164"/>
      <c r="V38" s="1164"/>
      <c r="W38" s="1164"/>
      <c r="X38" s="1164"/>
      <c r="Y38" s="1164"/>
      <c r="Z38" s="1164"/>
      <c r="AA38" s="1165"/>
      <c r="AB38" s="1157"/>
      <c r="AC38" s="1158"/>
      <c r="AD38" s="1158"/>
      <c r="AE38" s="1158"/>
      <c r="AF38" s="1158"/>
      <c r="AG38" s="1159"/>
      <c r="AH38" s="1157"/>
      <c r="AI38" s="1158"/>
      <c r="AJ38" s="1158"/>
      <c r="AK38" s="1158"/>
      <c r="AL38" s="1159"/>
      <c r="AM38" s="1137"/>
    </row>
    <row r="39" s="1" customFormat="1" ht="16.5" hidden="1" customHeight="1">
      <c r="A39" s="1157">
        <v>9</v>
      </c>
      <c r="B39" s="1158"/>
      <c r="C39" s="1159"/>
      <c r="D39" s="1160" t="s">
        <v>1914</v>
      </c>
      <c r="E39" s="1161"/>
      <c r="F39" s="1161"/>
      <c r="G39" s="1161"/>
      <c r="H39" s="1161"/>
      <c r="I39" s="1161"/>
      <c r="J39" s="1161"/>
      <c r="K39" s="1161"/>
      <c r="L39" s="1161"/>
      <c r="M39" s="1161"/>
      <c r="N39" s="1161"/>
      <c r="O39" s="1161"/>
      <c r="P39" s="1161"/>
      <c r="Q39" s="1161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2"/>
      <c r="AB39" s="1160"/>
      <c r="AC39" s="1161"/>
      <c r="AD39" s="1161"/>
      <c r="AE39" s="1161"/>
      <c r="AF39" s="1161"/>
      <c r="AG39" s="1162"/>
      <c r="AH39" s="1160"/>
      <c r="AI39" s="1161"/>
      <c r="AJ39" s="1161"/>
      <c r="AK39" s="1161"/>
      <c r="AL39" s="1162"/>
      <c r="AM39" s="1137"/>
    </row>
    <row r="40" s="1" customFormat="1" ht="15.75" hidden="1" customHeight="1">
      <c r="A40" s="1157">
        <v>10</v>
      </c>
      <c r="B40" s="1158"/>
      <c r="C40" s="1159"/>
      <c r="D40" s="1163" t="s">
        <v>1915</v>
      </c>
      <c r="E40" s="1164"/>
      <c r="F40" s="1164"/>
      <c r="G40" s="1164"/>
      <c r="H40" s="1164"/>
      <c r="I40" s="1164"/>
      <c r="J40" s="1164"/>
      <c r="K40" s="1164"/>
      <c r="L40" s="1164"/>
      <c r="M40" s="1164"/>
      <c r="N40" s="1164"/>
      <c r="O40" s="1164"/>
      <c r="P40" s="1164"/>
      <c r="Q40" s="1164"/>
      <c r="R40" s="1164"/>
      <c r="S40" s="1164"/>
      <c r="T40" s="1164"/>
      <c r="U40" s="1164"/>
      <c r="V40" s="1164"/>
      <c r="W40" s="1164"/>
      <c r="X40" s="1164"/>
      <c r="Y40" s="1164"/>
      <c r="Z40" s="1164"/>
      <c r="AA40" s="1165"/>
      <c r="AB40" s="1163"/>
      <c r="AC40" s="1164"/>
      <c r="AD40" s="1164"/>
      <c r="AE40" s="1164"/>
      <c r="AF40" s="1164"/>
      <c r="AG40" s="1165"/>
      <c r="AH40" s="1163"/>
      <c r="AI40" s="1164"/>
      <c r="AJ40" s="1164"/>
      <c r="AK40" s="1164"/>
      <c r="AL40" s="1165"/>
      <c r="AM40" s="1137"/>
    </row>
    <row r="41" s="1" customFormat="1" ht="15.75" customHeight="1">
      <c r="A41" s="1157">
        <v>10</v>
      </c>
      <c r="B41" s="1158"/>
      <c r="C41" s="1159"/>
      <c r="D41" s="1163" t="s">
        <v>1916</v>
      </c>
      <c r="E41" s="1164"/>
      <c r="F41" s="1164"/>
      <c r="G41" s="1164"/>
      <c r="H41" s="1164"/>
      <c r="I41" s="1164"/>
      <c r="J41" s="1164"/>
      <c r="K41" s="1164"/>
      <c r="L41" s="1164"/>
      <c r="M41" s="1164"/>
      <c r="N41" s="1164"/>
      <c r="O41" s="1164"/>
      <c r="P41" s="1164"/>
      <c r="Q41" s="1164"/>
      <c r="R41" s="1164"/>
      <c r="S41" s="1164"/>
      <c r="T41" s="1164"/>
      <c r="U41" s="1164"/>
      <c r="V41" s="1164"/>
      <c r="W41" s="1164"/>
      <c r="X41" s="1164"/>
      <c r="Y41" s="1164"/>
      <c r="Z41" s="1164"/>
      <c r="AA41" s="1165"/>
      <c r="AB41" s="1163"/>
      <c r="AC41" s="1164"/>
      <c r="AD41" s="1164"/>
      <c r="AE41" s="1164"/>
      <c r="AF41" s="1164"/>
      <c r="AG41" s="1165"/>
      <c r="AH41" s="1163"/>
      <c r="AI41" s="1164"/>
      <c r="AJ41" s="1164"/>
      <c r="AK41" s="1164"/>
      <c r="AL41" s="1165"/>
      <c r="AM41" s="1137"/>
    </row>
    <row r="42" s="1" customFormat="1" ht="15.75" hidden="1" customHeight="1">
      <c r="A42" s="1157">
        <v>11</v>
      </c>
      <c r="B42" s="1158"/>
      <c r="C42" s="1159"/>
      <c r="D42" s="1163" t="s">
        <v>1917</v>
      </c>
      <c r="E42" s="1164"/>
      <c r="F42" s="1164"/>
      <c r="G42" s="1164"/>
      <c r="H42" s="1164"/>
      <c r="I42" s="1164"/>
      <c r="J42" s="1164"/>
      <c r="K42" s="1164"/>
      <c r="L42" s="1164"/>
      <c r="M42" s="1164"/>
      <c r="N42" s="1164"/>
      <c r="O42" s="1164"/>
      <c r="P42" s="1164"/>
      <c r="Q42" s="1164"/>
      <c r="R42" s="1164"/>
      <c r="S42" s="1164"/>
      <c r="T42" s="1164"/>
      <c r="U42" s="1164"/>
      <c r="V42" s="1164"/>
      <c r="W42" s="1164"/>
      <c r="X42" s="1164"/>
      <c r="Y42" s="1164"/>
      <c r="Z42" s="1164"/>
      <c r="AA42" s="1165"/>
      <c r="AB42" s="1163"/>
      <c r="AC42" s="1164"/>
      <c r="AD42" s="1164"/>
      <c r="AE42" s="1164"/>
      <c r="AF42" s="1164"/>
      <c r="AG42" s="1165"/>
      <c r="AH42" s="1163"/>
      <c r="AI42" s="1164"/>
      <c r="AJ42" s="1164"/>
      <c r="AK42" s="1164"/>
      <c r="AL42" s="1165"/>
      <c r="AM42" s="1137"/>
    </row>
    <row r="43" s="1" customFormat="1" ht="15.75" hidden="1" customHeight="1">
      <c r="A43" s="1157">
        <v>12</v>
      </c>
      <c r="B43" s="1158"/>
      <c r="C43" s="1159"/>
      <c r="D43" s="1163" t="s">
        <v>1918</v>
      </c>
      <c r="E43" s="1164"/>
      <c r="F43" s="1164"/>
      <c r="G43" s="1164"/>
      <c r="H43" s="1164"/>
      <c r="I43" s="1164"/>
      <c r="J43" s="1164"/>
      <c r="K43" s="1164"/>
      <c r="L43" s="1164"/>
      <c r="M43" s="1164"/>
      <c r="N43" s="1164"/>
      <c r="O43" s="1164"/>
      <c r="P43" s="1164"/>
      <c r="Q43" s="1164"/>
      <c r="R43" s="1164"/>
      <c r="S43" s="1164"/>
      <c r="T43" s="1164"/>
      <c r="U43" s="1164"/>
      <c r="V43" s="1164"/>
      <c r="W43" s="1164"/>
      <c r="X43" s="1164"/>
      <c r="Y43" s="1164"/>
      <c r="Z43" s="1164"/>
      <c r="AA43" s="1165"/>
      <c r="AB43" s="1163"/>
      <c r="AC43" s="1164"/>
      <c r="AD43" s="1164"/>
      <c r="AE43" s="1164"/>
      <c r="AF43" s="1164"/>
      <c r="AG43" s="1165"/>
      <c r="AH43" s="1163"/>
      <c r="AI43" s="1164"/>
      <c r="AJ43" s="1164"/>
      <c r="AK43" s="1164"/>
      <c r="AL43" s="1165"/>
      <c r="AM43" s="1137"/>
    </row>
    <row r="44" s="1" customFormat="1" ht="17.25" hidden="1" customHeight="1">
      <c r="A44" s="1157">
        <v>12</v>
      </c>
      <c r="B44" s="1158"/>
      <c r="C44" s="1159"/>
      <c r="D44" s="1160" t="s">
        <v>1919</v>
      </c>
      <c r="E44" s="1161"/>
      <c r="F44" s="1161"/>
      <c r="G44" s="1161"/>
      <c r="H44" s="1161"/>
      <c r="I44" s="1161"/>
      <c r="J44" s="1161"/>
      <c r="K44" s="1161"/>
      <c r="L44" s="1161"/>
      <c r="M44" s="1161"/>
      <c r="N44" s="1161"/>
      <c r="O44" s="1161"/>
      <c r="P44" s="1161"/>
      <c r="Q44" s="1161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2"/>
      <c r="AB44" s="1160"/>
      <c r="AC44" s="1161"/>
      <c r="AD44" s="1161"/>
      <c r="AE44" s="1161"/>
      <c r="AF44" s="1161"/>
      <c r="AG44" s="1162"/>
      <c r="AH44" s="1160"/>
      <c r="AI44" s="1161"/>
      <c r="AJ44" s="1161"/>
      <c r="AK44" s="1161"/>
      <c r="AL44" s="1162"/>
      <c r="AM44" s="1137"/>
    </row>
    <row r="45" s="1" customFormat="1" ht="15.75" hidden="1" customHeight="1">
      <c r="A45" s="1157">
        <v>12</v>
      </c>
      <c r="B45" s="1158"/>
      <c r="C45" s="1159"/>
      <c r="D45" s="1163" t="s">
        <v>1920</v>
      </c>
      <c r="E45" s="1164"/>
      <c r="F45" s="1164"/>
      <c r="G45" s="1164"/>
      <c r="H45" s="1164"/>
      <c r="I45" s="1164"/>
      <c r="J45" s="1164"/>
      <c r="K45" s="1164"/>
      <c r="L45" s="1164"/>
      <c r="M45" s="1164"/>
      <c r="N45" s="1164"/>
      <c r="O45" s="1164"/>
      <c r="P45" s="1164"/>
      <c r="Q45" s="1164"/>
      <c r="R45" s="1164"/>
      <c r="S45" s="1164"/>
      <c r="T45" s="1164"/>
      <c r="U45" s="1164"/>
      <c r="V45" s="1164"/>
      <c r="W45" s="1164"/>
      <c r="X45" s="1164"/>
      <c r="Y45" s="1164"/>
      <c r="Z45" s="1164"/>
      <c r="AA45" s="1165"/>
      <c r="AB45" s="1157"/>
      <c r="AC45" s="1158"/>
      <c r="AD45" s="1158"/>
      <c r="AE45" s="1158"/>
      <c r="AF45" s="1158"/>
      <c r="AG45" s="1159"/>
      <c r="AH45" s="1157"/>
      <c r="AI45" s="1158"/>
      <c r="AJ45" s="1158"/>
      <c r="AK45" s="1158"/>
      <c r="AL45" s="1159"/>
      <c r="AM45" s="1137"/>
    </row>
    <row r="46" s="1" customFormat="1" ht="17.25" hidden="1" customHeight="1">
      <c r="A46" s="1157">
        <v>12</v>
      </c>
      <c r="B46" s="1158"/>
      <c r="C46" s="1159"/>
      <c r="D46" s="1163" t="s">
        <v>1921</v>
      </c>
      <c r="E46" s="1164"/>
      <c r="F46" s="1164"/>
      <c r="G46" s="1164"/>
      <c r="H46" s="1164"/>
      <c r="I46" s="1164"/>
      <c r="J46" s="1164"/>
      <c r="K46" s="1164"/>
      <c r="L46" s="1164"/>
      <c r="M46" s="1164"/>
      <c r="N46" s="1164"/>
      <c r="O46" s="1164"/>
      <c r="P46" s="1164"/>
      <c r="Q46" s="1164"/>
      <c r="R46" s="1164"/>
      <c r="S46" s="1164"/>
      <c r="T46" s="1164"/>
      <c r="U46" s="1164"/>
      <c r="V46" s="1164"/>
      <c r="W46" s="1164"/>
      <c r="X46" s="1164"/>
      <c r="Y46" s="1164"/>
      <c r="Z46" s="1164"/>
      <c r="AA46" s="1165"/>
      <c r="AB46" s="1157"/>
      <c r="AC46" s="1158"/>
      <c r="AD46" s="1158"/>
      <c r="AE46" s="1158"/>
      <c r="AF46" s="1158"/>
      <c r="AG46" s="1159"/>
      <c r="AH46" s="1157"/>
      <c r="AI46" s="1158"/>
      <c r="AJ46" s="1158"/>
      <c r="AK46" s="1158"/>
      <c r="AL46" s="1159"/>
      <c r="AM46" s="1137"/>
    </row>
    <row r="47" s="1" customFormat="1" ht="27.75" customHeight="1">
      <c r="A47" s="1157">
        <v>11</v>
      </c>
      <c r="B47" s="1158"/>
      <c r="C47" s="1159"/>
      <c r="D47" s="1163" t="s">
        <v>1922</v>
      </c>
      <c r="E47" s="1164"/>
      <c r="F47" s="1164"/>
      <c r="G47" s="1164"/>
      <c r="H47" s="1164"/>
      <c r="I47" s="1164"/>
      <c r="J47" s="1164"/>
      <c r="K47" s="1164"/>
      <c r="L47" s="1164"/>
      <c r="M47" s="1164"/>
      <c r="N47" s="1164"/>
      <c r="O47" s="1164"/>
      <c r="P47" s="1164"/>
      <c r="Q47" s="1164"/>
      <c r="R47" s="1164"/>
      <c r="S47" s="1164"/>
      <c r="T47" s="1164"/>
      <c r="U47" s="1164"/>
      <c r="V47" s="1164"/>
      <c r="W47" s="1164"/>
      <c r="X47" s="1164"/>
      <c r="Y47" s="1164"/>
      <c r="Z47" s="1164"/>
      <c r="AA47" s="1165"/>
      <c r="AB47" s="1157"/>
      <c r="AC47" s="1158"/>
      <c r="AD47" s="1158"/>
      <c r="AE47" s="1158"/>
      <c r="AF47" s="1158"/>
      <c r="AG47" s="1159"/>
      <c r="AH47" s="1157"/>
      <c r="AI47" s="1158"/>
      <c r="AJ47" s="1158"/>
      <c r="AK47" s="1158"/>
      <c r="AL47" s="1159"/>
      <c r="AM47" s="1137"/>
    </row>
    <row r="48" s="1" customFormat="1" ht="18" customHeight="1">
      <c r="A48" s="1157">
        <v>12</v>
      </c>
      <c r="B48" s="1158"/>
      <c r="C48" s="1159"/>
      <c r="D48" s="1156" t="s">
        <v>1923</v>
      </c>
      <c r="E48" s="1156"/>
      <c r="F48" s="1156"/>
      <c r="G48" s="1156"/>
      <c r="H48" s="1156"/>
      <c r="I48" s="1156"/>
      <c r="J48" s="1156"/>
      <c r="K48" s="1156"/>
      <c r="L48" s="1156"/>
      <c r="M48" s="1156"/>
      <c r="N48" s="1156"/>
      <c r="O48" s="1156"/>
      <c r="P48" s="1156"/>
      <c r="Q48" s="1156"/>
      <c r="R48" s="1156"/>
      <c r="S48" s="1156"/>
      <c r="T48" s="1156"/>
      <c r="U48" s="1156"/>
      <c r="V48" s="1156"/>
      <c r="W48" s="1156"/>
      <c r="X48" s="1156"/>
      <c r="Y48" s="1156"/>
      <c r="Z48" s="1156"/>
      <c r="AA48" s="1156"/>
      <c r="AB48" s="1157"/>
      <c r="AC48" s="1158"/>
      <c r="AD48" s="1158"/>
      <c r="AE48" s="1158"/>
      <c r="AF48" s="1158"/>
      <c r="AG48" s="1159"/>
      <c r="AH48" s="1157"/>
      <c r="AI48" s="1158"/>
      <c r="AJ48" s="1158"/>
      <c r="AK48" s="1158"/>
      <c r="AL48" s="1159"/>
      <c r="AM48" s="1137"/>
    </row>
    <row r="49">
      <c r="A49" s="1155">
        <v>13</v>
      </c>
      <c r="B49" s="1155"/>
      <c r="C49" s="1155"/>
      <c r="D49" s="1156" t="s">
        <v>1924</v>
      </c>
      <c r="E49" s="1156"/>
      <c r="F49" s="1156"/>
      <c r="G49" s="1156"/>
      <c r="H49" s="1156"/>
      <c r="I49" s="1156"/>
      <c r="J49" s="1156"/>
      <c r="K49" s="1156"/>
      <c r="L49" s="1156"/>
      <c r="M49" s="1156"/>
      <c r="N49" s="1156"/>
      <c r="O49" s="1156"/>
      <c r="P49" s="1156"/>
      <c r="Q49" s="1156"/>
      <c r="R49" s="1156"/>
      <c r="S49" s="1156"/>
      <c r="T49" s="1156"/>
      <c r="U49" s="1156"/>
      <c r="V49" s="1156"/>
      <c r="W49" s="1156"/>
      <c r="X49" s="1156"/>
      <c r="Y49" s="1156"/>
      <c r="Z49" s="1156"/>
      <c r="AA49" s="1156"/>
      <c r="AB49" s="1156"/>
      <c r="AC49" s="1156"/>
      <c r="AD49" s="1156"/>
      <c r="AE49" s="1156"/>
      <c r="AF49" s="1156"/>
      <c r="AG49" s="1156"/>
      <c r="AH49" s="1156"/>
      <c r="AI49" s="1156"/>
      <c r="AJ49" s="1156"/>
      <c r="AK49" s="1156"/>
      <c r="AL49" s="1156"/>
      <c r="AM49" s="1142"/>
    </row>
    <row r="50" ht="2.25" customHeight="1">
      <c r="A50" s="1166"/>
      <c r="B50" s="1166"/>
      <c r="C50" s="1166"/>
      <c r="D50" s="1167"/>
      <c r="E50" s="1167"/>
      <c r="F50" s="1167"/>
      <c r="G50" s="1167"/>
      <c r="H50" s="1167"/>
      <c r="I50" s="1167"/>
      <c r="J50" s="1167"/>
      <c r="K50" s="1167"/>
      <c r="L50" s="1167"/>
      <c r="M50" s="1167"/>
      <c r="N50" s="1167"/>
      <c r="O50" s="1167"/>
      <c r="P50" s="1167"/>
      <c r="Q50" s="1167"/>
      <c r="R50" s="1167"/>
      <c r="S50" s="1167"/>
      <c r="T50" s="1167"/>
      <c r="U50" s="1167"/>
      <c r="V50" s="1167"/>
      <c r="W50" s="1168"/>
      <c r="X50" s="1168"/>
      <c r="Y50" s="1168"/>
      <c r="Z50" s="1168"/>
      <c r="AA50" s="1168"/>
      <c r="AB50" s="1168"/>
      <c r="AC50" s="1168"/>
      <c r="AD50" s="1168"/>
      <c r="AE50" s="1168"/>
      <c r="AF50" s="1168"/>
      <c r="AG50" s="1168"/>
      <c r="AH50" s="1168"/>
      <c r="AI50" s="1168"/>
      <c r="AJ50" s="1168"/>
      <c r="AK50" s="1168"/>
      <c r="AL50" s="1168"/>
      <c r="AM50" s="1142"/>
    </row>
    <row r="51" ht="13.5" customHeight="1">
      <c r="A51" s="1169" t="s">
        <v>1925</v>
      </c>
      <c r="B51" s="1169"/>
      <c r="C51" s="1169"/>
      <c r="D51" s="1169"/>
      <c r="E51" s="1169"/>
      <c r="F51" s="1169"/>
      <c r="G51" s="1169"/>
      <c r="H51" s="1169"/>
      <c r="I51" s="1169"/>
      <c r="J51" s="1169"/>
      <c r="K51" s="1169"/>
      <c r="L51" s="1169"/>
      <c r="M51" s="1169"/>
      <c r="N51" s="1169"/>
      <c r="O51" s="1169"/>
      <c r="P51" s="1169"/>
      <c r="Q51" s="1169"/>
      <c r="R51" s="1169"/>
      <c r="S51" s="1169"/>
      <c r="T51" s="1169"/>
      <c r="U51" s="1169"/>
      <c r="V51" s="1169"/>
      <c r="W51" s="1169"/>
      <c r="X51" s="1169"/>
      <c r="Y51" s="1169"/>
      <c r="Z51" s="1169"/>
      <c r="AA51" s="1169"/>
      <c r="AB51" s="1169"/>
      <c r="AC51" s="1169"/>
      <c r="AD51" s="1169"/>
      <c r="AE51" s="1169"/>
      <c r="AF51" s="1169"/>
      <c r="AG51" s="1169"/>
      <c r="AH51" s="1169"/>
      <c r="AI51" s="1169"/>
      <c r="AJ51" s="1169"/>
      <c r="AK51" s="1169"/>
      <c r="AL51" s="1169"/>
      <c r="AM51" s="966"/>
    </row>
    <row r="52">
      <c r="A52" s="1169" t="s">
        <v>1926</v>
      </c>
      <c r="B52" s="1169"/>
      <c r="C52" s="1169"/>
      <c r="D52" s="1169"/>
      <c r="E52" s="1169"/>
      <c r="F52" s="1169"/>
      <c r="G52" s="1169"/>
      <c r="H52" s="1169"/>
      <c r="I52" s="1169"/>
      <c r="J52" s="1169"/>
      <c r="K52" s="1169"/>
      <c r="L52" s="1169"/>
      <c r="M52" s="1169"/>
      <c r="N52" s="1169"/>
      <c r="O52" s="1169"/>
      <c r="P52" s="1169"/>
      <c r="Q52" s="1169"/>
      <c r="R52" s="1169"/>
      <c r="S52" s="1169"/>
      <c r="T52" s="1169"/>
      <c r="U52" s="1169"/>
      <c r="V52" s="1169"/>
      <c r="W52" s="1169"/>
      <c r="X52" s="1169"/>
      <c r="Y52" s="1169"/>
      <c r="Z52" s="1169"/>
      <c r="AA52" s="1169"/>
      <c r="AB52" s="1169"/>
      <c r="AC52" s="1169"/>
      <c r="AD52" s="1169"/>
      <c r="AE52" s="1169"/>
      <c r="AF52" s="1169"/>
      <c r="AG52" s="1169"/>
      <c r="AH52" s="1169"/>
      <c r="AI52" s="1169"/>
      <c r="AJ52" s="1169"/>
      <c r="AK52" s="1169"/>
      <c r="AL52" s="1169"/>
      <c r="AM52" s="966"/>
    </row>
    <row r="53" ht="7.5" customHeight="1">
      <c r="A53" s="1141"/>
      <c r="B53" s="1142"/>
      <c r="C53" s="1141"/>
      <c r="D53" s="1141"/>
      <c r="E53" s="1141"/>
      <c r="F53" s="1141"/>
      <c r="G53" s="1141"/>
      <c r="H53" s="1141"/>
      <c r="I53" s="1141"/>
      <c r="J53" s="1141"/>
      <c r="K53" s="1141"/>
      <c r="L53" s="1141"/>
      <c r="M53" s="1141"/>
      <c r="N53" s="1141"/>
      <c r="O53" s="1141"/>
      <c r="P53" s="1141"/>
      <c r="Q53" s="1141"/>
      <c r="R53" s="1141"/>
      <c r="S53" s="1141"/>
      <c r="T53" s="1141"/>
      <c r="U53" s="1141"/>
      <c r="V53" s="1141"/>
      <c r="W53" s="1142"/>
      <c r="X53" s="1142"/>
      <c r="Y53" s="1142"/>
      <c r="Z53" s="1142"/>
      <c r="AA53" s="1142"/>
      <c r="AB53" s="1142"/>
      <c r="AC53" s="1142"/>
      <c r="AD53" s="1142"/>
      <c r="AE53" s="1142"/>
      <c r="AF53" s="1141"/>
      <c r="AG53" s="1142"/>
      <c r="AH53" s="1142"/>
      <c r="AI53" s="1142"/>
      <c r="AJ53" s="1142"/>
      <c r="AK53" s="1142"/>
      <c r="AL53" s="1142"/>
      <c r="AM53" s="966"/>
    </row>
    <row r="54">
      <c r="A54" s="1170" t="s">
        <v>1927</v>
      </c>
      <c r="B54" s="1170"/>
      <c r="C54" s="1170"/>
      <c r="D54" s="1170"/>
      <c r="E54" s="1170"/>
      <c r="F54" s="1170"/>
      <c r="G54" s="1170"/>
      <c r="H54" s="1170"/>
      <c r="I54" s="1170"/>
      <c r="J54" s="1171"/>
      <c r="K54" s="1171"/>
      <c r="L54" s="1137"/>
      <c r="M54" s="1137"/>
      <c r="N54" s="1137"/>
      <c r="O54" s="1137"/>
      <c r="P54" s="1137"/>
      <c r="Q54" s="1137"/>
      <c r="R54" s="1137"/>
      <c r="S54" s="1137"/>
      <c r="T54" s="1137"/>
      <c r="U54" s="1137"/>
      <c r="V54" s="1137"/>
      <c r="W54" s="966"/>
      <c r="X54" s="966"/>
      <c r="Y54" s="966"/>
      <c r="Z54" s="966"/>
      <c r="AA54" s="966"/>
      <c r="AB54" s="966"/>
      <c r="AC54" s="966"/>
      <c r="AD54" s="966"/>
      <c r="AE54" s="966"/>
      <c r="AF54" s="1137"/>
      <c r="AG54" s="966"/>
      <c r="AH54" s="966"/>
      <c r="AI54" s="966"/>
      <c r="AJ54" s="966"/>
      <c r="AK54" s="966"/>
      <c r="AL54" s="966"/>
      <c r="AM54" s="966"/>
    </row>
    <row r="55">
      <c r="A55" s="1171" t="s">
        <v>1928</v>
      </c>
      <c r="B55" s="1171"/>
      <c r="C55" s="1171"/>
      <c r="D55" s="1171"/>
      <c r="E55" s="1171"/>
      <c r="F55" s="1171"/>
      <c r="G55" s="1171"/>
      <c r="H55" s="1171"/>
      <c r="I55" s="1171"/>
      <c r="J55" s="1172" t="s">
        <v>1841</v>
      </c>
      <c r="K55" s="1172"/>
      <c r="L55" s="1172"/>
      <c r="M55" s="1172"/>
      <c r="N55" s="1172"/>
      <c r="O55" s="1172"/>
      <c r="P55" s="1172"/>
      <c r="Q55" s="1172"/>
      <c r="R55" s="1172"/>
      <c r="S55" s="1172"/>
      <c r="T55" s="1172"/>
      <c r="U55" s="1137"/>
      <c r="V55" s="1173"/>
      <c r="W55" s="1174"/>
      <c r="X55" s="1174"/>
      <c r="Y55" s="1174"/>
      <c r="Z55" s="1174"/>
      <c r="AA55" s="1174"/>
      <c r="AB55" s="1174"/>
      <c r="AC55" s="1175"/>
      <c r="AD55" s="1175"/>
      <c r="AE55" s="1176"/>
      <c r="AF55" s="1177" t="s">
        <v>1498</v>
      </c>
      <c r="AG55" s="1177"/>
      <c r="AH55" s="1177"/>
      <c r="AI55" s="1177"/>
      <c r="AJ55" s="1177"/>
      <c r="AK55" s="1177"/>
      <c r="AL55" s="1177"/>
      <c r="AM55" s="966"/>
    </row>
    <row r="56">
      <c r="A56" s="1137"/>
      <c r="B56" s="1137"/>
      <c r="C56" s="1137"/>
      <c r="D56" s="1135"/>
      <c r="E56" s="1137"/>
      <c r="F56" s="1137"/>
      <c r="G56" s="1137"/>
      <c r="H56" s="1137"/>
      <c r="I56" s="1137"/>
      <c r="J56" s="1178" t="s">
        <v>1929</v>
      </c>
      <c r="K56" s="1178"/>
      <c r="L56" s="1178"/>
      <c r="M56" s="1178"/>
      <c r="N56" s="1178"/>
      <c r="O56" s="1178"/>
      <c r="P56" s="1178"/>
      <c r="Q56" s="1178"/>
      <c r="R56" s="1178"/>
      <c r="S56" s="1178"/>
      <c r="T56" s="1178"/>
      <c r="U56" s="966"/>
      <c r="V56" s="1178" t="s">
        <v>1847</v>
      </c>
      <c r="W56" s="1178"/>
      <c r="X56" s="1178"/>
      <c r="Y56" s="1178"/>
      <c r="Z56" s="1178"/>
      <c r="AA56" s="1178"/>
      <c r="AB56" s="1178"/>
      <c r="AC56" s="1178"/>
      <c r="AD56" s="1178"/>
      <c r="AE56" s="966"/>
      <c r="AF56" s="1178" t="s">
        <v>1930</v>
      </c>
      <c r="AG56" s="1178"/>
      <c r="AH56" s="1178"/>
      <c r="AI56" s="1178"/>
      <c r="AJ56" s="1178"/>
      <c r="AK56" s="1178"/>
      <c r="AL56" s="1178"/>
      <c r="AM56" s="966"/>
    </row>
    <row r="57" ht="9" customHeight="1">
      <c r="A57" s="966"/>
      <c r="B57" s="966"/>
      <c r="C57" s="966"/>
      <c r="D57" s="966"/>
      <c r="E57" s="966"/>
      <c r="F57" s="966"/>
      <c r="G57" s="966"/>
      <c r="H57" s="966"/>
      <c r="I57" s="966"/>
      <c r="J57" s="966"/>
      <c r="K57" s="966"/>
      <c r="L57" s="966"/>
      <c r="M57" s="966"/>
      <c r="N57" s="966"/>
      <c r="O57" s="966"/>
      <c r="P57" s="966"/>
      <c r="Q57" s="966"/>
      <c r="R57" s="966"/>
      <c r="S57" s="966"/>
      <c r="T57" s="966"/>
      <c r="U57" s="966"/>
      <c r="V57" s="966"/>
      <c r="W57" s="966"/>
      <c r="X57" s="966"/>
      <c r="Y57" s="966"/>
      <c r="Z57" s="966"/>
      <c r="AA57" s="966"/>
      <c r="AB57" s="966"/>
      <c r="AC57" s="966"/>
      <c r="AD57" s="966"/>
      <c r="AE57" s="966"/>
      <c r="AF57" s="966"/>
      <c r="AG57" s="966"/>
      <c r="AH57" s="966"/>
      <c r="AI57" s="966"/>
      <c r="AJ57" s="966"/>
      <c r="AK57" s="966"/>
      <c r="AL57" s="966"/>
      <c r="AM57" s="966"/>
    </row>
    <row r="58" ht="11.25" customHeight="1">
      <c r="A58" s="966"/>
      <c r="B58" s="966"/>
      <c r="C58" s="966"/>
      <c r="D58" s="966"/>
      <c r="E58" s="966"/>
      <c r="F58" s="966"/>
      <c r="G58" s="966"/>
      <c r="H58" s="966"/>
      <c r="I58" s="966"/>
      <c r="J58" s="966"/>
      <c r="K58" s="966"/>
      <c r="L58" s="966"/>
      <c r="M58" s="966"/>
      <c r="N58" s="966"/>
      <c r="O58" s="966"/>
      <c r="P58" s="966"/>
      <c r="Q58" s="966"/>
      <c r="R58" s="966"/>
      <c r="S58" s="966"/>
      <c r="T58" s="966"/>
      <c r="U58" s="1179" t="s">
        <v>1931</v>
      </c>
      <c r="V58" s="1177"/>
      <c r="W58" s="1177"/>
      <c r="X58" s="1180" t="s">
        <v>1931</v>
      </c>
      <c r="Y58" s="1171"/>
      <c r="Z58" s="1172"/>
      <c r="AA58" s="1172"/>
      <c r="AB58" s="1172"/>
      <c r="AC58" s="1172"/>
      <c r="AD58" s="1172"/>
      <c r="AE58" s="1172"/>
      <c r="AF58" s="1172"/>
      <c r="AG58" s="1172"/>
      <c r="AH58" s="1179">
        <v>20</v>
      </c>
      <c r="AI58" s="1179"/>
      <c r="AJ58" s="1177"/>
      <c r="AK58" s="1177"/>
      <c r="AL58" s="966" t="s">
        <v>3</v>
      </c>
      <c r="AM58" s="966"/>
    </row>
    <row r="59" ht="10.5" customHeight="1">
      <c r="A59" s="966"/>
      <c r="B59" s="966"/>
      <c r="C59" s="966"/>
      <c r="D59" s="966"/>
      <c r="E59" s="966"/>
      <c r="F59" s="966"/>
      <c r="G59" s="966"/>
      <c r="H59" s="966"/>
      <c r="I59" s="966"/>
      <c r="J59" s="966"/>
      <c r="K59" s="966"/>
      <c r="L59" s="966"/>
      <c r="M59" s="966"/>
      <c r="N59" s="966"/>
      <c r="O59" s="966"/>
      <c r="P59" s="966"/>
      <c r="Q59" s="966"/>
      <c r="R59" s="966"/>
      <c r="S59" s="966"/>
      <c r="T59" s="966"/>
      <c r="U59" s="966"/>
      <c r="V59" s="966"/>
      <c r="W59" s="966"/>
      <c r="X59" s="966"/>
      <c r="Y59" s="966"/>
      <c r="Z59" s="966"/>
      <c r="AA59" s="966"/>
      <c r="AB59" s="966"/>
      <c r="AC59" s="966"/>
      <c r="AD59" s="966"/>
      <c r="AE59" s="966"/>
      <c r="AF59" s="966"/>
      <c r="AG59" s="966"/>
      <c r="AH59" s="966"/>
      <c r="AI59" s="966"/>
      <c r="AJ59" s="966"/>
      <c r="AK59" s="966"/>
      <c r="AL59" s="966"/>
      <c r="AM59" s="966"/>
    </row>
    <row r="60">
      <c r="A60" s="1170" t="s">
        <v>1932</v>
      </c>
      <c r="B60" s="1170"/>
      <c r="C60" s="1170"/>
      <c r="D60" s="1170"/>
      <c r="E60" s="1170"/>
      <c r="F60" s="1170"/>
      <c r="G60" s="1170"/>
      <c r="H60" s="1170"/>
      <c r="I60" s="1170"/>
      <c r="J60" s="1171"/>
      <c r="K60" s="1171"/>
      <c r="L60" s="1141"/>
      <c r="M60" s="1141"/>
      <c r="N60" s="1141"/>
      <c r="O60" s="1141"/>
      <c r="P60" s="1141"/>
      <c r="Q60" s="1141"/>
      <c r="R60" s="1141"/>
      <c r="S60" s="1141"/>
      <c r="T60" s="1141"/>
      <c r="U60" s="1141"/>
      <c r="V60" s="1141"/>
      <c r="W60" s="966"/>
      <c r="X60" s="966"/>
      <c r="Y60" s="966"/>
      <c r="Z60" s="966"/>
      <c r="AA60" s="966"/>
      <c r="AB60" s="966"/>
      <c r="AC60" s="966"/>
      <c r="AD60" s="966"/>
      <c r="AE60" s="966"/>
      <c r="AF60" s="1141"/>
      <c r="AG60" s="966"/>
      <c r="AH60" s="966"/>
      <c r="AI60" s="966"/>
      <c r="AJ60" s="966"/>
      <c r="AK60" s="966"/>
      <c r="AL60" s="966"/>
    </row>
    <row r="61">
      <c r="A61" s="1171" t="s">
        <v>1933</v>
      </c>
      <c r="B61" s="1171"/>
      <c r="C61" s="1171"/>
      <c r="D61" s="1171"/>
      <c r="E61" s="1171"/>
      <c r="F61" s="1171"/>
      <c r="G61" s="1171"/>
      <c r="H61" s="1171"/>
      <c r="I61" s="1171"/>
      <c r="J61" s="1181"/>
      <c r="K61" s="1181"/>
      <c r="L61" s="1173"/>
      <c r="M61" s="1173"/>
      <c r="N61" s="1173"/>
      <c r="O61" s="1173"/>
      <c r="P61" s="1173"/>
      <c r="Q61" s="1173"/>
      <c r="R61" s="1173"/>
      <c r="S61" s="1173"/>
      <c r="T61" s="1173"/>
      <c r="U61" s="1137"/>
      <c r="V61" s="1173"/>
      <c r="W61" s="1174"/>
      <c r="X61" s="1174"/>
      <c r="Y61" s="1174"/>
      <c r="Z61" s="1174"/>
      <c r="AA61" s="1174"/>
      <c r="AB61" s="1174"/>
      <c r="AC61" s="1174"/>
      <c r="AD61" s="1174"/>
      <c r="AE61" s="966"/>
      <c r="AF61" s="1173"/>
      <c r="AG61" s="1174"/>
      <c r="AH61" s="1174"/>
      <c r="AI61" s="1174"/>
      <c r="AJ61" s="1174"/>
      <c r="AK61" s="1174"/>
      <c r="AL61" s="1174"/>
    </row>
    <row r="62" ht="11.25" customHeight="1">
      <c r="A62" s="1137"/>
      <c r="B62" s="1137"/>
      <c r="C62" s="1137"/>
      <c r="D62" s="1135"/>
      <c r="E62" s="1137"/>
      <c r="F62" s="1137"/>
      <c r="G62" s="1137"/>
      <c r="H62" s="1137"/>
      <c r="I62" s="1137"/>
      <c r="J62" s="1178" t="s">
        <v>1929</v>
      </c>
      <c r="K62" s="1178"/>
      <c r="L62" s="1178"/>
      <c r="M62" s="1178"/>
      <c r="N62" s="1178"/>
      <c r="O62" s="1178"/>
      <c r="P62" s="1178"/>
      <c r="Q62" s="1178"/>
      <c r="R62" s="1178"/>
      <c r="S62" s="1178"/>
      <c r="T62" s="1178"/>
      <c r="U62" s="966"/>
      <c r="V62" s="1178" t="s">
        <v>1847</v>
      </c>
      <c r="W62" s="1178"/>
      <c r="X62" s="1178"/>
      <c r="Y62" s="1178"/>
      <c r="Z62" s="1178"/>
      <c r="AA62" s="1178"/>
      <c r="AB62" s="1178"/>
      <c r="AC62" s="1178"/>
      <c r="AD62" s="1178"/>
      <c r="AE62" s="966"/>
      <c r="AF62" s="1178" t="s">
        <v>1930</v>
      </c>
      <c r="AG62" s="1178"/>
      <c r="AH62" s="1178"/>
      <c r="AI62" s="1178"/>
      <c r="AJ62" s="1178"/>
      <c r="AK62" s="1178"/>
      <c r="AL62" s="1178"/>
    </row>
    <row r="63" ht="9.75" customHeight="1">
      <c r="A63" s="1137"/>
      <c r="B63" s="1137"/>
      <c r="C63" s="1137"/>
      <c r="D63" s="1137"/>
      <c r="E63" s="1137"/>
      <c r="F63" s="1137"/>
      <c r="G63" s="1137"/>
      <c r="H63" s="1137"/>
      <c r="I63" s="1137"/>
      <c r="J63" s="1137"/>
      <c r="K63" s="1137"/>
      <c r="L63" s="1137"/>
      <c r="M63" s="1137"/>
      <c r="N63" s="1137"/>
      <c r="O63" s="1137"/>
      <c r="P63" s="1137"/>
      <c r="Q63" s="1137"/>
      <c r="R63" s="1137"/>
      <c r="S63" s="1137"/>
      <c r="T63" s="1137"/>
      <c r="U63" s="1137"/>
      <c r="V63" s="1137"/>
      <c r="W63" s="966"/>
      <c r="X63" s="966"/>
      <c r="Y63" s="966"/>
      <c r="Z63" s="966"/>
      <c r="AA63" s="966"/>
      <c r="AB63" s="966"/>
      <c r="AC63" s="966"/>
      <c r="AD63" s="966"/>
      <c r="AE63" s="966"/>
      <c r="AF63" s="966"/>
      <c r="AG63" s="966"/>
      <c r="AH63" s="966"/>
      <c r="AI63" s="966"/>
      <c r="AJ63" s="966"/>
      <c r="AK63" s="966"/>
      <c r="AL63" s="966"/>
    </row>
    <row r="64" ht="12" customHeight="1">
      <c r="A64" s="1137"/>
      <c r="B64" s="1137"/>
      <c r="C64" s="1137"/>
      <c r="D64" s="1137"/>
      <c r="E64" s="1137"/>
      <c r="F64" s="1137"/>
      <c r="G64" s="1137"/>
      <c r="H64" s="1137"/>
      <c r="I64" s="1137"/>
      <c r="J64" s="1137"/>
      <c r="K64" s="1137"/>
      <c r="L64" s="1137"/>
      <c r="M64" s="1137"/>
      <c r="N64" s="1137"/>
      <c r="O64" s="1137"/>
      <c r="P64" s="1137"/>
      <c r="Q64" s="1137"/>
      <c r="R64" s="1137"/>
      <c r="S64" s="1137"/>
      <c r="T64" s="1137"/>
      <c r="U64" s="1179" t="s">
        <v>1931</v>
      </c>
      <c r="V64" s="1177"/>
      <c r="W64" s="1177"/>
      <c r="X64" s="1180" t="s">
        <v>1931</v>
      </c>
      <c r="Y64" s="1171"/>
      <c r="Z64" s="1172"/>
      <c r="AA64" s="1172"/>
      <c r="AB64" s="1172"/>
      <c r="AC64" s="1172"/>
      <c r="AD64" s="1172"/>
      <c r="AE64" s="1172"/>
      <c r="AF64" s="1172"/>
      <c r="AG64" s="1172"/>
      <c r="AH64" s="1179">
        <v>20</v>
      </c>
      <c r="AI64" s="1179"/>
      <c r="AJ64" s="1177"/>
      <c r="AK64" s="1177"/>
      <c r="AL64" s="966" t="s">
        <v>3</v>
      </c>
    </row>
    <row r="65">
      <c r="A65" s="966"/>
      <c r="B65" s="966"/>
      <c r="C65" s="966"/>
      <c r="D65" s="966"/>
      <c r="E65" s="966"/>
      <c r="F65" s="966"/>
      <c r="G65" s="966"/>
      <c r="H65" s="966"/>
      <c r="I65" s="966"/>
      <c r="J65" s="966"/>
      <c r="K65" s="966"/>
      <c r="L65" s="966"/>
      <c r="M65" s="966"/>
      <c r="N65" s="966"/>
      <c r="O65" s="966"/>
      <c r="P65" s="966"/>
      <c r="Q65" s="966"/>
      <c r="R65" s="966"/>
      <c r="S65" s="966"/>
      <c r="T65" s="966"/>
      <c r="U65" s="966"/>
      <c r="V65" s="966"/>
    </row>
    <row r="66">
      <c r="A66" s="966"/>
      <c r="B66" s="966"/>
      <c r="C66" s="966"/>
      <c r="D66" s="966"/>
      <c r="E66" s="966"/>
      <c r="F66" s="966"/>
      <c r="G66" s="966"/>
      <c r="H66" s="966"/>
      <c r="I66" s="966"/>
      <c r="J66" s="966"/>
      <c r="K66" s="966"/>
      <c r="L66" s="966"/>
      <c r="M66" s="966"/>
      <c r="N66" s="966"/>
      <c r="O66" s="966"/>
      <c r="P66" s="966"/>
      <c r="Q66" s="966"/>
      <c r="R66" s="966"/>
      <c r="S66" s="966"/>
      <c r="T66" s="966"/>
      <c r="U66" s="966"/>
      <c r="V66" s="966"/>
      <c r="AM66" s="1142"/>
    </row>
    <row r="67">
      <c r="A67" s="966"/>
      <c r="B67" s="966"/>
      <c r="C67" s="966"/>
      <c r="D67" s="966"/>
      <c r="E67" s="966"/>
      <c r="F67" s="966"/>
      <c r="G67" s="966"/>
      <c r="H67" s="966"/>
      <c r="I67" s="966"/>
      <c r="J67" s="966"/>
      <c r="K67" s="966"/>
      <c r="L67" s="966"/>
      <c r="M67" s="966"/>
      <c r="N67" s="966"/>
      <c r="O67" s="966"/>
      <c r="P67" s="966"/>
      <c r="Q67" s="966"/>
      <c r="R67" s="966"/>
      <c r="S67" s="966"/>
      <c r="T67" s="966"/>
      <c r="U67" s="966"/>
      <c r="V67" s="966"/>
      <c r="AM67" s="1142"/>
    </row>
    <row r="68">
      <c r="A68" s="1137"/>
      <c r="B68" s="1137"/>
      <c r="C68" s="1137"/>
      <c r="D68" s="1137"/>
      <c r="E68" s="1137"/>
      <c r="F68" s="1137"/>
      <c r="G68" s="1137"/>
      <c r="H68" s="1137"/>
      <c r="I68" s="1137"/>
      <c r="J68" s="1137"/>
      <c r="K68" s="1137"/>
      <c r="L68" s="1137"/>
      <c r="M68" s="1137"/>
      <c r="N68" s="1137"/>
      <c r="O68" s="1137"/>
      <c r="P68" s="1137"/>
      <c r="Q68" s="1137"/>
      <c r="R68" s="1137"/>
      <c r="S68" s="1137"/>
      <c r="T68" s="1137"/>
      <c r="U68" s="1137"/>
      <c r="V68" s="1137"/>
    </row>
    <row r="69">
      <c r="A69" s="966"/>
      <c r="B69" s="966"/>
      <c r="C69" s="966"/>
      <c r="D69" s="966"/>
      <c r="E69" s="966"/>
      <c r="F69" s="966"/>
      <c r="G69" s="966"/>
      <c r="H69" s="966"/>
      <c r="I69" s="966"/>
      <c r="J69" s="966"/>
      <c r="K69" s="966"/>
      <c r="L69" s="966"/>
      <c r="M69" s="966"/>
      <c r="N69" s="966"/>
      <c r="O69" s="966"/>
      <c r="P69" s="966"/>
      <c r="Q69" s="966"/>
      <c r="R69" s="966"/>
      <c r="S69" s="966"/>
      <c r="T69" s="966"/>
      <c r="U69" s="966"/>
      <c r="V69" s="966"/>
    </row>
    <row r="70">
      <c r="A70" s="1142"/>
      <c r="B70" s="1142"/>
      <c r="C70" s="1142"/>
      <c r="D70" s="1142"/>
      <c r="E70" s="1142"/>
      <c r="F70" s="1142"/>
      <c r="G70" s="1142"/>
      <c r="H70" s="1142"/>
      <c r="I70" s="1142"/>
      <c r="J70" s="1142"/>
      <c r="K70" s="1142"/>
      <c r="L70" s="1142"/>
      <c r="M70" s="1142"/>
      <c r="N70" s="1142"/>
      <c r="O70" s="1142"/>
      <c r="P70" s="1142"/>
      <c r="Q70" s="1142"/>
      <c r="R70" s="1142"/>
      <c r="S70" s="1142"/>
      <c r="T70" s="1142"/>
      <c r="U70" s="1142"/>
      <c r="V70" s="1142"/>
      <c r="W70" s="1142"/>
      <c r="X70" s="1142"/>
      <c r="Y70" s="1142"/>
      <c r="Z70" s="1142"/>
      <c r="AA70" s="1142"/>
      <c r="AB70" s="1142"/>
      <c r="AC70" s="1142"/>
      <c r="AD70" s="1142"/>
      <c r="AE70" s="1142"/>
      <c r="AF70" s="1142"/>
      <c r="AG70" s="1142"/>
      <c r="AH70" s="1142"/>
      <c r="AI70" s="1142"/>
      <c r="AJ70" s="1142"/>
      <c r="AK70" s="1142"/>
      <c r="AL70" s="1142"/>
    </row>
    <row r="71">
      <c r="A71" s="1142"/>
      <c r="B71" s="1142"/>
      <c r="C71" s="1142"/>
      <c r="D71" s="1142"/>
      <c r="E71" s="1142"/>
      <c r="F71" s="1142"/>
      <c r="G71" s="1142"/>
      <c r="H71" s="1142"/>
      <c r="I71" s="1142"/>
      <c r="J71" s="1142"/>
      <c r="K71" s="1142"/>
      <c r="L71" s="1142"/>
      <c r="M71" s="1142"/>
      <c r="N71" s="1142"/>
      <c r="O71" s="1142"/>
      <c r="P71" s="1142"/>
      <c r="Q71" s="1142"/>
      <c r="R71" s="1142"/>
      <c r="S71" s="1142"/>
      <c r="T71" s="1142"/>
      <c r="U71" s="1142"/>
      <c r="V71" s="1142"/>
      <c r="W71" s="1142"/>
      <c r="X71" s="1142"/>
      <c r="Y71" s="1142"/>
      <c r="Z71" s="1142"/>
      <c r="AA71" s="1142"/>
      <c r="AB71" s="1142"/>
      <c r="AC71" s="1142"/>
      <c r="AD71" s="1142"/>
      <c r="AE71" s="1142"/>
      <c r="AF71" s="1142"/>
      <c r="AG71" s="1142"/>
      <c r="AH71" s="1142"/>
      <c r="AI71" s="1142"/>
      <c r="AJ71" s="1142"/>
      <c r="AK71" s="1142"/>
      <c r="AL71" s="1142"/>
    </row>
    <row r="72">
      <c r="A72" s="966"/>
      <c r="B72" s="966"/>
      <c r="C72" s="966"/>
      <c r="D72" s="966"/>
      <c r="E72" s="966"/>
      <c r="F72" s="966"/>
      <c r="G72" s="966"/>
      <c r="H72" s="966"/>
      <c r="I72" s="966"/>
      <c r="J72" s="966"/>
      <c r="K72" s="966"/>
      <c r="L72" s="966"/>
      <c r="M72" s="966"/>
      <c r="N72" s="966"/>
      <c r="O72" s="966"/>
      <c r="P72" s="966"/>
      <c r="Q72" s="966"/>
      <c r="R72" s="966"/>
      <c r="S72" s="966"/>
      <c r="T72" s="966"/>
      <c r="U72" s="966"/>
      <c r="V72" s="966"/>
    </row>
  </sheetData>
  <mergeCells count="129">
    <mergeCell ref="A1:S3"/>
    <mergeCell ref="U1:AM3"/>
    <mergeCell ref="A4:S6"/>
    <mergeCell ref="U4:AM5"/>
    <mergeCell ref="U6:AM7"/>
    <mergeCell ref="A7:S8"/>
    <mergeCell ref="U8:AM9"/>
    <mergeCell ref="A9:S9"/>
    <mergeCell ref="A10:S10"/>
    <mergeCell ref="A11:S11"/>
    <mergeCell ref="U11:AM11"/>
    <mergeCell ref="A12:S13"/>
    <mergeCell ref="U12:AM12"/>
    <mergeCell ref="U13:AG13"/>
    <mergeCell ref="A14:S14"/>
    <mergeCell ref="U14:AF14"/>
    <mergeCell ref="A15:S15"/>
    <mergeCell ref="U15:AA15"/>
    <mergeCell ref="A16:S17"/>
    <mergeCell ref="A19:V19"/>
    <mergeCell ref="W19:Y19"/>
    <mergeCell ref="A20:AM20"/>
    <mergeCell ref="A21:AM21"/>
    <mergeCell ref="A22:AM24"/>
    <mergeCell ref="A26:C26"/>
    <mergeCell ref="D26:AA26"/>
    <mergeCell ref="AB26:AG26"/>
    <mergeCell ref="AH26:AL26"/>
    <mergeCell ref="A27:C27"/>
    <mergeCell ref="D27:AA27"/>
    <mergeCell ref="AB27:AG27"/>
    <mergeCell ref="AH27:AL27"/>
    <mergeCell ref="A28:C28"/>
    <mergeCell ref="D28:AA28"/>
    <mergeCell ref="AB28:AG28"/>
    <mergeCell ref="AH28:AL28"/>
    <mergeCell ref="A29:C29"/>
    <mergeCell ref="D29:AA29"/>
    <mergeCell ref="A30:C30"/>
    <mergeCell ref="D30:AA30"/>
    <mergeCell ref="AB30:AG30"/>
    <mergeCell ref="AH30:AL30"/>
    <mergeCell ref="A31:C31"/>
    <mergeCell ref="D31:AA31"/>
    <mergeCell ref="AB31:AG31"/>
    <mergeCell ref="AH31:AL31"/>
    <mergeCell ref="A32:C32"/>
    <mergeCell ref="D32:AA32"/>
    <mergeCell ref="AB32:AG32"/>
    <mergeCell ref="AH32:AL32"/>
    <mergeCell ref="A33:C33"/>
    <mergeCell ref="D33:AA33"/>
    <mergeCell ref="AB33:AG33"/>
    <mergeCell ref="AH33:AL33"/>
    <mergeCell ref="A34:C34"/>
    <mergeCell ref="D34:AA34"/>
    <mergeCell ref="AB34:AG34"/>
    <mergeCell ref="AH34:AL34"/>
    <mergeCell ref="A35:C35"/>
    <mergeCell ref="D35:AA35"/>
    <mergeCell ref="AB35:AG35"/>
    <mergeCell ref="AH35:AL35"/>
    <mergeCell ref="A36:C36"/>
    <mergeCell ref="D36:AA36"/>
    <mergeCell ref="A37:C37"/>
    <mergeCell ref="D37:AA37"/>
    <mergeCell ref="A38:C38"/>
    <mergeCell ref="D38:AA38"/>
    <mergeCell ref="AB38:AG38"/>
    <mergeCell ref="AH38:AL38"/>
    <mergeCell ref="A39:C39"/>
    <mergeCell ref="D39:AA39"/>
    <mergeCell ref="AB39:AG39"/>
    <mergeCell ref="AH39:AL39"/>
    <mergeCell ref="A40:C40"/>
    <mergeCell ref="D40:AA40"/>
    <mergeCell ref="AB40:AG40"/>
    <mergeCell ref="AH40:AL40"/>
    <mergeCell ref="A41:C41"/>
    <mergeCell ref="D41:AA41"/>
    <mergeCell ref="A42:C42"/>
    <mergeCell ref="D42:AA42"/>
    <mergeCell ref="A43:C43"/>
    <mergeCell ref="D43:AA43"/>
    <mergeCell ref="A44:C44"/>
    <mergeCell ref="D44:AA44"/>
    <mergeCell ref="AB44:AG44"/>
    <mergeCell ref="AH44:AL44"/>
    <mergeCell ref="A45:C45"/>
    <mergeCell ref="D45:AA45"/>
    <mergeCell ref="AB45:AG45"/>
    <mergeCell ref="AH45:AL45"/>
    <mergeCell ref="A46:C46"/>
    <mergeCell ref="D46:AA46"/>
    <mergeCell ref="AH46:AL46"/>
    <mergeCell ref="A47:C47"/>
    <mergeCell ref="D47:AA47"/>
    <mergeCell ref="AB47:AG47"/>
    <mergeCell ref="AH47:AL47"/>
    <mergeCell ref="A48:C48"/>
    <mergeCell ref="D48:AA48"/>
    <mergeCell ref="AB48:AG48"/>
    <mergeCell ref="AH48:AL48"/>
    <mergeCell ref="A49:C49"/>
    <mergeCell ref="D49:AA49"/>
    <mergeCell ref="AB49:AG49"/>
    <mergeCell ref="AH49:AL49"/>
    <mergeCell ref="A51:AL51"/>
    <mergeCell ref="A52:AL52"/>
    <mergeCell ref="A54:I54"/>
    <mergeCell ref="A55:I55"/>
    <mergeCell ref="J55:T55"/>
    <mergeCell ref="AF55:AL55"/>
    <mergeCell ref="J56:T56"/>
    <mergeCell ref="V56:AD56"/>
    <mergeCell ref="AF56:AL56"/>
    <mergeCell ref="V58:W58"/>
    <mergeCell ref="Z58:AG58"/>
    <mergeCell ref="AH58:AI58"/>
    <mergeCell ref="AJ58:AK58"/>
    <mergeCell ref="A60:I60"/>
    <mergeCell ref="A61:I61"/>
    <mergeCell ref="J62:T62"/>
    <mergeCell ref="V62:AD62"/>
    <mergeCell ref="AF62:AL62"/>
    <mergeCell ref="V64:W64"/>
    <mergeCell ref="Z64:AG64"/>
    <mergeCell ref="AH64:AI64"/>
    <mergeCell ref="AJ64:AK64"/>
  </mergeCells>
  <printOptions headings="0" gridLines="0"/>
  <pageMargins left="0.51181102362204722" right="0.15748031496062992" top="0.15748031496062992" bottom="0.15748031496062992" header="0" footer="0"/>
  <pageSetup paperSize="9" scale="9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6" zoomScale="60" workbookViewId="0">
      <selection activeCell="AZ21" activeCellId="0" sqref="AZ21"/>
    </sheetView>
  </sheetViews>
  <sheetFormatPr defaultRowHeight="14.25"/>
  <cols>
    <col customWidth="1" min="1" max="9" style="1135" width="2.33203125"/>
    <col customWidth="1" min="10" max="22" style="965" width="2.33203125"/>
    <col customWidth="1" min="23" max="39" style="966" width="2.33203125"/>
  </cols>
  <sheetData>
    <row r="1" ht="15" customHeight="1">
      <c r="A1" s="962" t="s">
        <v>1934</v>
      </c>
      <c r="B1" s="962"/>
      <c r="C1" s="962"/>
      <c r="D1" s="962"/>
      <c r="E1" s="962"/>
      <c r="F1" s="962"/>
      <c r="G1" s="962"/>
      <c r="H1" s="962"/>
      <c r="I1" s="962"/>
      <c r="J1" s="962"/>
      <c r="K1" s="962"/>
      <c r="L1" s="962"/>
      <c r="M1" s="962"/>
      <c r="N1" s="962"/>
      <c r="O1" s="962"/>
      <c r="P1" s="962"/>
      <c r="Q1" s="962"/>
      <c r="R1" s="962"/>
      <c r="S1" s="962"/>
      <c r="T1" s="962" t="s">
        <v>1935</v>
      </c>
      <c r="U1" s="962"/>
      <c r="V1" s="962"/>
      <c r="W1" s="962"/>
      <c r="X1" s="962"/>
      <c r="Y1" s="962"/>
      <c r="Z1" s="962"/>
      <c r="AA1" s="962"/>
      <c r="AB1" s="962"/>
      <c r="AC1" s="962"/>
      <c r="AD1" s="962"/>
      <c r="AE1" s="962"/>
      <c r="AF1" s="962"/>
      <c r="AG1" s="962"/>
      <c r="AH1" s="962"/>
      <c r="AI1" s="962"/>
      <c r="AJ1" s="962"/>
      <c r="AK1" s="962"/>
      <c r="AL1" s="962"/>
      <c r="AM1" s="962"/>
    </row>
    <row r="2" ht="15" customHeight="1">
      <c r="A2" s="962"/>
      <c r="B2" s="962"/>
      <c r="C2" s="962"/>
      <c r="D2" s="962"/>
      <c r="E2" s="962"/>
      <c r="F2" s="962"/>
      <c r="G2" s="962"/>
      <c r="H2" s="962"/>
      <c r="I2" s="962"/>
      <c r="J2" s="962"/>
      <c r="K2" s="962"/>
      <c r="L2" s="962"/>
      <c r="M2" s="962"/>
      <c r="N2" s="962"/>
      <c r="O2" s="962"/>
      <c r="P2" s="962"/>
      <c r="Q2" s="962"/>
      <c r="R2" s="962"/>
      <c r="S2" s="962"/>
      <c r="T2" s="962"/>
      <c r="U2" s="962"/>
      <c r="V2" s="962"/>
      <c r="W2" s="962"/>
      <c r="X2" s="962"/>
      <c r="Y2" s="962"/>
      <c r="Z2" s="962"/>
      <c r="AA2" s="962"/>
      <c r="AB2" s="962"/>
      <c r="AC2" s="962"/>
      <c r="AD2" s="962"/>
      <c r="AE2" s="962"/>
      <c r="AF2" s="962"/>
      <c r="AG2" s="962"/>
      <c r="AH2" s="962"/>
      <c r="AI2" s="962"/>
      <c r="AJ2" s="962"/>
      <c r="AK2" s="962"/>
      <c r="AL2" s="962"/>
      <c r="AM2" s="962"/>
    </row>
    <row r="3" ht="15" customHeight="1">
      <c r="A3" s="962"/>
      <c r="B3" s="962"/>
      <c r="C3" s="962"/>
      <c r="D3" s="962"/>
      <c r="E3" s="962"/>
      <c r="F3" s="962"/>
      <c r="G3" s="962"/>
      <c r="H3" s="962"/>
      <c r="I3" s="962"/>
      <c r="J3" s="962"/>
      <c r="K3" s="962"/>
      <c r="L3" s="962"/>
      <c r="M3" s="962"/>
      <c r="N3" s="962"/>
      <c r="O3" s="962"/>
      <c r="P3" s="962"/>
      <c r="Q3" s="962"/>
      <c r="R3" s="962"/>
      <c r="S3" s="962"/>
      <c r="T3" s="962"/>
      <c r="U3" s="962"/>
      <c r="V3" s="962"/>
      <c r="W3" s="962"/>
      <c r="X3" s="962"/>
      <c r="Y3" s="962"/>
      <c r="Z3" s="962"/>
      <c r="AA3" s="962"/>
      <c r="AB3" s="962"/>
      <c r="AC3" s="962"/>
      <c r="AD3" s="962"/>
      <c r="AE3" s="962"/>
      <c r="AF3" s="962"/>
      <c r="AG3" s="962"/>
      <c r="AH3" s="962"/>
      <c r="AI3" s="962"/>
      <c r="AJ3" s="962"/>
      <c r="AK3" s="962"/>
      <c r="AL3" s="962"/>
      <c r="AM3" s="962"/>
    </row>
    <row r="4" ht="15" customHeight="1">
      <c r="A4" s="615" t="s">
        <v>1563</v>
      </c>
      <c r="B4" s="615"/>
      <c r="C4" s="615"/>
      <c r="D4" s="615"/>
      <c r="E4" s="615"/>
      <c r="F4" s="615"/>
      <c r="G4" s="615"/>
      <c r="H4" s="615"/>
      <c r="I4" s="615"/>
      <c r="J4" s="615"/>
      <c r="K4" s="615"/>
      <c r="L4" s="615"/>
      <c r="M4" s="615"/>
      <c r="N4" s="615"/>
      <c r="O4" s="615"/>
      <c r="P4" s="615"/>
      <c r="Q4" s="615"/>
      <c r="R4" s="615"/>
      <c r="S4" s="615"/>
      <c r="T4" s="1182" t="s">
        <v>1936</v>
      </c>
      <c r="U4" s="1182"/>
      <c r="V4" s="1182"/>
      <c r="W4" s="1182"/>
      <c r="X4" s="1182"/>
      <c r="Y4" s="1182"/>
      <c r="Z4" s="1182"/>
      <c r="AA4" s="1182"/>
      <c r="AB4" s="1182"/>
      <c r="AC4" s="1182"/>
      <c r="AD4" s="1182"/>
      <c r="AE4" s="1182"/>
      <c r="AF4" s="1182"/>
      <c r="AG4" s="1182"/>
      <c r="AH4" s="1182"/>
      <c r="AI4" s="1182"/>
      <c r="AJ4" s="1182"/>
      <c r="AK4" s="1182"/>
      <c r="AL4" s="1182"/>
      <c r="AM4" s="1182"/>
    </row>
    <row r="5" ht="15" customHeight="1">
      <c r="A5" s="615"/>
      <c r="B5" s="615"/>
      <c r="C5" s="615"/>
      <c r="D5" s="615"/>
      <c r="E5" s="615"/>
      <c r="F5" s="615"/>
      <c r="G5" s="615"/>
      <c r="H5" s="615"/>
      <c r="I5" s="615"/>
      <c r="J5" s="615"/>
      <c r="K5" s="615"/>
      <c r="L5" s="615"/>
      <c r="M5" s="615"/>
      <c r="N5" s="615"/>
      <c r="O5" s="615"/>
      <c r="P5" s="615"/>
      <c r="Q5" s="615"/>
      <c r="R5" s="615"/>
      <c r="S5" s="615"/>
      <c r="T5" s="1182"/>
      <c r="U5" s="1182"/>
      <c r="V5" s="1182"/>
      <c r="W5" s="1182"/>
      <c r="X5" s="1182"/>
      <c r="Y5" s="1182"/>
      <c r="Z5" s="1182"/>
      <c r="AA5" s="1182"/>
      <c r="AB5" s="1182"/>
      <c r="AC5" s="1182"/>
      <c r="AD5" s="1182"/>
      <c r="AE5" s="1182"/>
      <c r="AF5" s="1182"/>
      <c r="AG5" s="1182"/>
      <c r="AH5" s="1182"/>
      <c r="AI5" s="1182"/>
      <c r="AJ5" s="1182"/>
      <c r="AK5" s="1182"/>
      <c r="AL5" s="1182"/>
      <c r="AM5" s="1182"/>
    </row>
    <row r="6" ht="15" customHeight="1">
      <c r="A6" s="615"/>
      <c r="B6" s="615"/>
      <c r="C6" s="615"/>
      <c r="D6" s="615"/>
      <c r="E6" s="615"/>
      <c r="F6" s="615"/>
      <c r="G6" s="615"/>
      <c r="H6" s="615"/>
      <c r="I6" s="615"/>
      <c r="J6" s="615"/>
      <c r="K6" s="615"/>
      <c r="L6" s="615"/>
      <c r="M6" s="615"/>
      <c r="N6" s="615"/>
      <c r="O6" s="615"/>
      <c r="P6" s="615"/>
      <c r="Q6" s="615"/>
      <c r="R6" s="615"/>
      <c r="S6" s="615"/>
      <c r="T6" s="1182"/>
      <c r="U6" s="1182"/>
      <c r="V6" s="1182"/>
      <c r="W6" s="1182"/>
      <c r="X6" s="1182"/>
      <c r="Y6" s="1182"/>
      <c r="Z6" s="1182"/>
      <c r="AA6" s="1182"/>
      <c r="AB6" s="1182"/>
      <c r="AC6" s="1182"/>
      <c r="AD6" s="1182"/>
      <c r="AE6" s="1182"/>
      <c r="AF6" s="1182"/>
      <c r="AG6" s="1182"/>
      <c r="AH6" s="1182"/>
      <c r="AI6" s="1182"/>
      <c r="AJ6" s="1182"/>
      <c r="AK6" s="1182"/>
      <c r="AL6" s="1182"/>
      <c r="AM6" s="1182"/>
    </row>
    <row r="7" ht="15" customHeight="1">
      <c r="A7" s="615" t="s">
        <v>1888</v>
      </c>
      <c r="B7" s="615"/>
      <c r="C7" s="615"/>
      <c r="D7" s="615"/>
      <c r="E7" s="615"/>
      <c r="F7" s="615"/>
      <c r="G7" s="615"/>
      <c r="H7" s="615"/>
      <c r="I7" s="615"/>
      <c r="J7" s="615"/>
      <c r="K7" s="615"/>
      <c r="L7" s="615"/>
      <c r="M7" s="615"/>
      <c r="N7" s="615"/>
      <c r="O7" s="615"/>
      <c r="P7" s="615"/>
      <c r="Q7" s="615"/>
      <c r="R7" s="615"/>
      <c r="S7" s="615"/>
      <c r="T7" s="1182"/>
      <c r="U7" s="1182"/>
      <c r="V7" s="1182"/>
      <c r="W7" s="1182"/>
      <c r="X7" s="1182"/>
      <c r="Y7" s="1182"/>
      <c r="Z7" s="1182"/>
      <c r="AA7" s="1182"/>
      <c r="AB7" s="1182"/>
      <c r="AC7" s="1182"/>
      <c r="AD7" s="1182"/>
      <c r="AE7" s="1182"/>
      <c r="AF7" s="1182"/>
      <c r="AG7" s="1182"/>
      <c r="AH7" s="1182"/>
      <c r="AI7" s="1182"/>
      <c r="AJ7" s="1182"/>
      <c r="AK7" s="1182"/>
      <c r="AL7" s="1182"/>
      <c r="AM7" s="1182"/>
    </row>
    <row r="8" ht="15" customHeight="1">
      <c r="A8" s="615"/>
      <c r="B8" s="615"/>
      <c r="C8" s="615"/>
      <c r="D8" s="615"/>
      <c r="E8" s="615"/>
      <c r="F8" s="615"/>
      <c r="G8" s="615"/>
      <c r="H8" s="615"/>
      <c r="I8" s="615"/>
      <c r="J8" s="615"/>
      <c r="K8" s="615"/>
      <c r="L8" s="615"/>
      <c r="M8" s="615"/>
      <c r="N8" s="615"/>
      <c r="O8" s="615"/>
      <c r="P8" s="615"/>
      <c r="Q8" s="615"/>
      <c r="R8" s="615"/>
      <c r="S8" s="615"/>
      <c r="T8" s="1182"/>
      <c r="U8" s="1182"/>
      <c r="V8" s="1182"/>
      <c r="W8" s="1182"/>
      <c r="X8" s="1182"/>
      <c r="Y8" s="1182"/>
      <c r="Z8" s="1182"/>
      <c r="AA8" s="1182"/>
      <c r="AB8" s="1182"/>
      <c r="AC8" s="1182"/>
      <c r="AD8" s="1182"/>
      <c r="AE8" s="1182"/>
      <c r="AF8" s="1182"/>
      <c r="AG8" s="1182"/>
      <c r="AH8" s="1182"/>
      <c r="AI8" s="1182"/>
      <c r="AJ8" s="1182"/>
      <c r="AK8" s="1182"/>
      <c r="AL8" s="1182"/>
      <c r="AM8" s="1182"/>
    </row>
    <row r="9" ht="15.6">
      <c r="A9" s="615" t="s">
        <v>1937</v>
      </c>
      <c r="B9" s="615"/>
      <c r="C9" s="615"/>
      <c r="D9" s="615"/>
      <c r="E9" s="615"/>
      <c r="F9" s="615"/>
      <c r="G9" s="615"/>
      <c r="H9" s="615"/>
      <c r="I9" s="615"/>
      <c r="J9" s="615"/>
      <c r="K9" s="615"/>
      <c r="L9" s="615"/>
      <c r="M9" s="615"/>
      <c r="N9" s="615"/>
      <c r="O9" s="615"/>
      <c r="P9" s="615"/>
      <c r="Q9" s="615"/>
      <c r="R9" s="615"/>
      <c r="S9" s="615"/>
      <c r="T9" s="1182"/>
      <c r="U9" s="1182"/>
      <c r="V9" s="1182"/>
      <c r="W9" s="1182"/>
      <c r="X9" s="1182"/>
      <c r="Y9" s="1182"/>
      <c r="Z9" s="1182"/>
      <c r="AA9" s="1182"/>
      <c r="AB9" s="1182"/>
      <c r="AC9" s="1182"/>
      <c r="AD9" s="1182"/>
      <c r="AE9" s="1182"/>
      <c r="AF9" s="1182"/>
      <c r="AG9" s="1182"/>
      <c r="AH9" s="1182"/>
      <c r="AI9" s="1182"/>
      <c r="AJ9" s="1182"/>
      <c r="AK9" s="1182"/>
      <c r="AL9" s="1182"/>
      <c r="AM9" s="1182"/>
    </row>
    <row r="10" ht="15.6">
      <c r="A10" s="615" t="s">
        <v>1896</v>
      </c>
      <c r="B10" s="615"/>
      <c r="C10" s="615"/>
      <c r="D10" s="615"/>
      <c r="E10" s="615"/>
      <c r="F10" s="615"/>
      <c r="G10" s="615"/>
      <c r="H10" s="615"/>
      <c r="I10" s="615"/>
      <c r="J10" s="615"/>
      <c r="K10" s="615"/>
      <c r="L10" s="615"/>
      <c r="M10" s="615"/>
      <c r="N10" s="615"/>
      <c r="O10" s="615"/>
      <c r="P10" s="615"/>
      <c r="Q10" s="615"/>
      <c r="R10" s="615"/>
      <c r="S10" s="615"/>
      <c r="T10" s="1182"/>
      <c r="U10" s="1182"/>
      <c r="V10" s="1182"/>
      <c r="W10" s="1182"/>
      <c r="X10" s="1182"/>
      <c r="Y10" s="1182"/>
      <c r="Z10" s="1182"/>
      <c r="AA10" s="1182"/>
      <c r="AB10" s="1182"/>
      <c r="AC10" s="1182"/>
      <c r="AD10" s="1182"/>
      <c r="AE10" s="1182"/>
      <c r="AF10" s="1182"/>
      <c r="AG10" s="1182"/>
      <c r="AH10" s="1182"/>
      <c r="AI10" s="1182"/>
      <c r="AJ10" s="1182"/>
      <c r="AK10" s="1182"/>
      <c r="AL10" s="1182"/>
      <c r="AM10" s="1182"/>
    </row>
    <row r="11" ht="15.6">
      <c r="A11" s="615" t="s">
        <v>1605</v>
      </c>
      <c r="B11" s="615"/>
      <c r="C11" s="615"/>
      <c r="D11" s="615"/>
      <c r="E11" s="615"/>
      <c r="F11" s="615"/>
      <c r="G11" s="615"/>
      <c r="H11" s="615"/>
      <c r="I11" s="615"/>
      <c r="J11" s="615"/>
      <c r="K11" s="615"/>
      <c r="L11" s="615"/>
      <c r="M11" s="615"/>
      <c r="N11" s="615"/>
      <c r="O11" s="615"/>
      <c r="P11" s="615"/>
      <c r="Q11" s="615"/>
      <c r="R11" s="615"/>
      <c r="S11" s="615"/>
      <c r="T11" s="1182"/>
      <c r="U11" s="1182"/>
      <c r="V11" s="1182"/>
      <c r="W11" s="1182"/>
      <c r="X11" s="1182"/>
      <c r="Y11" s="1182"/>
      <c r="Z11" s="1182"/>
      <c r="AA11" s="1182"/>
      <c r="AB11" s="1182"/>
      <c r="AC11" s="1182"/>
      <c r="AD11" s="1182"/>
      <c r="AE11" s="1182"/>
      <c r="AF11" s="1182"/>
      <c r="AG11" s="1182"/>
      <c r="AH11" s="1182"/>
      <c r="AI11" s="1182"/>
      <c r="AJ11" s="1182"/>
      <c r="AK11" s="1182"/>
      <c r="AL11" s="1182"/>
      <c r="AM11" s="1182"/>
    </row>
    <row r="12" ht="15" customHeight="1">
      <c r="A12" s="615" t="s">
        <v>1893</v>
      </c>
      <c r="B12" s="615"/>
      <c r="C12" s="615"/>
      <c r="D12" s="615"/>
      <c r="E12" s="615"/>
      <c r="F12" s="615"/>
      <c r="G12" s="615"/>
      <c r="H12" s="615"/>
      <c r="I12" s="615"/>
      <c r="J12" s="615"/>
      <c r="K12" s="615"/>
      <c r="L12" s="615"/>
      <c r="M12" s="615"/>
      <c r="N12" s="615"/>
      <c r="O12" s="615"/>
      <c r="P12" s="615"/>
      <c r="Q12" s="615"/>
      <c r="R12" s="615"/>
      <c r="S12" s="615"/>
      <c r="T12" s="1182"/>
      <c r="U12" s="1182"/>
      <c r="V12" s="1182"/>
      <c r="W12" s="1182"/>
      <c r="X12" s="1182"/>
      <c r="Y12" s="1182"/>
      <c r="Z12" s="1182"/>
      <c r="AA12" s="1182"/>
      <c r="AB12" s="1182"/>
      <c r="AC12" s="1182"/>
      <c r="AD12" s="1182"/>
      <c r="AE12" s="1182"/>
      <c r="AF12" s="1182"/>
      <c r="AG12" s="1182"/>
      <c r="AH12" s="1182"/>
      <c r="AI12" s="1182"/>
      <c r="AJ12" s="1182"/>
      <c r="AK12" s="1182"/>
      <c r="AL12" s="1182"/>
      <c r="AM12" s="1182"/>
    </row>
    <row r="13" ht="37.5" customHeight="1">
      <c r="A13" s="615"/>
      <c r="B13" s="615"/>
      <c r="C13" s="615"/>
      <c r="D13" s="615"/>
      <c r="E13" s="615"/>
      <c r="F13" s="615"/>
      <c r="G13" s="615"/>
      <c r="H13" s="615"/>
      <c r="I13" s="615"/>
      <c r="J13" s="615"/>
      <c r="K13" s="615"/>
      <c r="L13" s="615"/>
      <c r="M13" s="615"/>
      <c r="N13" s="615"/>
      <c r="O13" s="615"/>
      <c r="P13" s="615"/>
      <c r="Q13" s="615"/>
      <c r="R13" s="615"/>
      <c r="S13" s="615"/>
      <c r="T13" s="1182"/>
      <c r="U13" s="1182"/>
      <c r="V13" s="1182"/>
      <c r="W13" s="1182"/>
      <c r="X13" s="1182"/>
      <c r="Y13" s="1182"/>
      <c r="Z13" s="1182"/>
      <c r="AA13" s="1182"/>
      <c r="AB13" s="1182"/>
      <c r="AC13" s="1182"/>
      <c r="AD13" s="1182"/>
      <c r="AE13" s="1182"/>
      <c r="AF13" s="1182"/>
      <c r="AG13" s="1182"/>
      <c r="AH13" s="1182"/>
      <c r="AI13" s="1182"/>
      <c r="AJ13" s="1182"/>
      <c r="AK13" s="1182"/>
      <c r="AL13" s="1182"/>
      <c r="AM13" s="1182"/>
    </row>
    <row r="14" ht="15.6">
      <c r="A14" s="615" t="s">
        <v>1576</v>
      </c>
      <c r="B14" s="615"/>
      <c r="C14" s="615"/>
      <c r="D14" s="615"/>
      <c r="E14" s="615"/>
      <c r="F14" s="615"/>
      <c r="G14" s="615"/>
      <c r="H14" s="615"/>
      <c r="I14" s="615"/>
      <c r="J14" s="615"/>
      <c r="K14" s="615"/>
      <c r="L14" s="615"/>
      <c r="M14" s="615"/>
      <c r="N14" s="615"/>
      <c r="O14" s="615"/>
      <c r="P14" s="615"/>
      <c r="Q14" s="615"/>
      <c r="R14" s="615"/>
      <c r="S14" s="615"/>
      <c r="T14" s="1182"/>
      <c r="U14" s="1182"/>
      <c r="V14" s="1182"/>
      <c r="W14" s="1182"/>
      <c r="X14" s="1182"/>
      <c r="Y14" s="1182"/>
      <c r="Z14" s="1182"/>
      <c r="AA14" s="1182"/>
      <c r="AB14" s="1182"/>
      <c r="AC14" s="1182"/>
      <c r="AD14" s="1182"/>
      <c r="AE14" s="1182"/>
      <c r="AF14" s="1182"/>
      <c r="AG14" s="1182"/>
      <c r="AH14" s="1182"/>
      <c r="AI14" s="1182"/>
      <c r="AJ14" s="1182"/>
      <c r="AK14" s="1182"/>
      <c r="AL14" s="1182"/>
      <c r="AM14" s="1182"/>
    </row>
    <row r="15" ht="15.6">
      <c r="A15" s="615" t="s">
        <v>1577</v>
      </c>
      <c r="B15" s="615"/>
      <c r="C15" s="615"/>
      <c r="D15" s="615"/>
      <c r="E15" s="615"/>
      <c r="F15" s="615"/>
      <c r="G15" s="615"/>
      <c r="H15" s="615"/>
      <c r="I15" s="615"/>
      <c r="J15" s="615"/>
      <c r="K15" s="615"/>
      <c r="L15" s="615"/>
      <c r="M15" s="615"/>
      <c r="N15" s="615"/>
      <c r="O15" s="615"/>
      <c r="P15" s="615"/>
      <c r="Q15" s="615"/>
      <c r="R15" s="615"/>
      <c r="S15" s="615"/>
      <c r="T15" s="1182"/>
      <c r="U15" s="1182"/>
      <c r="V15" s="1182"/>
      <c r="W15" s="1182"/>
      <c r="X15" s="1182"/>
      <c r="Y15" s="1182"/>
      <c r="Z15" s="1182"/>
      <c r="AA15" s="1182"/>
      <c r="AB15" s="1182"/>
      <c r="AC15" s="1182"/>
      <c r="AD15" s="1182"/>
      <c r="AE15" s="1182"/>
      <c r="AF15" s="1182"/>
      <c r="AG15" s="1182"/>
      <c r="AH15" s="1182"/>
      <c r="AI15" s="1182"/>
      <c r="AJ15" s="1182"/>
      <c r="AK15" s="1182"/>
      <c r="AL15" s="1182"/>
      <c r="AM15" s="1182"/>
    </row>
    <row r="16" ht="15" customHeight="1">
      <c r="A16" s="615" t="s">
        <v>1578</v>
      </c>
      <c r="B16" s="615"/>
      <c r="C16" s="615"/>
      <c r="D16" s="615"/>
      <c r="E16" s="615"/>
      <c r="F16" s="615"/>
      <c r="G16" s="615"/>
      <c r="H16" s="615"/>
      <c r="I16" s="615"/>
      <c r="J16" s="615"/>
      <c r="K16" s="615"/>
      <c r="L16" s="615"/>
      <c r="M16" s="615"/>
      <c r="N16" s="615"/>
      <c r="O16" s="615"/>
      <c r="P16" s="615"/>
      <c r="Q16" s="615"/>
      <c r="R16" s="615"/>
      <c r="S16" s="615"/>
      <c r="T16" s="1182"/>
      <c r="U16" s="1182"/>
      <c r="V16" s="1182"/>
      <c r="W16" s="1182"/>
      <c r="X16" s="1182"/>
      <c r="Y16" s="1182"/>
      <c r="Z16" s="1182"/>
      <c r="AA16" s="1182"/>
      <c r="AB16" s="1182"/>
      <c r="AC16" s="1182"/>
      <c r="AD16" s="1182"/>
      <c r="AE16" s="1182"/>
      <c r="AF16" s="1182"/>
      <c r="AG16" s="1182"/>
      <c r="AH16" s="1182"/>
      <c r="AI16" s="1182"/>
      <c r="AJ16" s="1182"/>
      <c r="AK16" s="1182"/>
      <c r="AL16" s="1182"/>
      <c r="AM16" s="1182"/>
    </row>
    <row r="17" ht="15" customHeight="1">
      <c r="A17" s="615"/>
      <c r="B17" s="615"/>
      <c r="C17" s="615"/>
      <c r="D17" s="615"/>
      <c r="E17" s="615"/>
      <c r="F17" s="615"/>
      <c r="G17" s="615"/>
      <c r="H17" s="615"/>
      <c r="I17" s="615"/>
      <c r="J17" s="615"/>
      <c r="K17" s="615"/>
      <c r="L17" s="615"/>
      <c r="M17" s="615"/>
      <c r="N17" s="615"/>
      <c r="O17" s="615"/>
      <c r="P17" s="615"/>
      <c r="Q17" s="615"/>
      <c r="R17" s="615"/>
      <c r="S17" s="615"/>
      <c r="T17" s="1182"/>
      <c r="U17" s="1182"/>
      <c r="V17" s="1182"/>
      <c r="W17" s="1182"/>
      <c r="X17" s="1182"/>
      <c r="Y17" s="1182"/>
      <c r="Z17" s="1182"/>
      <c r="AA17" s="1182"/>
      <c r="AB17" s="1182"/>
      <c r="AC17" s="1182"/>
      <c r="AD17" s="1182"/>
      <c r="AE17" s="1182"/>
      <c r="AF17" s="1182"/>
      <c r="AG17" s="1182"/>
      <c r="AH17" s="1182"/>
      <c r="AI17" s="1182"/>
      <c r="AJ17" s="1182"/>
      <c r="AK17" s="1182"/>
      <c r="AL17" s="1182"/>
      <c r="AM17" s="1182"/>
    </row>
    <row r="18" ht="17.25">
      <c r="A18" s="1183" t="s">
        <v>1579</v>
      </c>
      <c r="B18" s="1183"/>
      <c r="C18" s="1183"/>
      <c r="D18" s="1183"/>
      <c r="E18" s="1183"/>
      <c r="F18" s="1183"/>
      <c r="G18" s="1183"/>
      <c r="H18" s="1183"/>
      <c r="I18" s="1183"/>
      <c r="J18" s="1183"/>
      <c r="K18" s="1183"/>
      <c r="L18" s="1183"/>
      <c r="M18" s="1183"/>
      <c r="N18" s="1183"/>
      <c r="O18" s="1183"/>
      <c r="P18" s="1183"/>
      <c r="Q18" s="1183"/>
      <c r="R18" s="1183"/>
      <c r="S18" s="1183"/>
      <c r="T18" s="1183"/>
      <c r="U18" s="1183"/>
      <c r="V18" s="1184">
        <v>226</v>
      </c>
      <c r="W18" s="1184"/>
      <c r="X18" s="1184"/>
      <c r="Y18" s="1184"/>
      <c r="Z18" s="1142"/>
      <c r="AA18" s="1142"/>
      <c r="AB18" s="1142"/>
      <c r="AC18" s="1142"/>
      <c r="AD18" s="1142"/>
      <c r="AE18" s="1142"/>
      <c r="AF18" s="1142"/>
      <c r="AG18" s="1142"/>
      <c r="AH18" s="1142"/>
      <c r="AI18" s="1142"/>
      <c r="AJ18" s="1142"/>
      <c r="AK18" s="1142"/>
      <c r="AL18" s="1142"/>
      <c r="AM18" s="1142"/>
    </row>
    <row r="19">
      <c r="A19" s="1185" t="s">
        <v>1580</v>
      </c>
      <c r="B19" s="1185"/>
      <c r="C19" s="1185"/>
      <c r="D19" s="1185"/>
      <c r="E19" s="1185"/>
      <c r="F19" s="1185"/>
      <c r="G19" s="1185"/>
      <c r="H19" s="1185"/>
      <c r="I19" s="1185"/>
      <c r="J19" s="1185"/>
      <c r="K19" s="1185"/>
      <c r="L19" s="1185"/>
      <c r="M19" s="1185"/>
      <c r="N19" s="1185"/>
      <c r="O19" s="1185"/>
      <c r="P19" s="1185"/>
      <c r="Q19" s="1185"/>
      <c r="R19" s="1185"/>
      <c r="S19" s="1185"/>
      <c r="T19" s="1185"/>
      <c r="U19" s="1185"/>
      <c r="V19" s="1185"/>
      <c r="W19" s="1185"/>
      <c r="X19" s="1185"/>
      <c r="Y19" s="1185"/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  <c r="AM19" s="1185"/>
    </row>
    <row r="20" ht="15">
      <c r="A20" s="569" t="str">
        <f>CONCATENATE("№",'титул '!L7,," от ",'титул '!L9,"г.")</f>
        <v xml:space="preserve">№481-ЭМ от 20.02.2024г.</v>
      </c>
      <c r="B20" s="569"/>
      <c r="C20" s="569"/>
      <c r="D20" s="569"/>
      <c r="E20" s="569"/>
      <c r="F20" s="569"/>
      <c r="G20" s="569"/>
      <c r="H20" s="569"/>
      <c r="I20" s="569"/>
      <c r="J20" s="569"/>
      <c r="K20" s="569"/>
      <c r="L20" s="569"/>
      <c r="M20" s="569"/>
      <c r="N20" s="569"/>
      <c r="O20" s="569"/>
      <c r="P20" s="569"/>
      <c r="Q20" s="569"/>
      <c r="R20" s="569"/>
      <c r="S20" s="569"/>
      <c r="T20" s="569"/>
      <c r="U20" s="569"/>
      <c r="V20" s="569"/>
      <c r="W20" s="569"/>
      <c r="X20" s="569"/>
      <c r="Y20" s="569"/>
      <c r="Z20" s="569"/>
      <c r="AA20" s="569"/>
      <c r="AB20" s="569"/>
      <c r="AC20" s="569"/>
      <c r="AD20" s="569"/>
      <c r="AE20" s="569"/>
      <c r="AF20" s="569"/>
      <c r="AG20" s="569"/>
      <c r="AH20" s="569"/>
      <c r="AI20" s="569"/>
      <c r="AJ20" s="569"/>
      <c r="AK20" s="569"/>
      <c r="AL20" s="569"/>
      <c r="AM20" s="569"/>
    </row>
    <row r="21">
      <c r="A21" s="611" t="str">
        <f>CONCATENATE("Объект: «",'титул '!K14,'титул '!K15,," ",'титул '!K16)</f>
        <v xml:space="preserve">Объект: «ПИР,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 </v>
      </c>
      <c r="B21" s="611"/>
      <c r="C21" s="611"/>
      <c r="D21" s="611"/>
      <c r="E21" s="611"/>
      <c r="F21" s="611"/>
      <c r="G21" s="611"/>
      <c r="H21" s="611"/>
      <c r="I21" s="611"/>
      <c r="J21" s="611"/>
      <c r="K21" s="611"/>
      <c r="L21" s="611"/>
      <c r="M21" s="611"/>
      <c r="N21" s="611"/>
      <c r="O21" s="611"/>
      <c r="P21" s="611"/>
      <c r="Q21" s="611"/>
      <c r="R21" s="611"/>
      <c r="S21" s="611"/>
      <c r="T21" s="611"/>
      <c r="U21" s="611"/>
      <c r="V21" s="611"/>
      <c r="W21" s="611"/>
      <c r="X21" s="611"/>
      <c r="Y21" s="611"/>
      <c r="Z21" s="611"/>
      <c r="AA21" s="611"/>
      <c r="AB21" s="611"/>
      <c r="AC21" s="611"/>
      <c r="AD21" s="611"/>
      <c r="AE21" s="611"/>
      <c r="AF21" s="611"/>
      <c r="AG21" s="611"/>
      <c r="AH21" s="611"/>
      <c r="AI21" s="611"/>
      <c r="AJ21" s="611"/>
      <c r="AK21" s="611"/>
      <c r="AL21" s="611"/>
      <c r="AM21" s="611"/>
    </row>
    <row r="22">
      <c r="A22" s="611"/>
      <c r="B22" s="611"/>
      <c r="C22" s="611"/>
      <c r="D22" s="611"/>
      <c r="E22" s="611"/>
      <c r="F22" s="611"/>
      <c r="G22" s="611"/>
      <c r="H22" s="611"/>
      <c r="I22" s="611"/>
      <c r="J22" s="611"/>
      <c r="K22" s="611"/>
      <c r="L22" s="611"/>
      <c r="M22" s="611"/>
      <c r="N22" s="611"/>
      <c r="O22" s="611"/>
      <c r="P22" s="611"/>
      <c r="Q22" s="611"/>
      <c r="R22" s="611"/>
      <c r="S22" s="611"/>
      <c r="T22" s="611"/>
      <c r="U22" s="611"/>
      <c r="V22" s="611"/>
      <c r="W22" s="611"/>
      <c r="X22" s="611"/>
      <c r="Y22" s="611"/>
      <c r="Z22" s="611"/>
      <c r="AA22" s="611"/>
      <c r="AB22" s="611"/>
      <c r="AC22" s="611"/>
      <c r="AD22" s="611"/>
      <c r="AE22" s="611"/>
      <c r="AF22" s="611"/>
      <c r="AG22" s="611"/>
      <c r="AH22" s="611"/>
      <c r="AI22" s="611"/>
      <c r="AJ22" s="611"/>
      <c r="AK22" s="611"/>
      <c r="AL22" s="611"/>
      <c r="AM22" s="611"/>
    </row>
    <row r="23">
      <c r="A23" s="611"/>
      <c r="B23" s="611"/>
      <c r="C23" s="611"/>
      <c r="D23" s="611"/>
      <c r="E23" s="611"/>
      <c r="F23" s="611"/>
      <c r="G23" s="611"/>
      <c r="H23" s="611"/>
      <c r="I23" s="611"/>
      <c r="J23" s="611"/>
      <c r="K23" s="611"/>
      <c r="L23" s="611"/>
      <c r="M23" s="611"/>
      <c r="N23" s="611"/>
      <c r="O23" s="611"/>
      <c r="P23" s="611"/>
      <c r="Q23" s="611"/>
      <c r="R23" s="611"/>
      <c r="S23" s="611"/>
      <c r="T23" s="611"/>
      <c r="U23" s="611"/>
      <c r="V23" s="611"/>
      <c r="W23" s="611"/>
      <c r="X23" s="611"/>
      <c r="Y23" s="611"/>
      <c r="Z23" s="611"/>
      <c r="AA23" s="611"/>
      <c r="AB23" s="611"/>
      <c r="AC23" s="611"/>
      <c r="AD23" s="611"/>
      <c r="AE23" s="611"/>
      <c r="AF23" s="611"/>
      <c r="AG23" s="611"/>
      <c r="AH23" s="611"/>
      <c r="AI23" s="611"/>
      <c r="AJ23" s="611"/>
      <c r="AK23" s="611"/>
      <c r="AL23" s="611"/>
      <c r="AM23" s="611"/>
    </row>
    <row r="24" ht="15">
      <c r="A24" s="1186" t="s">
        <v>1607</v>
      </c>
      <c r="B24" s="1187"/>
      <c r="C24" s="1187"/>
      <c r="D24" s="1187"/>
      <c r="E24" s="1187"/>
      <c r="F24" s="1187"/>
      <c r="G24" s="1187"/>
      <c r="H24" s="1187"/>
      <c r="I24" s="1187"/>
      <c r="J24" s="1187"/>
      <c r="K24" s="1187"/>
      <c r="L24" s="1187"/>
      <c r="M24" s="1187"/>
      <c r="N24" s="1187"/>
      <c r="O24" s="1187"/>
      <c r="P24" s="1187"/>
      <c r="Q24" s="1187"/>
      <c r="R24" s="1187"/>
      <c r="S24" s="1187"/>
      <c r="T24" s="1188"/>
      <c r="U24" s="1189"/>
      <c r="V24" s="1189"/>
      <c r="W24" s="1190"/>
      <c r="X24" s="1186"/>
      <c r="Y24" s="1186"/>
      <c r="Z24" s="1191"/>
      <c r="AA24" s="1186"/>
      <c r="AB24" s="1189"/>
      <c r="AC24" s="1192"/>
      <c r="AD24" s="988" t="s">
        <v>1938</v>
      </c>
      <c r="AE24" s="988"/>
      <c r="AF24" s="988"/>
      <c r="AG24" s="988"/>
      <c r="AH24" s="988"/>
      <c r="AI24" s="988"/>
      <c r="AJ24" s="988"/>
      <c r="AK24" s="988"/>
      <c r="AL24" s="988"/>
      <c r="AM24" s="988"/>
    </row>
    <row r="25" ht="15">
      <c r="A25" s="1193"/>
      <c r="B25" s="1193"/>
      <c r="C25" s="1193"/>
      <c r="D25" s="1193"/>
      <c r="E25" s="1193"/>
      <c r="F25" s="1193"/>
      <c r="G25" s="1193"/>
      <c r="H25" s="1193"/>
      <c r="I25" s="1193"/>
      <c r="J25" s="1193"/>
      <c r="K25" s="1193"/>
      <c r="L25" s="1193"/>
      <c r="M25" s="1193"/>
      <c r="N25" s="1193"/>
      <c r="O25" s="1193"/>
      <c r="P25" s="1193"/>
      <c r="Q25" s="1193"/>
      <c r="R25" s="1193"/>
      <c r="S25" s="1193"/>
      <c r="T25" s="1188"/>
      <c r="U25" s="1188"/>
      <c r="V25" s="1188"/>
      <c r="W25" s="1189"/>
      <c r="X25" s="1189"/>
      <c r="Y25" s="1189"/>
      <c r="Z25" s="1189"/>
      <c r="AA25" s="1189"/>
      <c r="AB25" s="1189"/>
      <c r="AC25" s="1189"/>
      <c r="AD25" s="1189"/>
      <c r="AE25" s="1189"/>
      <c r="AF25" s="1189"/>
      <c r="AG25" s="1189"/>
      <c r="AH25" s="1189"/>
      <c r="AI25" s="1189"/>
      <c r="AJ25" s="1189"/>
      <c r="AK25" s="1189"/>
      <c r="AL25" s="1189"/>
      <c r="AM25" s="1189"/>
    </row>
    <row r="26">
      <c r="A26" s="1194" t="s">
        <v>1939</v>
      </c>
      <c r="B26" s="1194"/>
      <c r="C26" s="1194"/>
      <c r="D26" s="1194"/>
      <c r="E26" s="1194"/>
      <c r="F26" s="1194"/>
      <c r="G26" s="1194"/>
      <c r="H26" s="1194"/>
      <c r="I26" s="1194"/>
      <c r="J26" s="1194"/>
      <c r="K26" s="1194"/>
      <c r="L26" s="1194"/>
      <c r="M26" s="1194"/>
      <c r="N26" s="1194"/>
      <c r="O26" s="1194"/>
      <c r="P26" s="1194"/>
      <c r="Q26" s="1194"/>
      <c r="R26" s="1194"/>
      <c r="S26" s="1194"/>
      <c r="T26" s="1194"/>
      <c r="U26" s="1194"/>
      <c r="V26" s="1194"/>
      <c r="W26" s="1194"/>
      <c r="X26" s="1194"/>
      <c r="Y26" s="1194"/>
      <c r="Z26" s="1194"/>
      <c r="AA26" s="1194"/>
      <c r="AB26" s="1194"/>
      <c r="AC26" s="1194"/>
      <c r="AD26" s="1194"/>
      <c r="AE26" s="1194"/>
      <c r="AF26" s="1194"/>
      <c r="AG26" s="1194"/>
      <c r="AH26" s="1194"/>
      <c r="AI26" s="1194"/>
      <c r="AJ26" s="1194"/>
      <c r="AK26" s="1194"/>
      <c r="AL26" s="1194"/>
      <c r="AM26" s="1194"/>
    </row>
    <row r="27">
      <c r="A27" s="1194"/>
      <c r="B27" s="1194"/>
      <c r="C27" s="1194"/>
      <c r="D27" s="1194"/>
      <c r="E27" s="1194"/>
      <c r="F27" s="1194"/>
      <c r="G27" s="1194"/>
      <c r="H27" s="1194"/>
      <c r="I27" s="1194"/>
      <c r="J27" s="1194"/>
      <c r="K27" s="1194"/>
      <c r="L27" s="1194"/>
      <c r="M27" s="1194"/>
      <c r="N27" s="1194"/>
      <c r="O27" s="1194"/>
      <c r="P27" s="1194"/>
      <c r="Q27" s="1194"/>
      <c r="R27" s="1194"/>
      <c r="S27" s="1194"/>
      <c r="T27" s="1194"/>
      <c r="U27" s="1194"/>
      <c r="V27" s="1194"/>
      <c r="W27" s="1194"/>
      <c r="X27" s="1194"/>
      <c r="Y27" s="1194"/>
      <c r="Z27" s="1194"/>
      <c r="AA27" s="1194"/>
      <c r="AB27" s="1194"/>
      <c r="AC27" s="1194"/>
      <c r="AD27" s="1194"/>
      <c r="AE27" s="1194"/>
      <c r="AF27" s="1194"/>
      <c r="AG27" s="1194"/>
      <c r="AH27" s="1194"/>
      <c r="AI27" s="1194"/>
      <c r="AJ27" s="1194"/>
      <c r="AK27" s="1194"/>
      <c r="AL27" s="1194"/>
      <c r="AM27" s="1194"/>
    </row>
    <row r="28">
      <c r="A28" s="1194"/>
      <c r="B28" s="1194"/>
      <c r="C28" s="1194"/>
      <c r="D28" s="1194"/>
      <c r="E28" s="1194"/>
      <c r="F28" s="1194"/>
      <c r="G28" s="1194"/>
      <c r="H28" s="1194"/>
      <c r="I28" s="1194"/>
      <c r="J28" s="1194"/>
      <c r="K28" s="1194"/>
      <c r="L28" s="1194"/>
      <c r="M28" s="1194"/>
      <c r="N28" s="1194"/>
      <c r="O28" s="1194"/>
      <c r="P28" s="1194"/>
      <c r="Q28" s="1194"/>
      <c r="R28" s="1194"/>
      <c r="S28" s="1194"/>
      <c r="T28" s="1194"/>
      <c r="U28" s="1194"/>
      <c r="V28" s="1194"/>
      <c r="W28" s="1194"/>
      <c r="X28" s="1194"/>
      <c r="Y28" s="1194"/>
      <c r="Z28" s="1194"/>
      <c r="AA28" s="1194"/>
      <c r="AB28" s="1194"/>
      <c r="AC28" s="1194"/>
      <c r="AD28" s="1194"/>
      <c r="AE28" s="1194"/>
      <c r="AF28" s="1194"/>
      <c r="AG28" s="1194"/>
      <c r="AH28" s="1194"/>
      <c r="AI28" s="1194"/>
      <c r="AJ28" s="1194"/>
      <c r="AK28" s="1194"/>
      <c r="AL28" s="1194"/>
      <c r="AM28" s="1194"/>
    </row>
    <row r="29">
      <c r="A29" s="1194"/>
      <c r="B29" s="1194"/>
      <c r="C29" s="1194"/>
      <c r="D29" s="1194"/>
      <c r="E29" s="1194"/>
      <c r="F29" s="1194"/>
      <c r="G29" s="1194"/>
      <c r="H29" s="1194"/>
      <c r="I29" s="1194"/>
      <c r="J29" s="1194"/>
      <c r="K29" s="1194"/>
      <c r="L29" s="1194"/>
      <c r="M29" s="1194"/>
      <c r="N29" s="1194"/>
      <c r="O29" s="1194"/>
      <c r="P29" s="1194"/>
      <c r="Q29" s="1194"/>
      <c r="R29" s="1194"/>
      <c r="S29" s="1194"/>
      <c r="T29" s="1194"/>
      <c r="U29" s="1194"/>
      <c r="V29" s="1194"/>
      <c r="W29" s="1194"/>
      <c r="X29" s="1194"/>
      <c r="Y29" s="1194"/>
      <c r="Z29" s="1194"/>
      <c r="AA29" s="1194"/>
      <c r="AB29" s="1194"/>
      <c r="AC29" s="1194"/>
      <c r="AD29" s="1194"/>
      <c r="AE29" s="1194"/>
      <c r="AF29" s="1194"/>
      <c r="AG29" s="1194"/>
      <c r="AH29" s="1194"/>
      <c r="AI29" s="1194"/>
      <c r="AJ29" s="1194"/>
      <c r="AK29" s="1194"/>
      <c r="AL29" s="1194"/>
      <c r="AM29" s="1194"/>
    </row>
    <row r="30" ht="19.5" customHeight="1">
      <c r="A30" s="1195" t="s">
        <v>1940</v>
      </c>
      <c r="B30" s="1195"/>
      <c r="C30" s="1195"/>
      <c r="D30" s="1195"/>
      <c r="E30" s="1195"/>
      <c r="F30" s="1195"/>
      <c r="G30" s="1195"/>
      <c r="H30" s="1195"/>
      <c r="I30" s="1195"/>
      <c r="J30" s="1195"/>
      <c r="K30" s="1195"/>
      <c r="L30" s="1195"/>
      <c r="M30" s="1195"/>
      <c r="N30" s="1195"/>
      <c r="O30" s="1195"/>
      <c r="P30" s="1195"/>
      <c r="Q30" s="1195"/>
      <c r="R30" s="1195"/>
      <c r="S30" s="1195"/>
      <c r="T30" s="1195"/>
      <c r="U30" s="1195"/>
      <c r="V30" s="1195"/>
      <c r="W30" s="1195"/>
      <c r="X30" s="1195"/>
      <c r="Y30" s="1195"/>
      <c r="Z30" s="1195"/>
      <c r="AA30" s="1195"/>
      <c r="AB30" s="1195"/>
      <c r="AC30" s="1195"/>
      <c r="AD30" s="1195"/>
      <c r="AE30" s="1195"/>
      <c r="AF30" s="1195"/>
      <c r="AG30" s="1195"/>
      <c r="AH30" s="1195"/>
      <c r="AI30" s="1195"/>
      <c r="AJ30" s="1195"/>
      <c r="AK30" s="1195"/>
      <c r="AL30" s="1195"/>
      <c r="AM30" s="1195"/>
    </row>
    <row r="31" ht="15">
      <c r="A31" s="1193"/>
      <c r="B31" s="1193"/>
      <c r="C31" s="1193"/>
      <c r="D31" s="1193"/>
      <c r="E31" s="1193"/>
      <c r="F31" s="1193"/>
      <c r="G31" s="1193"/>
      <c r="H31" s="1193"/>
      <c r="I31" s="1193"/>
      <c r="J31" s="1193"/>
      <c r="K31" s="1193"/>
      <c r="L31" s="1193"/>
      <c r="M31" s="1193"/>
      <c r="N31" s="1193"/>
      <c r="O31" s="1193"/>
      <c r="P31" s="1193"/>
      <c r="Q31" s="1193"/>
      <c r="R31" s="1193"/>
      <c r="S31" s="1193"/>
      <c r="T31" s="1194"/>
      <c r="U31" s="1194"/>
      <c r="V31" s="1194"/>
      <c r="W31" s="1196"/>
      <c r="X31" s="1196"/>
      <c r="Y31" s="1196"/>
      <c r="Z31" s="1196"/>
      <c r="AA31" s="1196"/>
      <c r="AB31" s="1196"/>
      <c r="AC31" s="1196"/>
      <c r="AD31" s="1196"/>
      <c r="AE31" s="1196"/>
      <c r="AF31" s="1196"/>
      <c r="AG31" s="1196"/>
      <c r="AH31" s="1196"/>
      <c r="AI31" s="1196"/>
      <c r="AJ31" s="1196"/>
      <c r="AK31" s="1196"/>
      <c r="AL31" s="1196"/>
      <c r="AM31" s="1196"/>
    </row>
    <row r="32" ht="24" customHeight="1">
      <c r="A32" s="1197" t="s">
        <v>93</v>
      </c>
      <c r="B32" s="1197"/>
      <c r="C32" s="1197"/>
      <c r="D32" s="1198" t="s">
        <v>1584</v>
      </c>
      <c r="E32" s="1199"/>
      <c r="F32" s="1199"/>
      <c r="G32" s="1199"/>
      <c r="H32" s="1199"/>
      <c r="I32" s="1199"/>
      <c r="J32" s="1199"/>
      <c r="K32" s="1199"/>
      <c r="L32" s="1199"/>
      <c r="M32" s="1199"/>
      <c r="N32" s="1199"/>
      <c r="O32" s="1199"/>
      <c r="P32" s="1199"/>
      <c r="Q32" s="1199"/>
      <c r="R32" s="1199"/>
      <c r="S32" s="1199"/>
      <c r="T32" s="1199"/>
      <c r="U32" s="1199"/>
      <c r="V32" s="1199"/>
      <c r="W32" s="1199"/>
      <c r="X32" s="1199"/>
      <c r="Y32" s="1199"/>
      <c r="Z32" s="1199"/>
      <c r="AA32" s="1199"/>
      <c r="AB32" s="1199"/>
      <c r="AC32" s="1199"/>
      <c r="AD32" s="1199"/>
      <c r="AE32" s="1200"/>
      <c r="AF32" s="1197" t="s">
        <v>1586</v>
      </c>
      <c r="AG32" s="1197"/>
      <c r="AH32" s="1197"/>
      <c r="AI32" s="1197"/>
      <c r="AJ32" s="1197"/>
      <c r="AK32" s="1197"/>
      <c r="AL32" s="1197"/>
      <c r="AM32" s="1197"/>
    </row>
    <row r="33" ht="15.6">
      <c r="A33" s="1201">
        <v>1</v>
      </c>
      <c r="B33" s="1201"/>
      <c r="C33" s="1201"/>
      <c r="D33" s="1202" t="s">
        <v>1941</v>
      </c>
      <c r="E33" s="1203"/>
      <c r="F33" s="1203"/>
      <c r="G33" s="1203"/>
      <c r="H33" s="1203"/>
      <c r="I33" s="1203"/>
      <c r="J33" s="1203"/>
      <c r="K33" s="1203"/>
      <c r="L33" s="1203"/>
      <c r="M33" s="1203"/>
      <c r="N33" s="1203"/>
      <c r="O33" s="1203"/>
      <c r="P33" s="1203"/>
      <c r="Q33" s="1203"/>
      <c r="R33" s="1203"/>
      <c r="S33" s="1203"/>
      <c r="T33" s="1203"/>
      <c r="U33" s="1203"/>
      <c r="V33" s="1203"/>
      <c r="W33" s="1203"/>
      <c r="X33" s="1203"/>
      <c r="Y33" s="1203"/>
      <c r="Z33" s="1203"/>
      <c r="AA33" s="1203"/>
      <c r="AB33" s="1203"/>
      <c r="AC33" s="1203"/>
      <c r="AD33" s="1203"/>
      <c r="AE33" s="1204"/>
      <c r="AF33" s="1205">
        <f>'титул '!L21</f>
        <v>0</v>
      </c>
      <c r="AG33" s="1206"/>
      <c r="AH33" s="1206"/>
      <c r="AI33" s="1206"/>
      <c r="AJ33" s="1206"/>
      <c r="AK33" s="1206"/>
      <c r="AL33" s="1206"/>
      <c r="AM33" s="1207"/>
    </row>
    <row r="34" ht="15.6" hidden="1">
      <c r="A34" s="1201">
        <v>2</v>
      </c>
      <c r="B34" s="1201"/>
      <c r="C34" s="1201"/>
      <c r="D34" s="1208" t="s">
        <v>1521</v>
      </c>
      <c r="E34" s="1208"/>
      <c r="F34" s="1208"/>
      <c r="G34" s="1208"/>
      <c r="H34" s="1208"/>
      <c r="I34" s="1208"/>
      <c r="J34" s="1208"/>
      <c r="K34" s="1208"/>
      <c r="L34" s="1208"/>
      <c r="M34" s="1208"/>
      <c r="N34" s="1208"/>
      <c r="O34" s="1208"/>
      <c r="P34" s="1208"/>
      <c r="Q34" s="1208"/>
      <c r="R34" s="1208"/>
      <c r="S34" s="1208"/>
      <c r="T34" s="1208"/>
      <c r="U34" s="1208"/>
      <c r="V34" s="1208"/>
      <c r="W34" s="1209"/>
      <c r="X34" s="1210"/>
      <c r="Y34" s="1210"/>
      <c r="Z34" s="1210"/>
      <c r="AA34" s="1210"/>
      <c r="AB34" s="1210"/>
      <c r="AC34" s="1210"/>
      <c r="AD34" s="1210"/>
      <c r="AE34" s="1210"/>
      <c r="AF34" s="1211">
        <f>[9]Геодезия!E27</f>
        <v>0</v>
      </c>
      <c r="AG34" s="1212"/>
      <c r="AH34" s="1212"/>
      <c r="AI34" s="1212"/>
      <c r="AJ34" s="1212"/>
      <c r="AK34" s="1212"/>
      <c r="AL34" s="1212"/>
      <c r="AM34" s="1212"/>
    </row>
    <row r="35" ht="15.6" hidden="1">
      <c r="A35" s="1201">
        <v>3</v>
      </c>
      <c r="B35" s="1201"/>
      <c r="C35" s="1201"/>
      <c r="D35" s="1208" t="s">
        <v>1942</v>
      </c>
      <c r="E35" s="1208"/>
      <c r="F35" s="1208"/>
      <c r="G35" s="1208"/>
      <c r="H35" s="1208"/>
      <c r="I35" s="1208"/>
      <c r="J35" s="1208"/>
      <c r="K35" s="1208"/>
      <c r="L35" s="1208"/>
      <c r="M35" s="1208"/>
      <c r="N35" s="1208"/>
      <c r="O35" s="1208"/>
      <c r="P35" s="1208"/>
      <c r="Q35" s="1208"/>
      <c r="R35" s="1208"/>
      <c r="S35" s="1208"/>
      <c r="T35" s="1208"/>
      <c r="U35" s="1208"/>
      <c r="V35" s="1208"/>
      <c r="W35" s="1209"/>
      <c r="X35" s="1210"/>
      <c r="Y35" s="1210"/>
      <c r="Z35" s="1210"/>
      <c r="AA35" s="1210"/>
      <c r="AB35" s="1210"/>
      <c r="AC35" s="1210"/>
      <c r="AD35" s="1210"/>
      <c r="AE35" s="1210"/>
      <c r="AF35" s="1211"/>
      <c r="AG35" s="1212"/>
      <c r="AH35" s="1212"/>
      <c r="AI35" s="1212"/>
      <c r="AJ35" s="1212"/>
      <c r="AK35" s="1212"/>
      <c r="AL35" s="1212"/>
      <c r="AM35" s="1212"/>
    </row>
    <row r="36" ht="15.6" hidden="1">
      <c r="A36" s="1201">
        <v>4</v>
      </c>
      <c r="B36" s="1201"/>
      <c r="C36" s="1201"/>
      <c r="D36" s="1208" t="s">
        <v>1943</v>
      </c>
      <c r="E36" s="1208"/>
      <c r="F36" s="1208"/>
      <c r="G36" s="1208"/>
      <c r="H36" s="1208"/>
      <c r="I36" s="1208"/>
      <c r="J36" s="1208"/>
      <c r="K36" s="1208"/>
      <c r="L36" s="1208"/>
      <c r="M36" s="1208"/>
      <c r="N36" s="1208"/>
      <c r="O36" s="1208"/>
      <c r="P36" s="1208"/>
      <c r="Q36" s="1208"/>
      <c r="R36" s="1208"/>
      <c r="S36" s="1208"/>
      <c r="T36" s="1208"/>
      <c r="U36" s="1208"/>
      <c r="V36" s="1208"/>
      <c r="W36" s="1209"/>
      <c r="X36" s="1210"/>
      <c r="Y36" s="1210"/>
      <c r="Z36" s="1210"/>
      <c r="AA36" s="1210"/>
      <c r="AB36" s="1210"/>
      <c r="AC36" s="1210"/>
      <c r="AD36" s="1210"/>
      <c r="AE36" s="1210"/>
      <c r="AF36" s="1211"/>
      <c r="AG36" s="1212"/>
      <c r="AH36" s="1212"/>
      <c r="AI36" s="1212"/>
      <c r="AJ36" s="1212"/>
      <c r="AK36" s="1212"/>
      <c r="AL36" s="1212"/>
      <c r="AM36" s="1212"/>
    </row>
    <row r="37" ht="15">
      <c r="A37" s="1213"/>
      <c r="B37" s="1213"/>
      <c r="C37" s="1213"/>
      <c r="D37" s="1202" t="s">
        <v>1313</v>
      </c>
      <c r="E37" s="1203"/>
      <c r="F37" s="1203"/>
      <c r="G37" s="1203"/>
      <c r="H37" s="1203"/>
      <c r="I37" s="1203"/>
      <c r="J37" s="1203"/>
      <c r="K37" s="1203"/>
      <c r="L37" s="1203"/>
      <c r="M37" s="1203"/>
      <c r="N37" s="1203"/>
      <c r="O37" s="1203"/>
      <c r="P37" s="1203"/>
      <c r="Q37" s="1203"/>
      <c r="R37" s="1203"/>
      <c r="S37" s="1203"/>
      <c r="T37" s="1203"/>
      <c r="U37" s="1203"/>
      <c r="V37" s="1203"/>
      <c r="W37" s="1203"/>
      <c r="X37" s="1203"/>
      <c r="Y37" s="1203"/>
      <c r="Z37" s="1203"/>
      <c r="AA37" s="1203"/>
      <c r="AB37" s="1203"/>
      <c r="AC37" s="1203"/>
      <c r="AD37" s="1203"/>
      <c r="AE37" s="1204"/>
      <c r="AF37" s="1214">
        <f>AF33+AF34</f>
        <v>0</v>
      </c>
      <c r="AG37" s="1215"/>
      <c r="AH37" s="1215"/>
      <c r="AI37" s="1215"/>
      <c r="AJ37" s="1215"/>
      <c r="AK37" s="1215"/>
      <c r="AL37" s="1215"/>
      <c r="AM37" s="1215"/>
    </row>
    <row r="38" ht="15.6" hidden="1">
      <c r="A38" s="1213"/>
      <c r="B38" s="1213"/>
      <c r="C38" s="1213"/>
      <c r="D38" s="1202" t="s">
        <v>1944</v>
      </c>
      <c r="E38" s="1203"/>
      <c r="F38" s="1203"/>
      <c r="G38" s="1203"/>
      <c r="H38" s="1203"/>
      <c r="I38" s="1203"/>
      <c r="J38" s="1203"/>
      <c r="K38" s="1203"/>
      <c r="L38" s="1203"/>
      <c r="M38" s="1203"/>
      <c r="N38" s="1203"/>
      <c r="O38" s="1203"/>
      <c r="P38" s="1203"/>
      <c r="Q38" s="1203"/>
      <c r="R38" s="1203"/>
      <c r="S38" s="1203"/>
      <c r="T38" s="1203"/>
      <c r="U38" s="1203"/>
      <c r="V38" s="1204"/>
      <c r="W38" s="1216"/>
      <c r="X38" s="1217"/>
      <c r="Y38" s="1217"/>
      <c r="Z38" s="1217"/>
      <c r="AA38" s="1217"/>
      <c r="AB38" s="1217"/>
      <c r="AC38" s="1217"/>
      <c r="AD38" s="1217"/>
      <c r="AE38" s="1218"/>
      <c r="AF38" s="1219"/>
      <c r="AG38" s="1220"/>
      <c r="AH38" s="1220"/>
      <c r="AI38" s="1220"/>
      <c r="AJ38" s="1220"/>
      <c r="AK38" s="1220"/>
      <c r="AL38" s="1220"/>
      <c r="AM38" s="1221"/>
    </row>
    <row r="39" s="1" customFormat="1" ht="15">
      <c r="A39" s="1149"/>
      <c r="B39" s="1149"/>
      <c r="C39" s="1149"/>
      <c r="D39" s="1138"/>
      <c r="E39" s="1138"/>
      <c r="F39" s="1138"/>
      <c r="G39" s="1138"/>
      <c r="H39" s="1138"/>
      <c r="I39" s="1138"/>
      <c r="J39" s="1138"/>
      <c r="K39" s="1138"/>
      <c r="L39" s="1138"/>
      <c r="M39" s="1138"/>
      <c r="N39" s="1138"/>
      <c r="O39" s="1138"/>
      <c r="P39" s="1138"/>
      <c r="Q39" s="1138"/>
      <c r="R39" s="1138"/>
      <c r="S39" s="1138"/>
      <c r="T39" s="1138"/>
      <c r="U39" s="1138"/>
      <c r="V39" s="1138"/>
      <c r="W39" s="1222"/>
      <c r="X39" s="1222"/>
      <c r="Y39" s="1222"/>
      <c r="Z39" s="1222"/>
      <c r="AA39" s="1222"/>
      <c r="AB39" s="1222"/>
      <c r="AC39" s="1222"/>
      <c r="AD39" s="1222"/>
      <c r="AE39" s="1222"/>
      <c r="AF39" s="1223"/>
      <c r="AG39" s="1223"/>
      <c r="AH39" s="1223"/>
      <c r="AI39" s="1223"/>
      <c r="AJ39" s="1223"/>
      <c r="AK39" s="1223"/>
      <c r="AL39" s="1223"/>
      <c r="AM39" s="1223"/>
    </row>
    <row r="40" ht="15">
      <c r="A40" s="1196"/>
      <c r="B40" s="1196"/>
      <c r="C40" s="1196"/>
      <c r="D40" s="1196"/>
      <c r="E40" s="1196"/>
      <c r="F40" s="1196"/>
      <c r="G40" s="1196"/>
      <c r="H40" s="1196"/>
      <c r="I40" s="1196"/>
      <c r="J40" s="1196"/>
      <c r="K40" s="1196"/>
      <c r="L40" s="1196"/>
      <c r="M40" s="1196"/>
      <c r="N40" s="1196"/>
      <c r="O40" s="1196"/>
      <c r="P40" s="1196"/>
      <c r="Q40" s="1196"/>
      <c r="R40" s="1196"/>
      <c r="S40" s="1196"/>
      <c r="T40" s="1196"/>
      <c r="U40" s="1196"/>
      <c r="V40" s="1196"/>
      <c r="W40" s="1196"/>
      <c r="X40" s="1196"/>
      <c r="Y40" s="1196"/>
      <c r="Z40" s="1196"/>
      <c r="AA40" s="1196"/>
      <c r="AB40" s="1196"/>
      <c r="AC40" s="1196"/>
      <c r="AD40" s="1196"/>
      <c r="AE40" s="1196"/>
      <c r="AF40" s="1196"/>
      <c r="AG40" s="1196"/>
      <c r="AH40" s="1196"/>
      <c r="AI40" s="1196"/>
      <c r="AJ40" s="1196"/>
      <c r="AK40" s="1196"/>
      <c r="AL40" s="1196"/>
      <c r="AM40" s="1196"/>
    </row>
    <row r="41" ht="15">
      <c r="A41" s="380" t="s">
        <v>1597</v>
      </c>
      <c r="B41" s="380"/>
      <c r="C41" s="380"/>
      <c r="D41" s="380"/>
      <c r="E41" s="380"/>
      <c r="F41" s="380"/>
      <c r="G41" s="380"/>
      <c r="H41" s="380"/>
      <c r="I41" s="380"/>
      <c r="J41" s="1193"/>
      <c r="K41" s="1193"/>
      <c r="L41" s="1193"/>
      <c r="M41" s="1193"/>
      <c r="N41" s="1193"/>
      <c r="O41" s="1193"/>
      <c r="P41" s="1193"/>
      <c r="Q41" s="1193"/>
      <c r="R41" s="1193"/>
      <c r="S41" s="1193"/>
      <c r="T41" s="1194"/>
      <c r="U41" s="1194"/>
      <c r="V41" s="1194"/>
      <c r="W41" s="1196"/>
      <c r="X41" s="1196"/>
      <c r="Y41" s="1196"/>
      <c r="Z41" s="1196"/>
      <c r="AA41" s="1196"/>
      <c r="AB41" s="1196"/>
      <c r="AC41" s="1196"/>
      <c r="AD41" s="1196"/>
      <c r="AE41" s="1224" t="s">
        <v>1598</v>
      </c>
      <c r="AF41" s="1224"/>
      <c r="AG41" s="1224"/>
      <c r="AH41" s="1224"/>
      <c r="AI41" s="1224"/>
      <c r="AJ41" s="1224"/>
      <c r="AK41" s="1224"/>
      <c r="AL41" s="1224"/>
      <c r="AM41" s="1224"/>
    </row>
    <row r="42" ht="15">
      <c r="A42" s="609" t="s">
        <v>1599</v>
      </c>
      <c r="B42" s="609"/>
      <c r="C42" s="609"/>
      <c r="D42" s="609"/>
      <c r="E42" s="609"/>
      <c r="F42" s="609"/>
      <c r="G42" s="609"/>
      <c r="H42" s="609"/>
      <c r="I42" s="609"/>
      <c r="J42" s="1225"/>
      <c r="K42" s="1225"/>
      <c r="L42" s="1225"/>
      <c r="M42" s="1225"/>
      <c r="N42" s="1225"/>
      <c r="O42" s="1225"/>
      <c r="P42" s="1225"/>
      <c r="Q42" s="1225"/>
      <c r="R42" s="1225"/>
      <c r="S42" s="1225"/>
      <c r="T42" s="1226"/>
      <c r="U42" s="1226"/>
      <c r="V42" s="1226"/>
      <c r="W42" s="1227"/>
      <c r="X42" s="1227"/>
      <c r="Y42" s="1227"/>
      <c r="Z42" s="1227"/>
      <c r="AA42" s="1227"/>
      <c r="AB42" s="1227"/>
      <c r="AC42" s="1227"/>
      <c r="AD42" s="1227"/>
      <c r="AE42" s="1228" t="s">
        <v>1600</v>
      </c>
      <c r="AF42" s="1228"/>
      <c r="AG42" s="1228"/>
      <c r="AH42" s="1228"/>
      <c r="AI42" s="1228"/>
      <c r="AJ42" s="1228"/>
      <c r="AK42" s="1228"/>
      <c r="AL42" s="1228"/>
      <c r="AM42" s="1228"/>
    </row>
    <row r="43" ht="15">
      <c r="A43" s="1196"/>
      <c r="B43" s="1196"/>
      <c r="C43" s="1196"/>
      <c r="D43" s="1196"/>
      <c r="E43" s="1196"/>
      <c r="F43" s="1196"/>
      <c r="G43" s="1196"/>
      <c r="H43" s="1196"/>
      <c r="I43" s="1196"/>
      <c r="J43" s="1196"/>
      <c r="K43" s="1196"/>
      <c r="L43" s="1196"/>
      <c r="M43" s="1196"/>
      <c r="N43" s="1196"/>
      <c r="O43" s="1193"/>
      <c r="P43" s="1196"/>
      <c r="Q43" s="1196"/>
      <c r="R43" s="1193"/>
      <c r="S43" s="1193"/>
      <c r="T43" s="1194"/>
      <c r="U43" s="1194"/>
      <c r="V43" s="1194"/>
      <c r="W43" s="1196"/>
      <c r="X43" s="1196"/>
      <c r="Y43" s="1196"/>
      <c r="Z43" s="1229"/>
      <c r="AA43" s="1229"/>
      <c r="AB43" s="1229"/>
      <c r="AC43" s="1229"/>
      <c r="AD43" s="1229"/>
      <c r="AE43" s="1229"/>
      <c r="AF43" s="378"/>
      <c r="AG43" s="378"/>
      <c r="AH43" s="378"/>
      <c r="AI43" s="378"/>
      <c r="AJ43" s="378"/>
      <c r="AK43" s="378"/>
      <c r="AL43" s="378"/>
      <c r="AM43" s="378"/>
    </row>
    <row r="44" ht="15">
      <c r="A44" s="1230"/>
      <c r="B44" s="1230"/>
      <c r="C44" s="1230"/>
      <c r="D44" s="1230"/>
      <c r="E44" s="1230"/>
      <c r="F44" s="1230"/>
      <c r="G44" s="1231" t="s">
        <v>1945</v>
      </c>
      <c r="H44" s="1231"/>
      <c r="I44" s="1231"/>
      <c r="J44" s="1231"/>
      <c r="K44" s="1231"/>
      <c r="L44" s="1231"/>
      <c r="M44" s="1231"/>
      <c r="N44" s="1231"/>
      <c r="O44" s="1193"/>
      <c r="P44" s="1193"/>
      <c r="Q44" s="1193"/>
      <c r="R44" s="1193"/>
      <c r="S44" s="1193"/>
      <c r="T44" s="1194"/>
      <c r="U44" s="1194"/>
      <c r="V44" s="1194"/>
      <c r="W44" s="1196"/>
      <c r="X44" s="1196"/>
      <c r="Y44" s="1232"/>
      <c r="Z44" s="1232"/>
      <c r="AA44" s="1232"/>
      <c r="AB44" s="1232"/>
      <c r="AC44" s="1233"/>
      <c r="AD44" s="1233"/>
      <c r="AE44" s="616"/>
      <c r="AF44" s="1234" t="s">
        <v>1498</v>
      </c>
      <c r="AG44" s="1234"/>
      <c r="AH44" s="1234"/>
      <c r="AI44" s="1234"/>
      <c r="AJ44" s="1234"/>
      <c r="AK44" s="1234"/>
      <c r="AL44" s="1234"/>
      <c r="AM44" s="1234"/>
    </row>
    <row r="45">
      <c r="D45" s="1235" t="s">
        <v>1602</v>
      </c>
      <c r="E45" s="1235"/>
      <c r="F45" s="1235"/>
      <c r="G45" s="966"/>
      <c r="H45" s="966"/>
      <c r="I45" s="966"/>
      <c r="J45" s="966"/>
      <c r="K45" s="966"/>
      <c r="L45" s="966"/>
      <c r="M45" s="966"/>
      <c r="N45" s="966"/>
      <c r="O45" s="966"/>
      <c r="P45" s="966"/>
      <c r="Q45" s="966"/>
      <c r="R45" s="966"/>
      <c r="S45" s="966"/>
      <c r="T45" s="966"/>
      <c r="U45" s="966"/>
      <c r="V45" s="966"/>
      <c r="AE45" s="1235" t="s">
        <v>1602</v>
      </c>
      <c r="AF45" s="1235"/>
      <c r="AG45" s="1235"/>
    </row>
    <row r="46">
      <c r="A46" s="966"/>
      <c r="B46" s="966"/>
      <c r="C46" s="966"/>
      <c r="D46" s="966"/>
      <c r="E46" s="966"/>
      <c r="F46" s="966"/>
      <c r="G46" s="966"/>
      <c r="H46" s="966"/>
      <c r="I46" s="966"/>
      <c r="J46" s="966"/>
      <c r="K46" s="966"/>
      <c r="L46" s="966"/>
      <c r="M46" s="966"/>
      <c r="N46" s="966"/>
      <c r="O46" s="966"/>
      <c r="P46" s="966"/>
      <c r="Q46" s="966"/>
      <c r="R46" s="966"/>
      <c r="S46" s="966"/>
      <c r="T46" s="966"/>
      <c r="U46" s="966"/>
      <c r="V46" s="966"/>
    </row>
    <row r="47">
      <c r="A47" s="1137"/>
      <c r="B47" s="1137"/>
      <c r="C47" s="1137"/>
      <c r="D47" s="1137"/>
      <c r="E47" s="1137"/>
      <c r="F47" s="1137"/>
      <c r="G47" s="1137"/>
      <c r="H47" s="1137"/>
      <c r="I47" s="1137"/>
      <c r="J47" s="1137"/>
      <c r="K47" s="1137"/>
      <c r="L47" s="1137"/>
      <c r="M47" s="1137"/>
      <c r="N47" s="1137"/>
      <c r="O47" s="1137"/>
      <c r="P47" s="1137"/>
      <c r="Q47" s="1137"/>
      <c r="R47" s="1137"/>
      <c r="S47" s="1137"/>
      <c r="T47" s="1137"/>
      <c r="U47" s="1137"/>
      <c r="V47" s="1137"/>
    </row>
    <row r="48">
      <c r="A48" s="966"/>
      <c r="B48" s="966"/>
      <c r="C48" s="966"/>
      <c r="D48" s="966"/>
      <c r="E48" s="966"/>
      <c r="F48" s="966"/>
      <c r="G48" s="966"/>
      <c r="H48" s="966"/>
      <c r="I48" s="966"/>
      <c r="J48" s="966"/>
      <c r="K48" s="966"/>
      <c r="L48" s="966"/>
      <c r="M48" s="966"/>
      <c r="N48" s="966"/>
      <c r="O48" s="966"/>
      <c r="P48" s="966"/>
      <c r="Q48" s="966"/>
      <c r="R48" s="966"/>
      <c r="S48" s="966"/>
      <c r="T48" s="966"/>
      <c r="U48" s="966"/>
      <c r="V48" s="966"/>
    </row>
    <row r="49">
      <c r="A49" s="1142"/>
      <c r="B49" s="1142"/>
      <c r="C49" s="1142"/>
      <c r="D49" s="1142"/>
      <c r="E49" s="1142"/>
      <c r="F49" s="1142"/>
      <c r="G49" s="1142"/>
      <c r="H49" s="1142"/>
      <c r="I49" s="1142"/>
      <c r="J49" s="1142"/>
      <c r="K49" s="1142"/>
      <c r="L49" s="1142"/>
      <c r="M49" s="1142"/>
      <c r="N49" s="1142"/>
      <c r="O49" s="1142"/>
      <c r="P49" s="1142"/>
      <c r="Q49" s="1142"/>
      <c r="R49" s="1142"/>
      <c r="S49" s="1142"/>
      <c r="T49" s="1142"/>
      <c r="U49" s="1142"/>
      <c r="V49" s="1142"/>
      <c r="W49" s="1142"/>
      <c r="X49" s="1142"/>
      <c r="Y49" s="1142"/>
      <c r="Z49" s="1142"/>
      <c r="AA49" s="1142"/>
      <c r="AB49" s="1142"/>
      <c r="AC49" s="1142"/>
      <c r="AD49" s="1142"/>
      <c r="AE49" s="1142"/>
      <c r="AF49" s="1142"/>
      <c r="AG49" s="1142"/>
      <c r="AH49" s="1142"/>
      <c r="AI49" s="1142"/>
      <c r="AJ49" s="1142"/>
      <c r="AK49" s="1142"/>
      <c r="AL49" s="1142"/>
      <c r="AM49" s="1142"/>
    </row>
    <row r="50">
      <c r="A50" s="1142"/>
      <c r="B50" s="1142"/>
      <c r="C50" s="1142"/>
      <c r="D50" s="1142"/>
      <c r="E50" s="1142"/>
      <c r="F50" s="1142"/>
      <c r="G50" s="1142"/>
      <c r="H50" s="1142"/>
      <c r="I50" s="1142"/>
      <c r="J50" s="1142"/>
      <c r="K50" s="1142"/>
      <c r="L50" s="1142"/>
      <c r="M50" s="1142"/>
      <c r="N50" s="1142"/>
      <c r="O50" s="1142"/>
      <c r="P50" s="1142"/>
      <c r="Q50" s="1142"/>
      <c r="R50" s="1142"/>
      <c r="S50" s="1142"/>
      <c r="T50" s="1142"/>
      <c r="U50" s="1142"/>
      <c r="V50" s="1142"/>
      <c r="W50" s="1142"/>
      <c r="X50" s="1142"/>
      <c r="Y50" s="1142"/>
      <c r="Z50" s="1142"/>
      <c r="AA50" s="1142"/>
      <c r="AB50" s="1142"/>
      <c r="AC50" s="1142"/>
      <c r="AD50" s="1142"/>
      <c r="AE50" s="1142"/>
      <c r="AF50" s="1142"/>
      <c r="AG50" s="1142"/>
      <c r="AH50" s="1142"/>
      <c r="AI50" s="1142"/>
      <c r="AJ50" s="1142"/>
      <c r="AK50" s="1142"/>
      <c r="AL50" s="1142"/>
      <c r="AM50" s="1142"/>
    </row>
    <row r="51">
      <c r="A51" s="966"/>
      <c r="B51" s="966"/>
      <c r="C51" s="966"/>
      <c r="D51" s="966"/>
      <c r="E51" s="966"/>
      <c r="F51" s="966"/>
      <c r="G51" s="966"/>
      <c r="H51" s="966"/>
      <c r="I51" s="966"/>
      <c r="J51" s="966"/>
      <c r="K51" s="966"/>
      <c r="L51" s="966"/>
      <c r="M51" s="966"/>
      <c r="N51" s="966"/>
      <c r="O51" s="966"/>
      <c r="P51" s="966"/>
      <c r="Q51" s="966"/>
      <c r="R51" s="966"/>
      <c r="S51" s="966"/>
      <c r="T51" s="966"/>
      <c r="U51" s="966"/>
      <c r="V51" s="966"/>
    </row>
  </sheetData>
  <mergeCells count="54">
    <mergeCell ref="A1:S3"/>
    <mergeCell ref="T1:AM3"/>
    <mergeCell ref="A4:S6"/>
    <mergeCell ref="T4:AM17"/>
    <mergeCell ref="A7:S8"/>
    <mergeCell ref="A9:S9"/>
    <mergeCell ref="A10:S10"/>
    <mergeCell ref="A11:S11"/>
    <mergeCell ref="A12:S13"/>
    <mergeCell ref="A14:S14"/>
    <mergeCell ref="A15:S15"/>
    <mergeCell ref="A16:S17"/>
    <mergeCell ref="A18:U18"/>
    <mergeCell ref="V18:Y18"/>
    <mergeCell ref="A19:AM19"/>
    <mergeCell ref="A20:AM20"/>
    <mergeCell ref="A21:AM23"/>
    <mergeCell ref="AD24:AM24"/>
    <mergeCell ref="A26:AM29"/>
    <mergeCell ref="A30:AM30"/>
    <mergeCell ref="A32:C32"/>
    <mergeCell ref="D32:AE32"/>
    <mergeCell ref="AF32:AM32"/>
    <mergeCell ref="A33:C33"/>
    <mergeCell ref="D33:AE33"/>
    <mergeCell ref="AF33:AM33"/>
    <mergeCell ref="A34:C34"/>
    <mergeCell ref="D34:V34"/>
    <mergeCell ref="W34:AE34"/>
    <mergeCell ref="AF34:AM34"/>
    <mergeCell ref="A35:C35"/>
    <mergeCell ref="D35:V35"/>
    <mergeCell ref="W35:AE35"/>
    <mergeCell ref="AF35:AM35"/>
    <mergeCell ref="A36:C36"/>
    <mergeCell ref="D36:V36"/>
    <mergeCell ref="W36:AE36"/>
    <mergeCell ref="AF36:AM36"/>
    <mergeCell ref="A37:C37"/>
    <mergeCell ref="D37:AE37"/>
    <mergeCell ref="AF37:AM37"/>
    <mergeCell ref="A38:C38"/>
    <mergeCell ref="D38:V38"/>
    <mergeCell ref="W38:AE38"/>
    <mergeCell ref="AF38:AM38"/>
    <mergeCell ref="A41:I41"/>
    <mergeCell ref="AE41:AM41"/>
    <mergeCell ref="A42:I42"/>
    <mergeCell ref="AE42:AM42"/>
    <mergeCell ref="AF43:AM43"/>
    <mergeCell ref="G44:N44"/>
    <mergeCell ref="AF44:AM44"/>
    <mergeCell ref="D45:F45"/>
    <mergeCell ref="AE45:AG45"/>
  </mergeCells>
  <printOptions headings="0" gridLines="0"/>
  <pageMargins left="0.48999999999999999" right="0.56000000000000005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B050"/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A14" activeCellId="0" sqref="A14"/>
    </sheetView>
  </sheetViews>
  <sheetFormatPr defaultColWidth="8.88671875" defaultRowHeight="14.25"/>
  <cols>
    <col customWidth="1" min="1" max="9" style="995" width="3.88671875"/>
    <col customWidth="1" min="10" max="22" style="997" width="3.88671875"/>
    <col customWidth="1" min="23" max="40" style="1236" width="3.88671875"/>
    <col min="41" max="256" style="1236" width="8.88671875"/>
    <col customWidth="1" min="257" max="296" style="1236" width="3.88671875"/>
    <col min="297" max="512" style="1236" width="8.88671875"/>
    <col customWidth="1" min="513" max="552" style="1236" width="3.88671875"/>
    <col min="553" max="768" style="1236" width="8.88671875"/>
    <col customWidth="1" min="769" max="808" style="1236" width="3.88671875"/>
    <col min="809" max="1024" style="1236" width="8.88671875"/>
    <col customWidth="1" min="1025" max="1064" style="1236" width="3.88671875"/>
    <col min="1065" max="1280" style="1236" width="8.88671875"/>
    <col customWidth="1" min="1281" max="1320" style="1236" width="3.88671875"/>
    <col min="1321" max="1536" style="1236" width="8.88671875"/>
    <col customWidth="1" min="1537" max="1576" style="1236" width="3.88671875"/>
    <col min="1577" max="1792" style="1236" width="8.88671875"/>
    <col customWidth="1" min="1793" max="1832" style="1236" width="3.88671875"/>
    <col min="1833" max="2048" style="1236" width="8.88671875"/>
    <col customWidth="1" min="2049" max="2088" style="1236" width="3.88671875"/>
    <col min="2089" max="2304" style="1236" width="8.88671875"/>
    <col customWidth="1" min="2305" max="2344" style="1236" width="3.88671875"/>
    <col min="2345" max="2560" style="1236" width="8.88671875"/>
    <col customWidth="1" min="2561" max="2600" style="1236" width="3.88671875"/>
    <col min="2601" max="2816" style="1236" width="8.88671875"/>
    <col customWidth="1" min="2817" max="2856" style="1236" width="3.88671875"/>
    <col min="2857" max="3072" style="1236" width="8.88671875"/>
    <col customWidth="1" min="3073" max="3112" style="1236" width="3.88671875"/>
    <col min="3113" max="3328" style="1236" width="8.88671875"/>
    <col customWidth="1" min="3329" max="3368" style="1236" width="3.88671875"/>
    <col min="3369" max="3584" style="1236" width="8.88671875"/>
    <col customWidth="1" min="3585" max="3624" style="1236" width="3.88671875"/>
    <col min="3625" max="3840" style="1236" width="8.88671875"/>
    <col customWidth="1" min="3841" max="3880" style="1236" width="3.88671875"/>
    <col min="3881" max="4096" style="1236" width="8.88671875"/>
    <col customWidth="1" min="4097" max="4136" style="1236" width="3.88671875"/>
    <col min="4137" max="4352" style="1236" width="8.88671875"/>
    <col customWidth="1" min="4353" max="4392" style="1236" width="3.88671875"/>
    <col min="4393" max="4608" style="1236" width="8.88671875"/>
    <col customWidth="1" min="4609" max="4648" style="1236" width="3.88671875"/>
    <col min="4649" max="4864" style="1236" width="8.88671875"/>
    <col customWidth="1" min="4865" max="4904" style="1236" width="3.88671875"/>
    <col min="4905" max="5120" style="1236" width="8.88671875"/>
    <col customWidth="1" min="5121" max="5160" style="1236" width="3.88671875"/>
    <col min="5161" max="5376" style="1236" width="8.88671875"/>
    <col customWidth="1" min="5377" max="5416" style="1236" width="3.88671875"/>
    <col min="5417" max="5632" style="1236" width="8.88671875"/>
    <col customWidth="1" min="5633" max="5672" style="1236" width="3.88671875"/>
    <col min="5673" max="5888" style="1236" width="8.88671875"/>
    <col customWidth="1" min="5889" max="5928" style="1236" width="3.88671875"/>
    <col min="5929" max="6144" style="1236" width="8.88671875"/>
    <col customWidth="1" min="6145" max="6184" style="1236" width="3.88671875"/>
    <col min="6185" max="6400" style="1236" width="8.88671875"/>
    <col customWidth="1" min="6401" max="6440" style="1236" width="3.88671875"/>
    <col min="6441" max="6656" style="1236" width="8.88671875"/>
    <col customWidth="1" min="6657" max="6696" style="1236" width="3.88671875"/>
    <col min="6697" max="6912" style="1236" width="8.88671875"/>
    <col customWidth="1" min="6913" max="6952" style="1236" width="3.88671875"/>
    <col min="6953" max="7168" style="1236" width="8.88671875"/>
    <col customWidth="1" min="7169" max="7208" style="1236" width="3.88671875"/>
    <col min="7209" max="7424" style="1236" width="8.88671875"/>
    <col customWidth="1" min="7425" max="7464" style="1236" width="3.88671875"/>
    <col min="7465" max="7680" style="1236" width="8.88671875"/>
    <col customWidth="1" min="7681" max="7720" style="1236" width="3.88671875"/>
    <col min="7721" max="7936" style="1236" width="8.88671875"/>
    <col customWidth="1" min="7937" max="7976" style="1236" width="3.88671875"/>
    <col min="7977" max="8192" style="1236" width="8.88671875"/>
    <col customWidth="1" min="8193" max="8232" style="1236" width="3.88671875"/>
    <col min="8233" max="8448" style="1236" width="8.88671875"/>
    <col customWidth="1" min="8449" max="8488" style="1236" width="3.88671875"/>
    <col min="8489" max="8704" style="1236" width="8.88671875"/>
    <col customWidth="1" min="8705" max="8744" style="1236" width="3.88671875"/>
    <col min="8745" max="8960" style="1236" width="8.88671875"/>
    <col customWidth="1" min="8961" max="9000" style="1236" width="3.88671875"/>
    <col min="9001" max="9216" style="1236" width="8.88671875"/>
    <col customWidth="1" min="9217" max="9256" style="1236" width="3.88671875"/>
    <col min="9257" max="9472" style="1236" width="8.88671875"/>
    <col customWidth="1" min="9473" max="9512" style="1236" width="3.88671875"/>
    <col min="9513" max="9728" style="1236" width="8.88671875"/>
    <col customWidth="1" min="9729" max="9768" style="1236" width="3.88671875"/>
    <col min="9769" max="9984" style="1236" width="8.88671875"/>
    <col customWidth="1" min="9985" max="10024" style="1236" width="3.88671875"/>
    <col min="10025" max="10240" style="1236" width="8.88671875"/>
    <col customWidth="1" min="10241" max="10280" style="1236" width="3.88671875"/>
    <col min="10281" max="10496" style="1236" width="8.88671875"/>
    <col customWidth="1" min="10497" max="10536" style="1236" width="3.88671875"/>
    <col min="10537" max="10752" style="1236" width="8.88671875"/>
    <col customWidth="1" min="10753" max="10792" style="1236" width="3.88671875"/>
    <col min="10793" max="11008" style="1236" width="8.88671875"/>
    <col customWidth="1" min="11009" max="11048" style="1236" width="3.88671875"/>
    <col min="11049" max="11264" style="1236" width="8.88671875"/>
    <col customWidth="1" min="11265" max="11304" style="1236" width="3.88671875"/>
    <col min="11305" max="11520" style="1236" width="8.88671875"/>
    <col customWidth="1" min="11521" max="11560" style="1236" width="3.88671875"/>
    <col min="11561" max="11776" style="1236" width="8.88671875"/>
    <col customWidth="1" min="11777" max="11816" style="1236" width="3.88671875"/>
    <col min="11817" max="12032" style="1236" width="8.88671875"/>
    <col customWidth="1" min="12033" max="12072" style="1236" width="3.88671875"/>
    <col min="12073" max="12288" style="1236" width="8.88671875"/>
    <col customWidth="1" min="12289" max="12328" style="1236" width="3.88671875"/>
    <col min="12329" max="12544" style="1236" width="8.88671875"/>
    <col customWidth="1" min="12545" max="12584" style="1236" width="3.88671875"/>
    <col min="12585" max="12800" style="1236" width="8.88671875"/>
    <col customWidth="1" min="12801" max="12840" style="1236" width="3.88671875"/>
    <col min="12841" max="13056" style="1236" width="8.88671875"/>
    <col customWidth="1" min="13057" max="13096" style="1236" width="3.88671875"/>
    <col min="13097" max="13312" style="1236" width="8.88671875"/>
    <col customWidth="1" min="13313" max="13352" style="1236" width="3.88671875"/>
    <col min="13353" max="13568" style="1236" width="8.88671875"/>
    <col customWidth="1" min="13569" max="13608" style="1236" width="3.88671875"/>
    <col min="13609" max="13824" style="1236" width="8.88671875"/>
    <col customWidth="1" min="13825" max="13864" style="1236" width="3.88671875"/>
    <col min="13865" max="14080" style="1236" width="8.88671875"/>
    <col customWidth="1" min="14081" max="14120" style="1236" width="3.88671875"/>
    <col min="14121" max="14336" style="1236" width="8.88671875"/>
    <col customWidth="1" min="14337" max="14376" style="1236" width="3.88671875"/>
    <col min="14377" max="14592" style="1236" width="8.88671875"/>
    <col customWidth="1" min="14593" max="14632" style="1236" width="3.88671875"/>
    <col min="14633" max="14848" style="1236" width="8.88671875"/>
    <col customWidth="1" min="14849" max="14888" style="1236" width="3.88671875"/>
    <col min="14889" max="15104" style="1236" width="8.88671875"/>
    <col customWidth="1" min="15105" max="15144" style="1236" width="3.88671875"/>
    <col min="15145" max="15360" style="1236" width="8.88671875"/>
    <col customWidth="1" min="15361" max="15400" style="1236" width="3.88671875"/>
    <col min="15401" max="15616" style="1236" width="8.88671875"/>
    <col customWidth="1" min="15617" max="15656" style="1236" width="3.88671875"/>
    <col min="15657" max="15872" style="1236" width="8.88671875"/>
    <col customWidth="1" min="15873" max="15912" style="1236" width="3.88671875"/>
    <col min="15913" max="16128" style="1236" width="8.88671875"/>
    <col customWidth="1" min="16129" max="16168" style="1236" width="3.88671875"/>
    <col min="16169" max="16384" style="1236" width="8.88671875"/>
  </cols>
  <sheetData>
    <row r="1" ht="17.399999999999999" customHeight="1">
      <c r="A1" s="1237"/>
      <c r="B1" s="1237"/>
      <c r="C1" s="1237"/>
      <c r="D1" s="1237"/>
      <c r="E1" s="1237"/>
      <c r="F1" s="1237"/>
      <c r="G1" s="1237"/>
      <c r="H1" s="1237"/>
      <c r="I1" s="1237"/>
      <c r="J1" s="1237"/>
      <c r="K1" s="1237"/>
      <c r="L1" s="1237"/>
      <c r="M1" s="1237"/>
      <c r="N1" s="1237"/>
      <c r="O1" s="1237"/>
      <c r="P1" s="1237"/>
      <c r="Q1" s="1237"/>
      <c r="R1" s="1237"/>
      <c r="S1" s="1237"/>
      <c r="T1" s="1237"/>
      <c r="U1" s="1237"/>
      <c r="V1" s="1237"/>
    </row>
    <row r="3" ht="17.25">
      <c r="A3" s="1238" t="s">
        <v>1946</v>
      </c>
      <c r="B3" s="1239"/>
      <c r="C3" s="1239"/>
      <c r="D3" s="1239"/>
      <c r="E3" s="1239"/>
      <c r="F3" s="1239"/>
      <c r="G3" s="1239"/>
      <c r="H3" s="1239"/>
      <c r="I3" s="1239"/>
      <c r="J3" s="1239"/>
      <c r="K3" s="1239"/>
      <c r="L3" s="1239"/>
      <c r="M3" s="1239"/>
      <c r="N3" s="1239"/>
      <c r="O3" s="1239"/>
      <c r="P3" s="1239"/>
      <c r="Q3" s="1239"/>
      <c r="R3" s="1239"/>
      <c r="S3" s="1239"/>
      <c r="T3" s="1239"/>
      <c r="U3" s="1239"/>
      <c r="V3" s="1239"/>
    </row>
    <row r="4" ht="36.600000000000001" customHeight="1">
      <c r="A4" s="1239"/>
      <c r="B4" s="1239"/>
      <c r="C4" s="1239"/>
      <c r="D4" s="1239"/>
      <c r="E4" s="1239"/>
      <c r="F4" s="1239"/>
      <c r="G4" s="1239"/>
      <c r="H4" s="1239"/>
      <c r="I4" s="1239"/>
      <c r="J4" s="1239"/>
      <c r="K4" s="1239"/>
      <c r="L4" s="1239"/>
      <c r="M4" s="1239"/>
      <c r="N4" s="1239"/>
      <c r="O4" s="1239"/>
      <c r="P4" s="1239"/>
      <c r="Q4" s="1239"/>
      <c r="R4" s="1239"/>
      <c r="S4" s="1239"/>
      <c r="T4" s="1239"/>
      <c r="U4" s="1239"/>
      <c r="V4" s="1239"/>
    </row>
    <row r="5" ht="46.200000000000003" customHeight="1">
      <c r="A5" s="1240" t="s">
        <v>1947</v>
      </c>
      <c r="B5" s="1240"/>
      <c r="C5" s="1240"/>
      <c r="D5" s="1240"/>
      <c r="E5" s="1240"/>
      <c r="F5" s="1240"/>
      <c r="G5" s="1240"/>
      <c r="H5" s="1240"/>
      <c r="I5" s="1240"/>
      <c r="J5" s="1240"/>
      <c r="K5" s="1240"/>
      <c r="L5" s="1240"/>
      <c r="M5" s="1240"/>
      <c r="N5" s="1240"/>
      <c r="O5" s="1240"/>
      <c r="P5" s="1240"/>
      <c r="Q5" s="1240"/>
      <c r="R5" s="1240"/>
      <c r="S5" s="1240"/>
      <c r="T5" s="1240"/>
      <c r="U5" s="1240"/>
      <c r="V5" s="1240"/>
    </row>
    <row r="6" ht="80.400000000000006" customHeight="1">
      <c r="A6" s="1240"/>
      <c r="B6" s="1240"/>
      <c r="C6" s="1240"/>
      <c r="D6" s="1240"/>
      <c r="E6" s="1240"/>
      <c r="F6" s="1240"/>
      <c r="G6" s="1240"/>
      <c r="H6" s="1240"/>
      <c r="I6" s="1240"/>
      <c r="J6" s="1240"/>
      <c r="K6" s="1240"/>
      <c r="L6" s="1240"/>
      <c r="M6" s="1240"/>
      <c r="N6" s="1240"/>
      <c r="O6" s="1240"/>
      <c r="P6" s="1240"/>
      <c r="Q6" s="1240"/>
      <c r="R6" s="1240"/>
      <c r="S6" s="1240"/>
      <c r="T6" s="1240"/>
      <c r="U6" s="1240"/>
      <c r="V6" s="1240"/>
    </row>
    <row r="7" ht="33" customHeight="1">
      <c r="A7" s="993" t="s">
        <v>1948</v>
      </c>
      <c r="B7" s="993"/>
      <c r="C7" s="993"/>
      <c r="D7" s="993"/>
      <c r="E7" s="993"/>
      <c r="F7" s="993"/>
      <c r="G7" s="993"/>
      <c r="H7" s="993"/>
      <c r="I7" s="993"/>
      <c r="J7" s="993"/>
      <c r="K7" s="993"/>
      <c r="L7" s="993"/>
      <c r="M7" s="993"/>
      <c r="N7" s="993"/>
      <c r="O7" s="993"/>
      <c r="P7" s="993"/>
      <c r="Q7" s="993"/>
      <c r="R7" s="993"/>
      <c r="S7" s="1241"/>
      <c r="T7" s="1241"/>
      <c r="U7" s="1241"/>
      <c r="V7" s="1241"/>
    </row>
    <row r="8" ht="21.600000000000001" customHeight="1">
      <c r="A8" s="1242"/>
      <c r="B8" s="1242"/>
      <c r="C8" s="1242"/>
      <c r="D8" s="1242"/>
      <c r="E8" s="1242"/>
      <c r="F8" s="1242"/>
      <c r="G8" s="1242"/>
      <c r="H8" s="1242"/>
      <c r="I8" s="1242"/>
      <c r="J8" s="1242"/>
      <c r="K8" s="1242"/>
      <c r="L8" s="1242"/>
      <c r="M8" s="1242"/>
      <c r="N8" s="1242"/>
      <c r="O8" s="1242"/>
      <c r="P8" s="1242"/>
      <c r="Q8" s="1242"/>
      <c r="R8" s="1242"/>
      <c r="S8" s="1242"/>
      <c r="T8" s="1242"/>
      <c r="U8" s="1242"/>
      <c r="V8" s="1242"/>
    </row>
    <row r="9" s="1236" customFormat="1" ht="111" customHeight="1">
      <c r="A9" s="1243" t="str">
        <f>CONCATENATE("и представитель ООО «ФАБИ» - директор Силков А.В., составили настоящий акт на передачу рабочего проекта и сметной документации по объекту: «",'титул '!K14,".», договор №",'титул '!L7,," от ",'титул '!L9,"г. в количестве 2 экземпляров.")</f>
        <v xml:space="preserve">и представитель ООО «ФАБИ» - директор Силков А.В., составили настоящий акт на передачу рабочего проекта и сметной документации по объекту: «ПИР,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50:34:0050425:973.», договор №481-ЭМ от 20.02.2024г. в количестве 2 экземпляров.</v>
      </c>
      <c r="B9" s="1243"/>
      <c r="C9" s="1243"/>
      <c r="D9" s="1243"/>
      <c r="E9" s="1243"/>
      <c r="F9" s="1243"/>
      <c r="G9" s="1243"/>
      <c r="H9" s="1243"/>
      <c r="I9" s="1243"/>
      <c r="J9" s="1243"/>
      <c r="K9" s="1243"/>
      <c r="L9" s="1243"/>
      <c r="M9" s="1243"/>
      <c r="N9" s="1243"/>
      <c r="O9" s="1243"/>
      <c r="P9" s="1243"/>
      <c r="Q9" s="1243"/>
      <c r="R9" s="1243"/>
      <c r="S9" s="1243"/>
      <c r="T9" s="1243"/>
      <c r="U9" s="1243"/>
      <c r="V9" s="1243"/>
      <c r="Y9" s="990"/>
      <c r="Z9" s="990"/>
      <c r="AA9" s="990"/>
      <c r="AB9" s="990"/>
      <c r="AC9" s="990"/>
    </row>
    <row r="10" ht="30.600000000000001" customHeight="1">
      <c r="A10" s="1244"/>
      <c r="B10" s="1244"/>
      <c r="C10" s="1244"/>
      <c r="D10" s="1244"/>
      <c r="E10" s="1244"/>
      <c r="F10" s="1244"/>
      <c r="G10" s="1244"/>
      <c r="H10" s="1244"/>
      <c r="I10" s="1244"/>
      <c r="J10" s="1244"/>
      <c r="K10" s="1244"/>
      <c r="L10" s="1244"/>
      <c r="M10" s="1244"/>
      <c r="N10" s="1244"/>
      <c r="O10" s="1244"/>
      <c r="P10" s="1244"/>
      <c r="Q10" s="1244"/>
      <c r="R10" s="1244"/>
      <c r="S10" s="1244"/>
      <c r="T10" s="1244"/>
      <c r="U10" s="1244"/>
      <c r="V10" s="1244"/>
    </row>
    <row r="11" ht="30.600000000000001" customHeight="1">
      <c r="A11" s="1245" t="s">
        <v>1949</v>
      </c>
      <c r="B11" s="1245"/>
      <c r="C11" s="1245"/>
      <c r="D11" s="1245"/>
      <c r="E11" s="1245"/>
      <c r="F11" s="1245"/>
      <c r="G11" s="1245"/>
      <c r="H11" s="1245"/>
      <c r="I11" s="1245"/>
      <c r="J11" s="1245"/>
      <c r="K11" s="1241"/>
      <c r="L11" s="1241"/>
      <c r="M11" s="1241"/>
      <c r="N11" s="1241"/>
      <c r="O11" s="1241"/>
      <c r="P11" s="1241"/>
      <c r="Q11" s="1244"/>
      <c r="R11" s="1246" t="s">
        <v>1950</v>
      </c>
      <c r="S11" s="1246"/>
      <c r="T11" s="1246"/>
      <c r="U11" s="1246"/>
      <c r="V11" s="1246"/>
    </row>
    <row r="12" ht="34.950000000000003" customHeight="1">
      <c r="A12" s="1244"/>
      <c r="B12" s="1244"/>
      <c r="C12" s="1244"/>
      <c r="D12" s="1244"/>
      <c r="E12" s="1244"/>
      <c r="F12" s="1244"/>
      <c r="G12" s="1244"/>
      <c r="H12" s="1244"/>
      <c r="I12" s="1244"/>
      <c r="J12" s="1244"/>
      <c r="K12" s="1244"/>
      <c r="L12" s="1244"/>
      <c r="M12" s="1244"/>
      <c r="N12" s="1244"/>
      <c r="O12" s="1244"/>
      <c r="P12" s="1244"/>
      <c r="Q12" s="1244"/>
      <c r="R12" s="1244"/>
      <c r="S12" s="1244"/>
      <c r="T12" s="1244"/>
      <c r="U12" s="1244"/>
      <c r="V12" s="1244"/>
    </row>
    <row r="13" ht="30.600000000000001" customHeight="1">
      <c r="A13" s="1245" t="s">
        <v>1951</v>
      </c>
      <c r="B13" s="1245"/>
      <c r="C13" s="1245"/>
      <c r="D13" s="1245"/>
      <c r="E13" s="1245"/>
      <c r="F13" s="1245"/>
      <c r="G13" s="1245"/>
      <c r="H13" s="1245"/>
      <c r="I13" s="1245"/>
      <c r="J13" s="1245"/>
      <c r="K13" s="1241"/>
      <c r="L13" s="1241"/>
      <c r="M13" s="1241"/>
      <c r="N13" s="1241"/>
      <c r="O13" s="1241"/>
      <c r="P13" s="1241"/>
      <c r="Q13" s="1244"/>
      <c r="R13" s="1241"/>
      <c r="S13" s="1241"/>
      <c r="T13" s="1241"/>
      <c r="U13" s="1241"/>
      <c r="V13" s="1241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10">
    <mergeCell ref="A1:V1"/>
    <mergeCell ref="A3:V3"/>
    <mergeCell ref="A5:V5"/>
    <mergeCell ref="A7:R7"/>
    <mergeCell ref="A8:V8"/>
    <mergeCell ref="A9:V9"/>
    <mergeCell ref="Y9:AC9"/>
    <mergeCell ref="A11:J11"/>
    <mergeCell ref="R11:V11"/>
    <mergeCell ref="A13:J13"/>
  </mergeCells>
  <printOptions headings="0" gridLines="0"/>
  <pageMargins left="0.34999999999999998" right="0.17000000000000001" top="0.20000000000000004" bottom="0.35433070866141736" header="0.27559055118110237" footer="0.15748031496062992"/>
  <pageSetup paperSize="9" scale="100" firstPageNumber="2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0" zoomScale="100" workbookViewId="0">
      <selection activeCell="AP17" activeCellId="0" sqref="AP17"/>
    </sheetView>
  </sheetViews>
  <sheetFormatPr defaultColWidth="3" defaultRowHeight="14.25"/>
  <cols>
    <col customWidth="1" min="1" max="9" style="841" width="2.33203125"/>
    <col customWidth="1" min="10" max="22" style="842" width="2.33203125"/>
    <col customWidth="1" min="23" max="26" style="840" width="2.33203125"/>
    <col customWidth="1" min="27" max="27" style="840" width="4.6640625"/>
    <col customWidth="1" min="28" max="31" style="840" width="1.5546875"/>
    <col customWidth="1" min="32" max="37" style="840" width="2.33203125"/>
    <col customWidth="1" min="38" max="38" style="840" width="2.6640625"/>
    <col customWidth="1" min="39" max="39" style="840" width="2.88671875"/>
    <col customWidth="1" min="40" max="41" style="840" width="2.33203125"/>
    <col customWidth="1" min="42" max="42" style="840" width="76.33203125"/>
    <col customWidth="1" min="43" max="48" style="840" width="2.33203125"/>
    <col customWidth="1" min="49" max="54" style="840" width="2.5546875"/>
    <col min="55" max="256" style="840" width="3"/>
    <col customWidth="1" min="257" max="282" style="840" width="2.33203125"/>
    <col customWidth="1" min="283" max="283" style="840" width="4.6640625"/>
    <col customWidth="1" min="284" max="287" style="840" width="1.5546875"/>
    <col customWidth="1" min="288" max="293" style="840" width="2.33203125"/>
    <col customWidth="1" min="294" max="294" style="840" width="2.6640625"/>
    <col customWidth="1" min="295" max="295" style="840" width="2.88671875"/>
    <col customWidth="1" min="296" max="297" style="840" width="2.33203125"/>
    <col customWidth="1" min="298" max="298" style="840" width="76.33203125"/>
    <col customWidth="1" min="299" max="304" style="840" width="2.33203125"/>
    <col customWidth="1" min="305" max="310" style="840" width="2.5546875"/>
    <col min="311" max="512" style="840" width="3"/>
    <col customWidth="1" min="513" max="538" style="840" width="2.33203125"/>
    <col customWidth="1" min="539" max="539" style="840" width="4.6640625"/>
    <col customWidth="1" min="540" max="543" style="840" width="1.5546875"/>
    <col customWidth="1" min="544" max="549" style="840" width="2.33203125"/>
    <col customWidth="1" min="550" max="550" style="840" width="2.6640625"/>
    <col customWidth="1" min="551" max="551" style="840" width="2.88671875"/>
    <col customWidth="1" min="552" max="553" style="840" width="2.33203125"/>
    <col customWidth="1" min="554" max="554" style="840" width="76.33203125"/>
    <col customWidth="1" min="555" max="560" style="840" width="2.33203125"/>
    <col customWidth="1" min="561" max="566" style="840" width="2.5546875"/>
    <col min="567" max="768" style="840" width="3"/>
    <col customWidth="1" min="769" max="794" style="840" width="2.33203125"/>
    <col customWidth="1" min="795" max="795" style="840" width="4.6640625"/>
    <col customWidth="1" min="796" max="799" style="840" width="1.5546875"/>
    <col customWidth="1" min="800" max="805" style="840" width="2.33203125"/>
    <col customWidth="1" min="806" max="806" style="840" width="2.6640625"/>
    <col customWidth="1" min="807" max="807" style="840" width="2.88671875"/>
    <col customWidth="1" min="808" max="809" style="840" width="2.33203125"/>
    <col customWidth="1" min="810" max="810" style="840" width="76.33203125"/>
    <col customWidth="1" min="811" max="816" style="840" width="2.33203125"/>
    <col customWidth="1" min="817" max="822" style="840" width="2.5546875"/>
    <col min="823" max="1024" style="840" width="3"/>
    <col customWidth="1" min="1025" max="1050" style="840" width="2.33203125"/>
    <col customWidth="1" min="1051" max="1051" style="840" width="4.6640625"/>
    <col customWidth="1" min="1052" max="1055" style="840" width="1.5546875"/>
    <col customWidth="1" min="1056" max="1061" style="840" width="2.33203125"/>
    <col customWidth="1" min="1062" max="1062" style="840" width="2.6640625"/>
    <col customWidth="1" min="1063" max="1063" style="840" width="2.88671875"/>
    <col customWidth="1" min="1064" max="1065" style="840" width="2.33203125"/>
    <col customWidth="1" min="1066" max="1066" style="840" width="76.33203125"/>
    <col customWidth="1" min="1067" max="1072" style="840" width="2.33203125"/>
    <col customWidth="1" min="1073" max="1078" style="840" width="2.5546875"/>
    <col min="1079" max="1280" style="840" width="3"/>
    <col customWidth="1" min="1281" max="1306" style="840" width="2.33203125"/>
    <col customWidth="1" min="1307" max="1307" style="840" width="4.6640625"/>
    <col customWidth="1" min="1308" max="1311" style="840" width="1.5546875"/>
    <col customWidth="1" min="1312" max="1317" style="840" width="2.33203125"/>
    <col customWidth="1" min="1318" max="1318" style="840" width="2.6640625"/>
    <col customWidth="1" min="1319" max="1319" style="840" width="2.88671875"/>
    <col customWidth="1" min="1320" max="1321" style="840" width="2.33203125"/>
    <col customWidth="1" min="1322" max="1322" style="840" width="76.33203125"/>
    <col customWidth="1" min="1323" max="1328" style="840" width="2.33203125"/>
    <col customWidth="1" min="1329" max="1334" style="840" width="2.5546875"/>
    <col min="1335" max="1536" style="840" width="3"/>
    <col customWidth="1" min="1537" max="1562" style="840" width="2.33203125"/>
    <col customWidth="1" min="1563" max="1563" style="840" width="4.6640625"/>
    <col customWidth="1" min="1564" max="1567" style="840" width="1.5546875"/>
    <col customWidth="1" min="1568" max="1573" style="840" width="2.33203125"/>
    <col customWidth="1" min="1574" max="1574" style="840" width="2.6640625"/>
    <col customWidth="1" min="1575" max="1575" style="840" width="2.88671875"/>
    <col customWidth="1" min="1576" max="1577" style="840" width="2.33203125"/>
    <col customWidth="1" min="1578" max="1578" style="840" width="76.33203125"/>
    <col customWidth="1" min="1579" max="1584" style="840" width="2.33203125"/>
    <col customWidth="1" min="1585" max="1590" style="840" width="2.5546875"/>
    <col min="1591" max="1792" style="840" width="3"/>
    <col customWidth="1" min="1793" max="1818" style="840" width="2.33203125"/>
    <col customWidth="1" min="1819" max="1819" style="840" width="4.6640625"/>
    <col customWidth="1" min="1820" max="1823" style="840" width="1.5546875"/>
    <col customWidth="1" min="1824" max="1829" style="840" width="2.33203125"/>
    <col customWidth="1" min="1830" max="1830" style="840" width="2.6640625"/>
    <col customWidth="1" min="1831" max="1831" style="840" width="2.88671875"/>
    <col customWidth="1" min="1832" max="1833" style="840" width="2.33203125"/>
    <col customWidth="1" min="1834" max="1834" style="840" width="76.33203125"/>
    <col customWidth="1" min="1835" max="1840" style="840" width="2.33203125"/>
    <col customWidth="1" min="1841" max="1846" style="840" width="2.5546875"/>
    <col min="1847" max="2048" style="840" width="3"/>
    <col customWidth="1" min="2049" max="2074" style="840" width="2.33203125"/>
    <col customWidth="1" min="2075" max="2075" style="840" width="4.6640625"/>
    <col customWidth="1" min="2076" max="2079" style="840" width="1.5546875"/>
    <col customWidth="1" min="2080" max="2085" style="840" width="2.33203125"/>
    <col customWidth="1" min="2086" max="2086" style="840" width="2.6640625"/>
    <col customWidth="1" min="2087" max="2087" style="840" width="2.88671875"/>
    <col customWidth="1" min="2088" max="2089" style="840" width="2.33203125"/>
    <col customWidth="1" min="2090" max="2090" style="840" width="76.33203125"/>
    <col customWidth="1" min="2091" max="2096" style="840" width="2.33203125"/>
    <col customWidth="1" min="2097" max="2102" style="840" width="2.5546875"/>
    <col min="2103" max="2304" style="840" width="3"/>
    <col customWidth="1" min="2305" max="2330" style="840" width="2.33203125"/>
    <col customWidth="1" min="2331" max="2331" style="840" width="4.6640625"/>
    <col customWidth="1" min="2332" max="2335" style="840" width="1.5546875"/>
    <col customWidth="1" min="2336" max="2341" style="840" width="2.33203125"/>
    <col customWidth="1" min="2342" max="2342" style="840" width="2.6640625"/>
    <col customWidth="1" min="2343" max="2343" style="840" width="2.88671875"/>
    <col customWidth="1" min="2344" max="2345" style="840" width="2.33203125"/>
    <col customWidth="1" min="2346" max="2346" style="840" width="76.33203125"/>
    <col customWidth="1" min="2347" max="2352" style="840" width="2.33203125"/>
    <col customWidth="1" min="2353" max="2358" style="840" width="2.5546875"/>
    <col min="2359" max="2560" style="840" width="3"/>
    <col customWidth="1" min="2561" max="2586" style="840" width="2.33203125"/>
    <col customWidth="1" min="2587" max="2587" style="840" width="4.6640625"/>
    <col customWidth="1" min="2588" max="2591" style="840" width="1.5546875"/>
    <col customWidth="1" min="2592" max="2597" style="840" width="2.33203125"/>
    <col customWidth="1" min="2598" max="2598" style="840" width="2.6640625"/>
    <col customWidth="1" min="2599" max="2599" style="840" width="2.88671875"/>
    <col customWidth="1" min="2600" max="2601" style="840" width="2.33203125"/>
    <col customWidth="1" min="2602" max="2602" style="840" width="76.33203125"/>
    <col customWidth="1" min="2603" max="2608" style="840" width="2.33203125"/>
    <col customWidth="1" min="2609" max="2614" style="840" width="2.5546875"/>
    <col min="2615" max="2816" style="840" width="3"/>
    <col customWidth="1" min="2817" max="2842" style="840" width="2.33203125"/>
    <col customWidth="1" min="2843" max="2843" style="840" width="4.6640625"/>
    <col customWidth="1" min="2844" max="2847" style="840" width="1.5546875"/>
    <col customWidth="1" min="2848" max="2853" style="840" width="2.33203125"/>
    <col customWidth="1" min="2854" max="2854" style="840" width="2.6640625"/>
    <col customWidth="1" min="2855" max="2855" style="840" width="2.88671875"/>
    <col customWidth="1" min="2856" max="2857" style="840" width="2.33203125"/>
    <col customWidth="1" min="2858" max="2858" style="840" width="76.33203125"/>
    <col customWidth="1" min="2859" max="2864" style="840" width="2.33203125"/>
    <col customWidth="1" min="2865" max="2870" style="840" width="2.5546875"/>
    <col min="2871" max="3072" style="840" width="3"/>
    <col customWidth="1" min="3073" max="3098" style="840" width="2.33203125"/>
    <col customWidth="1" min="3099" max="3099" style="840" width="4.6640625"/>
    <col customWidth="1" min="3100" max="3103" style="840" width="1.5546875"/>
    <col customWidth="1" min="3104" max="3109" style="840" width="2.33203125"/>
    <col customWidth="1" min="3110" max="3110" style="840" width="2.6640625"/>
    <col customWidth="1" min="3111" max="3111" style="840" width="2.88671875"/>
    <col customWidth="1" min="3112" max="3113" style="840" width="2.33203125"/>
    <col customWidth="1" min="3114" max="3114" style="840" width="76.33203125"/>
    <col customWidth="1" min="3115" max="3120" style="840" width="2.33203125"/>
    <col customWidth="1" min="3121" max="3126" style="840" width="2.5546875"/>
    <col min="3127" max="3328" style="840" width="3"/>
    <col customWidth="1" min="3329" max="3354" style="840" width="2.33203125"/>
    <col customWidth="1" min="3355" max="3355" style="840" width="4.6640625"/>
    <col customWidth="1" min="3356" max="3359" style="840" width="1.5546875"/>
    <col customWidth="1" min="3360" max="3365" style="840" width="2.33203125"/>
    <col customWidth="1" min="3366" max="3366" style="840" width="2.6640625"/>
    <col customWidth="1" min="3367" max="3367" style="840" width="2.88671875"/>
    <col customWidth="1" min="3368" max="3369" style="840" width="2.33203125"/>
    <col customWidth="1" min="3370" max="3370" style="840" width="76.33203125"/>
    <col customWidth="1" min="3371" max="3376" style="840" width="2.33203125"/>
    <col customWidth="1" min="3377" max="3382" style="840" width="2.5546875"/>
    <col min="3383" max="3584" style="840" width="3"/>
    <col customWidth="1" min="3585" max="3610" style="840" width="2.33203125"/>
    <col customWidth="1" min="3611" max="3611" style="840" width="4.6640625"/>
    <col customWidth="1" min="3612" max="3615" style="840" width="1.5546875"/>
    <col customWidth="1" min="3616" max="3621" style="840" width="2.33203125"/>
    <col customWidth="1" min="3622" max="3622" style="840" width="2.6640625"/>
    <col customWidth="1" min="3623" max="3623" style="840" width="2.88671875"/>
    <col customWidth="1" min="3624" max="3625" style="840" width="2.33203125"/>
    <col customWidth="1" min="3626" max="3626" style="840" width="76.33203125"/>
    <col customWidth="1" min="3627" max="3632" style="840" width="2.33203125"/>
    <col customWidth="1" min="3633" max="3638" style="840" width="2.5546875"/>
    <col min="3639" max="3840" style="840" width="3"/>
    <col customWidth="1" min="3841" max="3866" style="840" width="2.33203125"/>
    <col customWidth="1" min="3867" max="3867" style="840" width="4.6640625"/>
    <col customWidth="1" min="3868" max="3871" style="840" width="1.5546875"/>
    <col customWidth="1" min="3872" max="3877" style="840" width="2.33203125"/>
    <col customWidth="1" min="3878" max="3878" style="840" width="2.6640625"/>
    <col customWidth="1" min="3879" max="3879" style="840" width="2.88671875"/>
    <col customWidth="1" min="3880" max="3881" style="840" width="2.33203125"/>
    <col customWidth="1" min="3882" max="3882" style="840" width="76.33203125"/>
    <col customWidth="1" min="3883" max="3888" style="840" width="2.33203125"/>
    <col customWidth="1" min="3889" max="3894" style="840" width="2.5546875"/>
    <col min="3895" max="4096" style="840" width="3"/>
    <col customWidth="1" min="4097" max="4122" style="840" width="2.33203125"/>
    <col customWidth="1" min="4123" max="4123" style="840" width="4.6640625"/>
    <col customWidth="1" min="4124" max="4127" style="840" width="1.5546875"/>
    <col customWidth="1" min="4128" max="4133" style="840" width="2.33203125"/>
    <col customWidth="1" min="4134" max="4134" style="840" width="2.6640625"/>
    <col customWidth="1" min="4135" max="4135" style="840" width="2.88671875"/>
    <col customWidth="1" min="4136" max="4137" style="840" width="2.33203125"/>
    <col customWidth="1" min="4138" max="4138" style="840" width="76.33203125"/>
    <col customWidth="1" min="4139" max="4144" style="840" width="2.33203125"/>
    <col customWidth="1" min="4145" max="4150" style="840" width="2.5546875"/>
    <col min="4151" max="4352" style="840" width="3"/>
    <col customWidth="1" min="4353" max="4378" style="840" width="2.33203125"/>
    <col customWidth="1" min="4379" max="4379" style="840" width="4.6640625"/>
    <col customWidth="1" min="4380" max="4383" style="840" width="1.5546875"/>
    <col customWidth="1" min="4384" max="4389" style="840" width="2.33203125"/>
    <col customWidth="1" min="4390" max="4390" style="840" width="2.6640625"/>
    <col customWidth="1" min="4391" max="4391" style="840" width="2.88671875"/>
    <col customWidth="1" min="4392" max="4393" style="840" width="2.33203125"/>
    <col customWidth="1" min="4394" max="4394" style="840" width="76.33203125"/>
    <col customWidth="1" min="4395" max="4400" style="840" width="2.33203125"/>
    <col customWidth="1" min="4401" max="4406" style="840" width="2.5546875"/>
    <col min="4407" max="4608" style="840" width="3"/>
    <col customWidth="1" min="4609" max="4634" style="840" width="2.33203125"/>
    <col customWidth="1" min="4635" max="4635" style="840" width="4.6640625"/>
    <col customWidth="1" min="4636" max="4639" style="840" width="1.5546875"/>
    <col customWidth="1" min="4640" max="4645" style="840" width="2.33203125"/>
    <col customWidth="1" min="4646" max="4646" style="840" width="2.6640625"/>
    <col customWidth="1" min="4647" max="4647" style="840" width="2.88671875"/>
    <col customWidth="1" min="4648" max="4649" style="840" width="2.33203125"/>
    <col customWidth="1" min="4650" max="4650" style="840" width="76.33203125"/>
    <col customWidth="1" min="4651" max="4656" style="840" width="2.33203125"/>
    <col customWidth="1" min="4657" max="4662" style="840" width="2.5546875"/>
    <col min="4663" max="4864" style="840" width="3"/>
    <col customWidth="1" min="4865" max="4890" style="840" width="2.33203125"/>
    <col customWidth="1" min="4891" max="4891" style="840" width="4.6640625"/>
    <col customWidth="1" min="4892" max="4895" style="840" width="1.5546875"/>
    <col customWidth="1" min="4896" max="4901" style="840" width="2.33203125"/>
    <col customWidth="1" min="4902" max="4902" style="840" width="2.6640625"/>
    <col customWidth="1" min="4903" max="4903" style="840" width="2.88671875"/>
    <col customWidth="1" min="4904" max="4905" style="840" width="2.33203125"/>
    <col customWidth="1" min="4906" max="4906" style="840" width="76.33203125"/>
    <col customWidth="1" min="4907" max="4912" style="840" width="2.33203125"/>
    <col customWidth="1" min="4913" max="4918" style="840" width="2.5546875"/>
    <col min="4919" max="5120" style="840" width="3"/>
    <col customWidth="1" min="5121" max="5146" style="840" width="2.33203125"/>
    <col customWidth="1" min="5147" max="5147" style="840" width="4.6640625"/>
    <col customWidth="1" min="5148" max="5151" style="840" width="1.5546875"/>
    <col customWidth="1" min="5152" max="5157" style="840" width="2.33203125"/>
    <col customWidth="1" min="5158" max="5158" style="840" width="2.6640625"/>
    <col customWidth="1" min="5159" max="5159" style="840" width="2.88671875"/>
    <col customWidth="1" min="5160" max="5161" style="840" width="2.33203125"/>
    <col customWidth="1" min="5162" max="5162" style="840" width="76.33203125"/>
    <col customWidth="1" min="5163" max="5168" style="840" width="2.33203125"/>
    <col customWidth="1" min="5169" max="5174" style="840" width="2.5546875"/>
    <col min="5175" max="5376" style="840" width="3"/>
    <col customWidth="1" min="5377" max="5402" style="840" width="2.33203125"/>
    <col customWidth="1" min="5403" max="5403" style="840" width="4.6640625"/>
    <col customWidth="1" min="5404" max="5407" style="840" width="1.5546875"/>
    <col customWidth="1" min="5408" max="5413" style="840" width="2.33203125"/>
    <col customWidth="1" min="5414" max="5414" style="840" width="2.6640625"/>
    <col customWidth="1" min="5415" max="5415" style="840" width="2.88671875"/>
    <col customWidth="1" min="5416" max="5417" style="840" width="2.33203125"/>
    <col customWidth="1" min="5418" max="5418" style="840" width="76.33203125"/>
    <col customWidth="1" min="5419" max="5424" style="840" width="2.33203125"/>
    <col customWidth="1" min="5425" max="5430" style="840" width="2.5546875"/>
    <col min="5431" max="5632" style="840" width="3"/>
    <col customWidth="1" min="5633" max="5658" style="840" width="2.33203125"/>
    <col customWidth="1" min="5659" max="5659" style="840" width="4.6640625"/>
    <col customWidth="1" min="5660" max="5663" style="840" width="1.5546875"/>
    <col customWidth="1" min="5664" max="5669" style="840" width="2.33203125"/>
    <col customWidth="1" min="5670" max="5670" style="840" width="2.6640625"/>
    <col customWidth="1" min="5671" max="5671" style="840" width="2.88671875"/>
    <col customWidth="1" min="5672" max="5673" style="840" width="2.33203125"/>
    <col customWidth="1" min="5674" max="5674" style="840" width="76.33203125"/>
    <col customWidth="1" min="5675" max="5680" style="840" width="2.33203125"/>
    <col customWidth="1" min="5681" max="5686" style="840" width="2.5546875"/>
    <col min="5687" max="5888" style="840" width="3"/>
    <col customWidth="1" min="5889" max="5914" style="840" width="2.33203125"/>
    <col customWidth="1" min="5915" max="5915" style="840" width="4.6640625"/>
    <col customWidth="1" min="5916" max="5919" style="840" width="1.5546875"/>
    <col customWidth="1" min="5920" max="5925" style="840" width="2.33203125"/>
    <col customWidth="1" min="5926" max="5926" style="840" width="2.6640625"/>
    <col customWidth="1" min="5927" max="5927" style="840" width="2.88671875"/>
    <col customWidth="1" min="5928" max="5929" style="840" width="2.33203125"/>
    <col customWidth="1" min="5930" max="5930" style="840" width="76.33203125"/>
    <col customWidth="1" min="5931" max="5936" style="840" width="2.33203125"/>
    <col customWidth="1" min="5937" max="5942" style="840" width="2.5546875"/>
    <col min="5943" max="6144" style="840" width="3"/>
    <col customWidth="1" min="6145" max="6170" style="840" width="2.33203125"/>
    <col customWidth="1" min="6171" max="6171" style="840" width="4.6640625"/>
    <col customWidth="1" min="6172" max="6175" style="840" width="1.5546875"/>
    <col customWidth="1" min="6176" max="6181" style="840" width="2.33203125"/>
    <col customWidth="1" min="6182" max="6182" style="840" width="2.6640625"/>
    <col customWidth="1" min="6183" max="6183" style="840" width="2.88671875"/>
    <col customWidth="1" min="6184" max="6185" style="840" width="2.33203125"/>
    <col customWidth="1" min="6186" max="6186" style="840" width="76.33203125"/>
    <col customWidth="1" min="6187" max="6192" style="840" width="2.33203125"/>
    <col customWidth="1" min="6193" max="6198" style="840" width="2.5546875"/>
    <col min="6199" max="6400" style="840" width="3"/>
    <col customWidth="1" min="6401" max="6426" style="840" width="2.33203125"/>
    <col customWidth="1" min="6427" max="6427" style="840" width="4.6640625"/>
    <col customWidth="1" min="6428" max="6431" style="840" width="1.5546875"/>
    <col customWidth="1" min="6432" max="6437" style="840" width="2.33203125"/>
    <col customWidth="1" min="6438" max="6438" style="840" width="2.6640625"/>
    <col customWidth="1" min="6439" max="6439" style="840" width="2.88671875"/>
    <col customWidth="1" min="6440" max="6441" style="840" width="2.33203125"/>
    <col customWidth="1" min="6442" max="6442" style="840" width="76.33203125"/>
    <col customWidth="1" min="6443" max="6448" style="840" width="2.33203125"/>
    <col customWidth="1" min="6449" max="6454" style="840" width="2.5546875"/>
    <col min="6455" max="6656" style="840" width="3"/>
    <col customWidth="1" min="6657" max="6682" style="840" width="2.33203125"/>
    <col customWidth="1" min="6683" max="6683" style="840" width="4.6640625"/>
    <col customWidth="1" min="6684" max="6687" style="840" width="1.5546875"/>
    <col customWidth="1" min="6688" max="6693" style="840" width="2.33203125"/>
    <col customWidth="1" min="6694" max="6694" style="840" width="2.6640625"/>
    <col customWidth="1" min="6695" max="6695" style="840" width="2.88671875"/>
    <col customWidth="1" min="6696" max="6697" style="840" width="2.33203125"/>
    <col customWidth="1" min="6698" max="6698" style="840" width="76.33203125"/>
    <col customWidth="1" min="6699" max="6704" style="840" width="2.33203125"/>
    <col customWidth="1" min="6705" max="6710" style="840" width="2.5546875"/>
    <col min="6711" max="6912" style="840" width="3"/>
    <col customWidth="1" min="6913" max="6938" style="840" width="2.33203125"/>
    <col customWidth="1" min="6939" max="6939" style="840" width="4.6640625"/>
    <col customWidth="1" min="6940" max="6943" style="840" width="1.5546875"/>
    <col customWidth="1" min="6944" max="6949" style="840" width="2.33203125"/>
    <col customWidth="1" min="6950" max="6950" style="840" width="2.6640625"/>
    <col customWidth="1" min="6951" max="6951" style="840" width="2.88671875"/>
    <col customWidth="1" min="6952" max="6953" style="840" width="2.33203125"/>
    <col customWidth="1" min="6954" max="6954" style="840" width="76.33203125"/>
    <col customWidth="1" min="6955" max="6960" style="840" width="2.33203125"/>
    <col customWidth="1" min="6961" max="6966" style="840" width="2.5546875"/>
    <col min="6967" max="7168" style="840" width="3"/>
    <col customWidth="1" min="7169" max="7194" style="840" width="2.33203125"/>
    <col customWidth="1" min="7195" max="7195" style="840" width="4.6640625"/>
    <col customWidth="1" min="7196" max="7199" style="840" width="1.5546875"/>
    <col customWidth="1" min="7200" max="7205" style="840" width="2.33203125"/>
    <col customWidth="1" min="7206" max="7206" style="840" width="2.6640625"/>
    <col customWidth="1" min="7207" max="7207" style="840" width="2.88671875"/>
    <col customWidth="1" min="7208" max="7209" style="840" width="2.33203125"/>
    <col customWidth="1" min="7210" max="7210" style="840" width="76.33203125"/>
    <col customWidth="1" min="7211" max="7216" style="840" width="2.33203125"/>
    <col customWidth="1" min="7217" max="7222" style="840" width="2.5546875"/>
    <col min="7223" max="7424" style="840" width="3"/>
    <col customWidth="1" min="7425" max="7450" style="840" width="2.33203125"/>
    <col customWidth="1" min="7451" max="7451" style="840" width="4.6640625"/>
    <col customWidth="1" min="7452" max="7455" style="840" width="1.5546875"/>
    <col customWidth="1" min="7456" max="7461" style="840" width="2.33203125"/>
    <col customWidth="1" min="7462" max="7462" style="840" width="2.6640625"/>
    <col customWidth="1" min="7463" max="7463" style="840" width="2.88671875"/>
    <col customWidth="1" min="7464" max="7465" style="840" width="2.33203125"/>
    <col customWidth="1" min="7466" max="7466" style="840" width="76.33203125"/>
    <col customWidth="1" min="7467" max="7472" style="840" width="2.33203125"/>
    <col customWidth="1" min="7473" max="7478" style="840" width="2.5546875"/>
    <col min="7479" max="7680" style="840" width="3"/>
    <col customWidth="1" min="7681" max="7706" style="840" width="2.33203125"/>
    <col customWidth="1" min="7707" max="7707" style="840" width="4.6640625"/>
    <col customWidth="1" min="7708" max="7711" style="840" width="1.5546875"/>
    <col customWidth="1" min="7712" max="7717" style="840" width="2.33203125"/>
    <col customWidth="1" min="7718" max="7718" style="840" width="2.6640625"/>
    <col customWidth="1" min="7719" max="7719" style="840" width="2.88671875"/>
    <col customWidth="1" min="7720" max="7721" style="840" width="2.33203125"/>
    <col customWidth="1" min="7722" max="7722" style="840" width="76.33203125"/>
    <col customWidth="1" min="7723" max="7728" style="840" width="2.33203125"/>
    <col customWidth="1" min="7729" max="7734" style="840" width="2.5546875"/>
    <col min="7735" max="7936" style="840" width="3"/>
    <col customWidth="1" min="7937" max="7962" style="840" width="2.33203125"/>
    <col customWidth="1" min="7963" max="7963" style="840" width="4.6640625"/>
    <col customWidth="1" min="7964" max="7967" style="840" width="1.5546875"/>
    <col customWidth="1" min="7968" max="7973" style="840" width="2.33203125"/>
    <col customWidth="1" min="7974" max="7974" style="840" width="2.6640625"/>
    <col customWidth="1" min="7975" max="7975" style="840" width="2.88671875"/>
    <col customWidth="1" min="7976" max="7977" style="840" width="2.33203125"/>
    <col customWidth="1" min="7978" max="7978" style="840" width="76.33203125"/>
    <col customWidth="1" min="7979" max="7984" style="840" width="2.33203125"/>
    <col customWidth="1" min="7985" max="7990" style="840" width="2.5546875"/>
    <col min="7991" max="8192" style="840" width="3"/>
    <col customWidth="1" min="8193" max="8218" style="840" width="2.33203125"/>
    <col customWidth="1" min="8219" max="8219" style="840" width="4.6640625"/>
    <col customWidth="1" min="8220" max="8223" style="840" width="1.5546875"/>
    <col customWidth="1" min="8224" max="8229" style="840" width="2.33203125"/>
    <col customWidth="1" min="8230" max="8230" style="840" width="2.6640625"/>
    <col customWidth="1" min="8231" max="8231" style="840" width="2.88671875"/>
    <col customWidth="1" min="8232" max="8233" style="840" width="2.33203125"/>
    <col customWidth="1" min="8234" max="8234" style="840" width="76.33203125"/>
    <col customWidth="1" min="8235" max="8240" style="840" width="2.33203125"/>
    <col customWidth="1" min="8241" max="8246" style="840" width="2.5546875"/>
    <col min="8247" max="8448" style="840" width="3"/>
    <col customWidth="1" min="8449" max="8474" style="840" width="2.33203125"/>
    <col customWidth="1" min="8475" max="8475" style="840" width="4.6640625"/>
    <col customWidth="1" min="8476" max="8479" style="840" width="1.5546875"/>
    <col customWidth="1" min="8480" max="8485" style="840" width="2.33203125"/>
    <col customWidth="1" min="8486" max="8486" style="840" width="2.6640625"/>
    <col customWidth="1" min="8487" max="8487" style="840" width="2.88671875"/>
    <col customWidth="1" min="8488" max="8489" style="840" width="2.33203125"/>
    <col customWidth="1" min="8490" max="8490" style="840" width="76.33203125"/>
    <col customWidth="1" min="8491" max="8496" style="840" width="2.33203125"/>
    <col customWidth="1" min="8497" max="8502" style="840" width="2.5546875"/>
    <col min="8503" max="8704" style="840" width="3"/>
    <col customWidth="1" min="8705" max="8730" style="840" width="2.33203125"/>
    <col customWidth="1" min="8731" max="8731" style="840" width="4.6640625"/>
    <col customWidth="1" min="8732" max="8735" style="840" width="1.5546875"/>
    <col customWidth="1" min="8736" max="8741" style="840" width="2.33203125"/>
    <col customWidth="1" min="8742" max="8742" style="840" width="2.6640625"/>
    <col customWidth="1" min="8743" max="8743" style="840" width="2.88671875"/>
    <col customWidth="1" min="8744" max="8745" style="840" width="2.33203125"/>
    <col customWidth="1" min="8746" max="8746" style="840" width="76.33203125"/>
    <col customWidth="1" min="8747" max="8752" style="840" width="2.33203125"/>
    <col customWidth="1" min="8753" max="8758" style="840" width="2.5546875"/>
    <col min="8759" max="8960" style="840" width="3"/>
    <col customWidth="1" min="8961" max="8986" style="840" width="2.33203125"/>
    <col customWidth="1" min="8987" max="8987" style="840" width="4.6640625"/>
    <col customWidth="1" min="8988" max="8991" style="840" width="1.5546875"/>
    <col customWidth="1" min="8992" max="8997" style="840" width="2.33203125"/>
    <col customWidth="1" min="8998" max="8998" style="840" width="2.6640625"/>
    <col customWidth="1" min="8999" max="8999" style="840" width="2.88671875"/>
    <col customWidth="1" min="9000" max="9001" style="840" width="2.33203125"/>
    <col customWidth="1" min="9002" max="9002" style="840" width="76.33203125"/>
    <col customWidth="1" min="9003" max="9008" style="840" width="2.33203125"/>
    <col customWidth="1" min="9009" max="9014" style="840" width="2.5546875"/>
    <col min="9015" max="9216" style="840" width="3"/>
    <col customWidth="1" min="9217" max="9242" style="840" width="2.33203125"/>
    <col customWidth="1" min="9243" max="9243" style="840" width="4.6640625"/>
    <col customWidth="1" min="9244" max="9247" style="840" width="1.5546875"/>
    <col customWidth="1" min="9248" max="9253" style="840" width="2.33203125"/>
    <col customWidth="1" min="9254" max="9254" style="840" width="2.6640625"/>
    <col customWidth="1" min="9255" max="9255" style="840" width="2.88671875"/>
    <col customWidth="1" min="9256" max="9257" style="840" width="2.33203125"/>
    <col customWidth="1" min="9258" max="9258" style="840" width="76.33203125"/>
    <col customWidth="1" min="9259" max="9264" style="840" width="2.33203125"/>
    <col customWidth="1" min="9265" max="9270" style="840" width="2.5546875"/>
    <col min="9271" max="9472" style="840" width="3"/>
    <col customWidth="1" min="9473" max="9498" style="840" width="2.33203125"/>
    <col customWidth="1" min="9499" max="9499" style="840" width="4.6640625"/>
    <col customWidth="1" min="9500" max="9503" style="840" width="1.5546875"/>
    <col customWidth="1" min="9504" max="9509" style="840" width="2.33203125"/>
    <col customWidth="1" min="9510" max="9510" style="840" width="2.6640625"/>
    <col customWidth="1" min="9511" max="9511" style="840" width="2.88671875"/>
    <col customWidth="1" min="9512" max="9513" style="840" width="2.33203125"/>
    <col customWidth="1" min="9514" max="9514" style="840" width="76.33203125"/>
    <col customWidth="1" min="9515" max="9520" style="840" width="2.33203125"/>
    <col customWidth="1" min="9521" max="9526" style="840" width="2.5546875"/>
    <col min="9527" max="9728" style="840" width="3"/>
    <col customWidth="1" min="9729" max="9754" style="840" width="2.33203125"/>
    <col customWidth="1" min="9755" max="9755" style="840" width="4.6640625"/>
    <col customWidth="1" min="9756" max="9759" style="840" width="1.5546875"/>
    <col customWidth="1" min="9760" max="9765" style="840" width="2.33203125"/>
    <col customWidth="1" min="9766" max="9766" style="840" width="2.6640625"/>
    <col customWidth="1" min="9767" max="9767" style="840" width="2.88671875"/>
    <col customWidth="1" min="9768" max="9769" style="840" width="2.33203125"/>
    <col customWidth="1" min="9770" max="9770" style="840" width="76.33203125"/>
    <col customWidth="1" min="9771" max="9776" style="840" width="2.33203125"/>
    <col customWidth="1" min="9777" max="9782" style="840" width="2.5546875"/>
    <col min="9783" max="9984" style="840" width="3"/>
    <col customWidth="1" min="9985" max="10010" style="840" width="2.33203125"/>
    <col customWidth="1" min="10011" max="10011" style="840" width="4.6640625"/>
    <col customWidth="1" min="10012" max="10015" style="840" width="1.5546875"/>
    <col customWidth="1" min="10016" max="10021" style="840" width="2.33203125"/>
    <col customWidth="1" min="10022" max="10022" style="840" width="2.6640625"/>
    <col customWidth="1" min="10023" max="10023" style="840" width="2.88671875"/>
    <col customWidth="1" min="10024" max="10025" style="840" width="2.33203125"/>
    <col customWidth="1" min="10026" max="10026" style="840" width="76.33203125"/>
    <col customWidth="1" min="10027" max="10032" style="840" width="2.33203125"/>
    <col customWidth="1" min="10033" max="10038" style="840" width="2.5546875"/>
    <col min="10039" max="10240" style="840" width="3"/>
    <col customWidth="1" min="10241" max="10266" style="840" width="2.33203125"/>
    <col customWidth="1" min="10267" max="10267" style="840" width="4.6640625"/>
    <col customWidth="1" min="10268" max="10271" style="840" width="1.5546875"/>
    <col customWidth="1" min="10272" max="10277" style="840" width="2.33203125"/>
    <col customWidth="1" min="10278" max="10278" style="840" width="2.6640625"/>
    <col customWidth="1" min="10279" max="10279" style="840" width="2.88671875"/>
    <col customWidth="1" min="10280" max="10281" style="840" width="2.33203125"/>
    <col customWidth="1" min="10282" max="10282" style="840" width="76.33203125"/>
    <col customWidth="1" min="10283" max="10288" style="840" width="2.33203125"/>
    <col customWidth="1" min="10289" max="10294" style="840" width="2.5546875"/>
    <col min="10295" max="10496" style="840" width="3"/>
    <col customWidth="1" min="10497" max="10522" style="840" width="2.33203125"/>
    <col customWidth="1" min="10523" max="10523" style="840" width="4.6640625"/>
    <col customWidth="1" min="10524" max="10527" style="840" width="1.5546875"/>
    <col customWidth="1" min="10528" max="10533" style="840" width="2.33203125"/>
    <col customWidth="1" min="10534" max="10534" style="840" width="2.6640625"/>
    <col customWidth="1" min="10535" max="10535" style="840" width="2.88671875"/>
    <col customWidth="1" min="10536" max="10537" style="840" width="2.33203125"/>
    <col customWidth="1" min="10538" max="10538" style="840" width="76.33203125"/>
    <col customWidth="1" min="10539" max="10544" style="840" width="2.33203125"/>
    <col customWidth="1" min="10545" max="10550" style="840" width="2.5546875"/>
    <col min="10551" max="10752" style="840" width="3"/>
    <col customWidth="1" min="10753" max="10778" style="840" width="2.33203125"/>
    <col customWidth="1" min="10779" max="10779" style="840" width="4.6640625"/>
    <col customWidth="1" min="10780" max="10783" style="840" width="1.5546875"/>
    <col customWidth="1" min="10784" max="10789" style="840" width="2.33203125"/>
    <col customWidth="1" min="10790" max="10790" style="840" width="2.6640625"/>
    <col customWidth="1" min="10791" max="10791" style="840" width="2.88671875"/>
    <col customWidth="1" min="10792" max="10793" style="840" width="2.33203125"/>
    <col customWidth="1" min="10794" max="10794" style="840" width="76.33203125"/>
    <col customWidth="1" min="10795" max="10800" style="840" width="2.33203125"/>
    <col customWidth="1" min="10801" max="10806" style="840" width="2.5546875"/>
    <col min="10807" max="11008" style="840" width="3"/>
    <col customWidth="1" min="11009" max="11034" style="840" width="2.33203125"/>
    <col customWidth="1" min="11035" max="11035" style="840" width="4.6640625"/>
    <col customWidth="1" min="11036" max="11039" style="840" width="1.5546875"/>
    <col customWidth="1" min="11040" max="11045" style="840" width="2.33203125"/>
    <col customWidth="1" min="11046" max="11046" style="840" width="2.6640625"/>
    <col customWidth="1" min="11047" max="11047" style="840" width="2.88671875"/>
    <col customWidth="1" min="11048" max="11049" style="840" width="2.33203125"/>
    <col customWidth="1" min="11050" max="11050" style="840" width="76.33203125"/>
    <col customWidth="1" min="11051" max="11056" style="840" width="2.33203125"/>
    <col customWidth="1" min="11057" max="11062" style="840" width="2.5546875"/>
    <col min="11063" max="11264" style="840" width="3"/>
    <col customWidth="1" min="11265" max="11290" style="840" width="2.33203125"/>
    <col customWidth="1" min="11291" max="11291" style="840" width="4.6640625"/>
    <col customWidth="1" min="11292" max="11295" style="840" width="1.5546875"/>
    <col customWidth="1" min="11296" max="11301" style="840" width="2.33203125"/>
    <col customWidth="1" min="11302" max="11302" style="840" width="2.6640625"/>
    <col customWidth="1" min="11303" max="11303" style="840" width="2.88671875"/>
    <col customWidth="1" min="11304" max="11305" style="840" width="2.33203125"/>
    <col customWidth="1" min="11306" max="11306" style="840" width="76.33203125"/>
    <col customWidth="1" min="11307" max="11312" style="840" width="2.33203125"/>
    <col customWidth="1" min="11313" max="11318" style="840" width="2.5546875"/>
    <col min="11319" max="11520" style="840" width="3"/>
    <col customWidth="1" min="11521" max="11546" style="840" width="2.33203125"/>
    <col customWidth="1" min="11547" max="11547" style="840" width="4.6640625"/>
    <col customWidth="1" min="11548" max="11551" style="840" width="1.5546875"/>
    <col customWidth="1" min="11552" max="11557" style="840" width="2.33203125"/>
    <col customWidth="1" min="11558" max="11558" style="840" width="2.6640625"/>
    <col customWidth="1" min="11559" max="11559" style="840" width="2.88671875"/>
    <col customWidth="1" min="11560" max="11561" style="840" width="2.33203125"/>
    <col customWidth="1" min="11562" max="11562" style="840" width="76.33203125"/>
    <col customWidth="1" min="11563" max="11568" style="840" width="2.33203125"/>
    <col customWidth="1" min="11569" max="11574" style="840" width="2.5546875"/>
    <col min="11575" max="11776" style="840" width="3"/>
    <col customWidth="1" min="11777" max="11802" style="840" width="2.33203125"/>
    <col customWidth="1" min="11803" max="11803" style="840" width="4.6640625"/>
    <col customWidth="1" min="11804" max="11807" style="840" width="1.5546875"/>
    <col customWidth="1" min="11808" max="11813" style="840" width="2.33203125"/>
    <col customWidth="1" min="11814" max="11814" style="840" width="2.6640625"/>
    <col customWidth="1" min="11815" max="11815" style="840" width="2.88671875"/>
    <col customWidth="1" min="11816" max="11817" style="840" width="2.33203125"/>
    <col customWidth="1" min="11818" max="11818" style="840" width="76.33203125"/>
    <col customWidth="1" min="11819" max="11824" style="840" width="2.33203125"/>
    <col customWidth="1" min="11825" max="11830" style="840" width="2.5546875"/>
    <col min="11831" max="12032" style="840" width="3"/>
    <col customWidth="1" min="12033" max="12058" style="840" width="2.33203125"/>
    <col customWidth="1" min="12059" max="12059" style="840" width="4.6640625"/>
    <col customWidth="1" min="12060" max="12063" style="840" width="1.5546875"/>
    <col customWidth="1" min="12064" max="12069" style="840" width="2.33203125"/>
    <col customWidth="1" min="12070" max="12070" style="840" width="2.6640625"/>
    <col customWidth="1" min="12071" max="12071" style="840" width="2.88671875"/>
    <col customWidth="1" min="12072" max="12073" style="840" width="2.33203125"/>
    <col customWidth="1" min="12074" max="12074" style="840" width="76.33203125"/>
    <col customWidth="1" min="12075" max="12080" style="840" width="2.33203125"/>
    <col customWidth="1" min="12081" max="12086" style="840" width="2.5546875"/>
    <col min="12087" max="12288" style="840" width="3"/>
    <col customWidth="1" min="12289" max="12314" style="840" width="2.33203125"/>
    <col customWidth="1" min="12315" max="12315" style="840" width="4.6640625"/>
    <col customWidth="1" min="12316" max="12319" style="840" width="1.5546875"/>
    <col customWidth="1" min="12320" max="12325" style="840" width="2.33203125"/>
    <col customWidth="1" min="12326" max="12326" style="840" width="2.6640625"/>
    <col customWidth="1" min="12327" max="12327" style="840" width="2.88671875"/>
    <col customWidth="1" min="12328" max="12329" style="840" width="2.33203125"/>
    <col customWidth="1" min="12330" max="12330" style="840" width="76.33203125"/>
    <col customWidth="1" min="12331" max="12336" style="840" width="2.33203125"/>
    <col customWidth="1" min="12337" max="12342" style="840" width="2.5546875"/>
    <col min="12343" max="12544" style="840" width="3"/>
    <col customWidth="1" min="12545" max="12570" style="840" width="2.33203125"/>
    <col customWidth="1" min="12571" max="12571" style="840" width="4.6640625"/>
    <col customWidth="1" min="12572" max="12575" style="840" width="1.5546875"/>
    <col customWidth="1" min="12576" max="12581" style="840" width="2.33203125"/>
    <col customWidth="1" min="12582" max="12582" style="840" width="2.6640625"/>
    <col customWidth="1" min="12583" max="12583" style="840" width="2.88671875"/>
    <col customWidth="1" min="12584" max="12585" style="840" width="2.33203125"/>
    <col customWidth="1" min="12586" max="12586" style="840" width="76.33203125"/>
    <col customWidth="1" min="12587" max="12592" style="840" width="2.33203125"/>
    <col customWidth="1" min="12593" max="12598" style="840" width="2.5546875"/>
    <col min="12599" max="12800" style="840" width="3"/>
    <col customWidth="1" min="12801" max="12826" style="840" width="2.33203125"/>
    <col customWidth="1" min="12827" max="12827" style="840" width="4.6640625"/>
    <col customWidth="1" min="12828" max="12831" style="840" width="1.5546875"/>
    <col customWidth="1" min="12832" max="12837" style="840" width="2.33203125"/>
    <col customWidth="1" min="12838" max="12838" style="840" width="2.6640625"/>
    <col customWidth="1" min="12839" max="12839" style="840" width="2.88671875"/>
    <col customWidth="1" min="12840" max="12841" style="840" width="2.33203125"/>
    <col customWidth="1" min="12842" max="12842" style="840" width="76.33203125"/>
    <col customWidth="1" min="12843" max="12848" style="840" width="2.33203125"/>
    <col customWidth="1" min="12849" max="12854" style="840" width="2.5546875"/>
    <col min="12855" max="13056" style="840" width="3"/>
    <col customWidth="1" min="13057" max="13082" style="840" width="2.33203125"/>
    <col customWidth="1" min="13083" max="13083" style="840" width="4.6640625"/>
    <col customWidth="1" min="13084" max="13087" style="840" width="1.5546875"/>
    <col customWidth="1" min="13088" max="13093" style="840" width="2.33203125"/>
    <col customWidth="1" min="13094" max="13094" style="840" width="2.6640625"/>
    <col customWidth="1" min="13095" max="13095" style="840" width="2.88671875"/>
    <col customWidth="1" min="13096" max="13097" style="840" width="2.33203125"/>
    <col customWidth="1" min="13098" max="13098" style="840" width="76.33203125"/>
    <col customWidth="1" min="13099" max="13104" style="840" width="2.33203125"/>
    <col customWidth="1" min="13105" max="13110" style="840" width="2.5546875"/>
    <col min="13111" max="13312" style="840" width="3"/>
    <col customWidth="1" min="13313" max="13338" style="840" width="2.33203125"/>
    <col customWidth="1" min="13339" max="13339" style="840" width="4.6640625"/>
    <col customWidth="1" min="13340" max="13343" style="840" width="1.5546875"/>
    <col customWidth="1" min="13344" max="13349" style="840" width="2.33203125"/>
    <col customWidth="1" min="13350" max="13350" style="840" width="2.6640625"/>
    <col customWidth="1" min="13351" max="13351" style="840" width="2.88671875"/>
    <col customWidth="1" min="13352" max="13353" style="840" width="2.33203125"/>
    <col customWidth="1" min="13354" max="13354" style="840" width="76.33203125"/>
    <col customWidth="1" min="13355" max="13360" style="840" width="2.33203125"/>
    <col customWidth="1" min="13361" max="13366" style="840" width="2.5546875"/>
    <col min="13367" max="13568" style="840" width="3"/>
    <col customWidth="1" min="13569" max="13594" style="840" width="2.33203125"/>
    <col customWidth="1" min="13595" max="13595" style="840" width="4.6640625"/>
    <col customWidth="1" min="13596" max="13599" style="840" width="1.5546875"/>
    <col customWidth="1" min="13600" max="13605" style="840" width="2.33203125"/>
    <col customWidth="1" min="13606" max="13606" style="840" width="2.6640625"/>
    <col customWidth="1" min="13607" max="13607" style="840" width="2.88671875"/>
    <col customWidth="1" min="13608" max="13609" style="840" width="2.33203125"/>
    <col customWidth="1" min="13610" max="13610" style="840" width="76.33203125"/>
    <col customWidth="1" min="13611" max="13616" style="840" width="2.33203125"/>
    <col customWidth="1" min="13617" max="13622" style="840" width="2.5546875"/>
    <col min="13623" max="13824" style="840" width="3"/>
    <col customWidth="1" min="13825" max="13850" style="840" width="2.33203125"/>
    <col customWidth="1" min="13851" max="13851" style="840" width="4.6640625"/>
    <col customWidth="1" min="13852" max="13855" style="840" width="1.5546875"/>
    <col customWidth="1" min="13856" max="13861" style="840" width="2.33203125"/>
    <col customWidth="1" min="13862" max="13862" style="840" width="2.6640625"/>
    <col customWidth="1" min="13863" max="13863" style="840" width="2.88671875"/>
    <col customWidth="1" min="13864" max="13865" style="840" width="2.33203125"/>
    <col customWidth="1" min="13866" max="13866" style="840" width="76.33203125"/>
    <col customWidth="1" min="13867" max="13872" style="840" width="2.33203125"/>
    <col customWidth="1" min="13873" max="13878" style="840" width="2.5546875"/>
    <col min="13879" max="14080" style="840" width="3"/>
    <col customWidth="1" min="14081" max="14106" style="840" width="2.33203125"/>
    <col customWidth="1" min="14107" max="14107" style="840" width="4.6640625"/>
    <col customWidth="1" min="14108" max="14111" style="840" width="1.5546875"/>
    <col customWidth="1" min="14112" max="14117" style="840" width="2.33203125"/>
    <col customWidth="1" min="14118" max="14118" style="840" width="2.6640625"/>
    <col customWidth="1" min="14119" max="14119" style="840" width="2.88671875"/>
    <col customWidth="1" min="14120" max="14121" style="840" width="2.33203125"/>
    <col customWidth="1" min="14122" max="14122" style="840" width="76.33203125"/>
    <col customWidth="1" min="14123" max="14128" style="840" width="2.33203125"/>
    <col customWidth="1" min="14129" max="14134" style="840" width="2.5546875"/>
    <col min="14135" max="14336" style="840" width="3"/>
    <col customWidth="1" min="14337" max="14362" style="840" width="2.33203125"/>
    <col customWidth="1" min="14363" max="14363" style="840" width="4.6640625"/>
    <col customWidth="1" min="14364" max="14367" style="840" width="1.5546875"/>
    <col customWidth="1" min="14368" max="14373" style="840" width="2.33203125"/>
    <col customWidth="1" min="14374" max="14374" style="840" width="2.6640625"/>
    <col customWidth="1" min="14375" max="14375" style="840" width="2.88671875"/>
    <col customWidth="1" min="14376" max="14377" style="840" width="2.33203125"/>
    <col customWidth="1" min="14378" max="14378" style="840" width="76.33203125"/>
    <col customWidth="1" min="14379" max="14384" style="840" width="2.33203125"/>
    <col customWidth="1" min="14385" max="14390" style="840" width="2.5546875"/>
    <col min="14391" max="14592" style="840" width="3"/>
    <col customWidth="1" min="14593" max="14618" style="840" width="2.33203125"/>
    <col customWidth="1" min="14619" max="14619" style="840" width="4.6640625"/>
    <col customWidth="1" min="14620" max="14623" style="840" width="1.5546875"/>
    <col customWidth="1" min="14624" max="14629" style="840" width="2.33203125"/>
    <col customWidth="1" min="14630" max="14630" style="840" width="2.6640625"/>
    <col customWidth="1" min="14631" max="14631" style="840" width="2.88671875"/>
    <col customWidth="1" min="14632" max="14633" style="840" width="2.33203125"/>
    <col customWidth="1" min="14634" max="14634" style="840" width="76.33203125"/>
    <col customWidth="1" min="14635" max="14640" style="840" width="2.33203125"/>
    <col customWidth="1" min="14641" max="14646" style="840" width="2.5546875"/>
    <col min="14647" max="14848" style="840" width="3"/>
    <col customWidth="1" min="14849" max="14874" style="840" width="2.33203125"/>
    <col customWidth="1" min="14875" max="14875" style="840" width="4.6640625"/>
    <col customWidth="1" min="14876" max="14879" style="840" width="1.5546875"/>
    <col customWidth="1" min="14880" max="14885" style="840" width="2.33203125"/>
    <col customWidth="1" min="14886" max="14886" style="840" width="2.6640625"/>
    <col customWidth="1" min="14887" max="14887" style="840" width="2.88671875"/>
    <col customWidth="1" min="14888" max="14889" style="840" width="2.33203125"/>
    <col customWidth="1" min="14890" max="14890" style="840" width="76.33203125"/>
    <col customWidth="1" min="14891" max="14896" style="840" width="2.33203125"/>
    <col customWidth="1" min="14897" max="14902" style="840" width="2.5546875"/>
    <col min="14903" max="15104" style="840" width="3"/>
    <col customWidth="1" min="15105" max="15130" style="840" width="2.33203125"/>
    <col customWidth="1" min="15131" max="15131" style="840" width="4.6640625"/>
    <col customWidth="1" min="15132" max="15135" style="840" width="1.5546875"/>
    <col customWidth="1" min="15136" max="15141" style="840" width="2.33203125"/>
    <col customWidth="1" min="15142" max="15142" style="840" width="2.6640625"/>
    <col customWidth="1" min="15143" max="15143" style="840" width="2.88671875"/>
    <col customWidth="1" min="15144" max="15145" style="840" width="2.33203125"/>
    <col customWidth="1" min="15146" max="15146" style="840" width="76.33203125"/>
    <col customWidth="1" min="15147" max="15152" style="840" width="2.33203125"/>
    <col customWidth="1" min="15153" max="15158" style="840" width="2.5546875"/>
    <col min="15159" max="15360" style="840" width="3"/>
    <col customWidth="1" min="15361" max="15386" style="840" width="2.33203125"/>
    <col customWidth="1" min="15387" max="15387" style="840" width="4.6640625"/>
    <col customWidth="1" min="15388" max="15391" style="840" width="1.5546875"/>
    <col customWidth="1" min="15392" max="15397" style="840" width="2.33203125"/>
    <col customWidth="1" min="15398" max="15398" style="840" width="2.6640625"/>
    <col customWidth="1" min="15399" max="15399" style="840" width="2.88671875"/>
    <col customWidth="1" min="15400" max="15401" style="840" width="2.33203125"/>
    <col customWidth="1" min="15402" max="15402" style="840" width="76.33203125"/>
    <col customWidth="1" min="15403" max="15408" style="840" width="2.33203125"/>
    <col customWidth="1" min="15409" max="15414" style="840" width="2.5546875"/>
    <col min="15415" max="15616" style="840" width="3"/>
    <col customWidth="1" min="15617" max="15642" style="840" width="2.33203125"/>
    <col customWidth="1" min="15643" max="15643" style="840" width="4.6640625"/>
    <col customWidth="1" min="15644" max="15647" style="840" width="1.5546875"/>
    <col customWidth="1" min="15648" max="15653" style="840" width="2.33203125"/>
    <col customWidth="1" min="15654" max="15654" style="840" width="2.6640625"/>
    <col customWidth="1" min="15655" max="15655" style="840" width="2.88671875"/>
    <col customWidth="1" min="15656" max="15657" style="840" width="2.33203125"/>
    <col customWidth="1" min="15658" max="15658" style="840" width="76.33203125"/>
    <col customWidth="1" min="15659" max="15664" style="840" width="2.33203125"/>
    <col customWidth="1" min="15665" max="15670" style="840" width="2.5546875"/>
    <col min="15671" max="15872" style="840" width="3"/>
    <col customWidth="1" min="15873" max="15898" style="840" width="2.33203125"/>
    <col customWidth="1" min="15899" max="15899" style="840" width="4.6640625"/>
    <col customWidth="1" min="15900" max="15903" style="840" width="1.5546875"/>
    <col customWidth="1" min="15904" max="15909" style="840" width="2.33203125"/>
    <col customWidth="1" min="15910" max="15910" style="840" width="2.6640625"/>
    <col customWidth="1" min="15911" max="15911" style="840" width="2.88671875"/>
    <col customWidth="1" min="15912" max="15913" style="840" width="2.33203125"/>
    <col customWidth="1" min="15914" max="15914" style="840" width="76.33203125"/>
    <col customWidth="1" min="15915" max="15920" style="840" width="2.33203125"/>
    <col customWidth="1" min="15921" max="15926" style="840" width="2.5546875"/>
    <col min="15927" max="16128" style="840" width="3"/>
    <col customWidth="1" min="16129" max="16154" style="840" width="2.33203125"/>
    <col customWidth="1" min="16155" max="16155" style="840" width="4.6640625"/>
    <col customWidth="1" min="16156" max="16159" style="840" width="1.5546875"/>
    <col customWidth="1" min="16160" max="16165" style="840" width="2.33203125"/>
    <col customWidth="1" min="16166" max="16166" style="840" width="2.6640625"/>
    <col customWidth="1" min="16167" max="16167" style="840" width="2.88671875"/>
    <col customWidth="1" min="16168" max="16169" style="840" width="2.33203125"/>
    <col customWidth="1" min="16170" max="16170" style="840" width="76.33203125"/>
    <col customWidth="1" min="16171" max="16176" style="840" width="2.33203125"/>
    <col customWidth="1" min="16177" max="16182" style="840" width="2.5546875"/>
    <col min="16183" max="16384" style="840" width="3"/>
  </cols>
  <sheetData>
    <row r="1" ht="16.949999999999999" customHeight="1">
      <c r="A1" s="846" t="s">
        <v>1561</v>
      </c>
      <c r="B1" s="846"/>
      <c r="C1" s="846"/>
      <c r="D1" s="846"/>
      <c r="E1" s="846"/>
      <c r="F1" s="846"/>
      <c r="G1" s="846"/>
      <c r="H1" s="846"/>
      <c r="I1" s="846"/>
      <c r="J1" s="846"/>
      <c r="K1" s="846"/>
      <c r="L1" s="846"/>
      <c r="M1" s="846"/>
      <c r="N1" s="846"/>
      <c r="O1" s="846"/>
      <c r="P1" s="846"/>
      <c r="Q1" s="846"/>
      <c r="R1" s="846"/>
      <c r="S1" s="846"/>
      <c r="T1" s="844"/>
      <c r="U1" s="846" t="s">
        <v>1952</v>
      </c>
      <c r="V1" s="846"/>
      <c r="W1" s="846"/>
      <c r="X1" s="846"/>
      <c r="Y1" s="846"/>
      <c r="Z1" s="846"/>
      <c r="AA1" s="846"/>
      <c r="AB1" s="846"/>
      <c r="AC1" s="846"/>
      <c r="AD1" s="846"/>
      <c r="AE1" s="846"/>
      <c r="AF1" s="846"/>
      <c r="AG1" s="846"/>
      <c r="AH1" s="846"/>
      <c r="AI1" s="846"/>
      <c r="AJ1" s="846"/>
      <c r="AK1" s="846"/>
      <c r="AL1" s="846"/>
      <c r="AM1" s="846"/>
      <c r="AW1" s="846"/>
      <c r="AX1" s="846"/>
      <c r="AY1" s="846"/>
      <c r="AZ1" s="846"/>
      <c r="BA1" s="846"/>
      <c r="BB1" s="846"/>
      <c r="BC1" s="846"/>
      <c r="BD1" s="846"/>
      <c r="BE1" s="846"/>
      <c r="BF1" s="846"/>
      <c r="BG1" s="846"/>
      <c r="BH1" s="846"/>
      <c r="BI1" s="846"/>
      <c r="BJ1" s="846"/>
      <c r="BK1" s="846"/>
      <c r="BL1" s="846"/>
      <c r="BM1" s="846"/>
      <c r="BN1" s="846"/>
      <c r="BO1" s="846"/>
      <c r="BP1" s="844"/>
      <c r="BQ1" s="846" t="s">
        <v>1561</v>
      </c>
      <c r="BR1" s="846"/>
      <c r="BS1" s="846"/>
      <c r="BT1" s="846"/>
      <c r="BU1" s="846"/>
      <c r="BV1" s="846"/>
      <c r="BW1" s="846"/>
      <c r="BX1" s="846"/>
      <c r="BY1" s="846"/>
      <c r="BZ1" s="846"/>
      <c r="CA1" s="846"/>
      <c r="CB1" s="846"/>
      <c r="CC1" s="846"/>
      <c r="CD1" s="846"/>
      <c r="CE1" s="846"/>
      <c r="CF1" s="846"/>
      <c r="CG1" s="846"/>
      <c r="CH1" s="846"/>
      <c r="CI1" s="846"/>
    </row>
    <row r="2" ht="16.949999999999999" customHeight="1">
      <c r="A2" s="846"/>
      <c r="B2" s="846"/>
      <c r="C2" s="846"/>
      <c r="D2" s="846"/>
      <c r="E2" s="846"/>
      <c r="F2" s="846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0"/>
      <c r="U2" s="846"/>
      <c r="V2" s="846"/>
      <c r="W2" s="846"/>
      <c r="X2" s="846"/>
      <c r="Y2" s="846"/>
      <c r="Z2" s="846"/>
      <c r="AA2" s="846"/>
      <c r="AB2" s="846"/>
      <c r="AC2" s="846"/>
      <c r="AD2" s="846"/>
      <c r="AE2" s="846"/>
      <c r="AF2" s="846"/>
      <c r="AG2" s="846"/>
      <c r="AH2" s="846"/>
      <c r="AI2" s="846"/>
      <c r="AJ2" s="846"/>
      <c r="AK2" s="846"/>
      <c r="AL2" s="846"/>
      <c r="AM2" s="846"/>
      <c r="AW2" s="846"/>
      <c r="AX2" s="846"/>
      <c r="AY2" s="846"/>
      <c r="AZ2" s="846"/>
      <c r="BA2" s="846"/>
      <c r="BB2" s="846"/>
      <c r="BC2" s="846"/>
      <c r="BD2" s="846"/>
      <c r="BE2" s="846"/>
      <c r="BF2" s="846"/>
      <c r="BG2" s="846"/>
      <c r="BH2" s="846"/>
      <c r="BI2" s="846"/>
      <c r="BJ2" s="846"/>
      <c r="BK2" s="846"/>
      <c r="BL2" s="846"/>
      <c r="BM2" s="846"/>
      <c r="BN2" s="846"/>
      <c r="BO2" s="846"/>
      <c r="BQ2" s="846"/>
      <c r="BR2" s="846"/>
      <c r="BS2" s="846"/>
      <c r="BT2" s="846"/>
      <c r="BU2" s="846"/>
      <c r="BV2" s="846"/>
      <c r="BW2" s="846"/>
      <c r="BX2" s="846"/>
      <c r="BY2" s="846"/>
      <c r="BZ2" s="846"/>
      <c r="CA2" s="846"/>
      <c r="CB2" s="846"/>
      <c r="CC2" s="846"/>
      <c r="CD2" s="846"/>
      <c r="CE2" s="846"/>
      <c r="CF2" s="846"/>
      <c r="CG2" s="846"/>
      <c r="CH2" s="846"/>
      <c r="CI2" s="846"/>
    </row>
    <row r="3" ht="16.949999999999999" customHeight="1">
      <c r="A3" s="846"/>
      <c r="B3" s="846"/>
      <c r="C3" s="846"/>
      <c r="D3" s="846"/>
      <c r="E3" s="846"/>
      <c r="F3" s="846"/>
      <c r="G3" s="846"/>
      <c r="H3" s="846"/>
      <c r="I3" s="846"/>
      <c r="J3" s="846"/>
      <c r="K3" s="846"/>
      <c r="L3" s="846"/>
      <c r="M3" s="846"/>
      <c r="N3" s="846"/>
      <c r="O3" s="846"/>
      <c r="P3" s="846"/>
      <c r="Q3" s="846"/>
      <c r="R3" s="846"/>
      <c r="S3" s="846"/>
      <c r="T3" s="847"/>
      <c r="U3" s="849" t="s">
        <v>1953</v>
      </c>
      <c r="V3" s="849"/>
      <c r="W3" s="849"/>
      <c r="X3" s="849"/>
      <c r="Y3" s="849"/>
      <c r="Z3" s="849"/>
      <c r="AA3" s="849"/>
      <c r="AB3" s="849"/>
      <c r="AC3" s="849"/>
      <c r="AD3" s="849"/>
      <c r="AE3" s="849"/>
      <c r="AF3" s="849"/>
      <c r="AG3" s="849"/>
      <c r="AH3" s="849"/>
      <c r="AI3" s="849"/>
      <c r="AJ3" s="849"/>
      <c r="AK3" s="849"/>
      <c r="AL3" s="849"/>
      <c r="AM3" s="849"/>
      <c r="AW3" s="846"/>
      <c r="AX3" s="846"/>
      <c r="AY3" s="846"/>
      <c r="AZ3" s="846"/>
      <c r="BA3" s="846"/>
      <c r="BB3" s="846"/>
      <c r="BC3" s="846"/>
      <c r="BD3" s="846"/>
      <c r="BE3" s="846"/>
      <c r="BF3" s="846"/>
      <c r="BG3" s="846"/>
      <c r="BH3" s="846"/>
      <c r="BI3" s="846"/>
      <c r="BJ3" s="846"/>
      <c r="BK3" s="846"/>
      <c r="BL3" s="846"/>
      <c r="BM3" s="846"/>
      <c r="BN3" s="846"/>
      <c r="BO3" s="846"/>
      <c r="BP3" s="847"/>
      <c r="BQ3" s="846"/>
      <c r="BR3" s="846"/>
      <c r="BS3" s="846"/>
      <c r="BT3" s="846"/>
      <c r="BU3" s="846"/>
      <c r="BV3" s="846"/>
      <c r="BW3" s="846"/>
      <c r="BX3" s="846"/>
      <c r="BY3" s="846"/>
      <c r="BZ3" s="846"/>
      <c r="CA3" s="846"/>
      <c r="CB3" s="846"/>
      <c r="CC3" s="846"/>
      <c r="CD3" s="846"/>
      <c r="CE3" s="846"/>
      <c r="CF3" s="846"/>
      <c r="CG3" s="846"/>
      <c r="CH3" s="846"/>
      <c r="CI3" s="846"/>
    </row>
    <row r="4" ht="16.949999999999999" customHeight="1">
      <c r="A4" s="849" t="s">
        <v>1563</v>
      </c>
      <c r="B4" s="849"/>
      <c r="C4" s="849"/>
      <c r="D4" s="849"/>
      <c r="E4" s="849"/>
      <c r="F4" s="849"/>
      <c r="G4" s="849"/>
      <c r="H4" s="849"/>
      <c r="I4" s="849"/>
      <c r="J4" s="849"/>
      <c r="K4" s="849"/>
      <c r="L4" s="849"/>
      <c r="M4" s="849"/>
      <c r="N4" s="849"/>
      <c r="O4" s="849"/>
      <c r="P4" s="849"/>
      <c r="Q4" s="849"/>
      <c r="R4" s="849"/>
      <c r="S4" s="849"/>
      <c r="T4" s="847"/>
      <c r="U4" s="849"/>
      <c r="V4" s="849"/>
      <c r="W4" s="849"/>
      <c r="X4" s="849"/>
      <c r="Y4" s="849"/>
      <c r="Z4" s="849"/>
      <c r="AA4" s="849"/>
      <c r="AB4" s="849"/>
      <c r="AC4" s="849"/>
      <c r="AD4" s="849"/>
      <c r="AE4" s="849"/>
      <c r="AF4" s="849"/>
      <c r="AG4" s="849"/>
      <c r="AH4" s="849"/>
      <c r="AI4" s="849"/>
      <c r="AJ4" s="849"/>
      <c r="AK4" s="849"/>
      <c r="AL4" s="849"/>
      <c r="AM4" s="849"/>
      <c r="AW4" s="849"/>
      <c r="AX4" s="849"/>
      <c r="AY4" s="849"/>
      <c r="AZ4" s="849"/>
      <c r="BA4" s="849"/>
      <c r="BB4" s="849"/>
      <c r="BC4" s="849"/>
      <c r="BD4" s="849"/>
      <c r="BE4" s="849"/>
      <c r="BF4" s="849"/>
      <c r="BG4" s="849"/>
      <c r="BH4" s="849"/>
      <c r="BI4" s="849"/>
      <c r="BJ4" s="849"/>
      <c r="BK4" s="849"/>
      <c r="BL4" s="849"/>
      <c r="BM4" s="849"/>
      <c r="BN4" s="849"/>
      <c r="BO4" s="849"/>
      <c r="BP4" s="847"/>
      <c r="BQ4" s="849" t="s">
        <v>1563</v>
      </c>
      <c r="BR4" s="849"/>
      <c r="BS4" s="849"/>
      <c r="BT4" s="849"/>
      <c r="BU4" s="849"/>
      <c r="BV4" s="849"/>
      <c r="BW4" s="849"/>
      <c r="BX4" s="849"/>
      <c r="BY4" s="849"/>
      <c r="BZ4" s="849"/>
      <c r="CA4" s="849"/>
      <c r="CB4" s="849"/>
      <c r="CC4" s="849"/>
      <c r="CD4" s="849"/>
      <c r="CE4" s="849"/>
      <c r="CF4" s="849"/>
      <c r="CG4" s="849"/>
      <c r="CH4" s="849"/>
      <c r="CI4" s="849"/>
    </row>
    <row r="5" ht="16.5" customHeight="1">
      <c r="A5" s="849"/>
      <c r="B5" s="849"/>
      <c r="C5" s="849"/>
      <c r="D5" s="849"/>
      <c r="E5" s="849"/>
      <c r="F5" s="849"/>
      <c r="G5" s="849"/>
      <c r="H5" s="849"/>
      <c r="I5" s="849"/>
      <c r="J5" s="849"/>
      <c r="K5" s="849"/>
      <c r="L5" s="849"/>
      <c r="M5" s="849"/>
      <c r="N5" s="849"/>
      <c r="O5" s="849"/>
      <c r="P5" s="849"/>
      <c r="Q5" s="849"/>
      <c r="R5" s="849"/>
      <c r="S5" s="849"/>
      <c r="T5" s="847"/>
      <c r="U5" s="1247" t="s">
        <v>1954</v>
      </c>
      <c r="V5" s="1247"/>
      <c r="W5" s="1247"/>
      <c r="X5" s="1247"/>
      <c r="Y5" s="1247"/>
      <c r="Z5" s="1247"/>
      <c r="AA5" s="1247"/>
      <c r="AB5" s="1247"/>
      <c r="AC5" s="1247"/>
      <c r="AD5" s="1247"/>
      <c r="AE5" s="1247"/>
      <c r="AF5" s="1247"/>
      <c r="AG5" s="1247"/>
      <c r="AH5" s="1247"/>
      <c r="AI5" s="1247"/>
      <c r="AJ5" s="1247"/>
      <c r="AK5" s="1247"/>
      <c r="AL5" s="1247"/>
      <c r="AM5" s="1247"/>
      <c r="AW5" s="849"/>
      <c r="AX5" s="849"/>
      <c r="AY5" s="849"/>
      <c r="AZ5" s="849"/>
      <c r="BA5" s="849"/>
      <c r="BB5" s="849"/>
      <c r="BC5" s="849"/>
      <c r="BD5" s="849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7"/>
      <c r="BQ5" s="849"/>
      <c r="BR5" s="849"/>
      <c r="BS5" s="849"/>
      <c r="BT5" s="849"/>
      <c r="BU5" s="849"/>
      <c r="BV5" s="849"/>
      <c r="BW5" s="849"/>
      <c r="BX5" s="849"/>
      <c r="BY5" s="849"/>
      <c r="BZ5" s="849"/>
      <c r="CA5" s="849"/>
      <c r="CB5" s="849"/>
      <c r="CC5" s="849"/>
      <c r="CD5" s="849"/>
      <c r="CE5" s="849"/>
      <c r="CF5" s="849"/>
      <c r="CG5" s="849"/>
      <c r="CH5" s="849"/>
      <c r="CI5" s="849"/>
    </row>
    <row r="6" ht="16.949999999999999" customHeight="1">
      <c r="A6" s="849"/>
      <c r="B6" s="849"/>
      <c r="C6" s="849"/>
      <c r="D6" s="849"/>
      <c r="E6" s="849"/>
      <c r="F6" s="849"/>
      <c r="G6" s="849"/>
      <c r="H6" s="849"/>
      <c r="I6" s="849"/>
      <c r="J6" s="849"/>
      <c r="K6" s="849"/>
      <c r="L6" s="849"/>
      <c r="M6" s="849"/>
      <c r="N6" s="849"/>
      <c r="O6" s="849"/>
      <c r="P6" s="849"/>
      <c r="Q6" s="849"/>
      <c r="R6" s="849"/>
      <c r="S6" s="849"/>
      <c r="T6" s="847"/>
      <c r="U6" s="849" t="s">
        <v>1564</v>
      </c>
      <c r="V6" s="849"/>
      <c r="W6" s="849"/>
      <c r="X6" s="849"/>
      <c r="Y6" s="849"/>
      <c r="Z6" s="849"/>
      <c r="AA6" s="849"/>
      <c r="AB6" s="849"/>
      <c r="AC6" s="849"/>
      <c r="AD6" s="849"/>
      <c r="AE6" s="849"/>
      <c r="AF6" s="849"/>
      <c r="AG6" s="849"/>
      <c r="AH6" s="849"/>
      <c r="AI6" s="849"/>
      <c r="AJ6" s="849"/>
      <c r="AK6" s="849"/>
      <c r="AL6" s="849"/>
      <c r="AM6" s="849"/>
      <c r="AW6" s="849"/>
      <c r="AX6" s="849"/>
      <c r="AY6" s="849"/>
      <c r="AZ6" s="849"/>
      <c r="BA6" s="849"/>
      <c r="BB6" s="849"/>
      <c r="BC6" s="849"/>
      <c r="BD6" s="849"/>
      <c r="BE6" s="849"/>
      <c r="BF6" s="849"/>
      <c r="BG6" s="849"/>
      <c r="BH6" s="849"/>
      <c r="BI6" s="849"/>
      <c r="BJ6" s="849"/>
      <c r="BK6" s="849"/>
      <c r="BL6" s="849"/>
      <c r="BM6" s="849"/>
      <c r="BN6" s="849"/>
      <c r="BO6" s="849"/>
      <c r="BP6" s="847"/>
      <c r="BQ6" s="849"/>
      <c r="BR6" s="849"/>
      <c r="BS6" s="849"/>
      <c r="BT6" s="849"/>
      <c r="BU6" s="849"/>
      <c r="BV6" s="849"/>
      <c r="BW6" s="849"/>
      <c r="BX6" s="849"/>
      <c r="BY6" s="849"/>
      <c r="BZ6" s="849"/>
      <c r="CA6" s="849"/>
      <c r="CB6" s="849"/>
      <c r="CC6" s="849"/>
      <c r="CD6" s="849"/>
      <c r="CE6" s="849"/>
      <c r="CF6" s="849"/>
      <c r="CG6" s="849"/>
      <c r="CH6" s="849"/>
      <c r="CI6" s="849"/>
    </row>
    <row r="7" ht="16.949999999999999" customHeight="1">
      <c r="A7" s="849" t="s">
        <v>1955</v>
      </c>
      <c r="B7" s="849"/>
      <c r="C7" s="849"/>
      <c r="D7" s="849"/>
      <c r="E7" s="849"/>
      <c r="F7" s="849"/>
      <c r="G7" s="849"/>
      <c r="H7" s="849"/>
      <c r="I7" s="849"/>
      <c r="J7" s="849"/>
      <c r="K7" s="849"/>
      <c r="L7" s="849"/>
      <c r="M7" s="849"/>
      <c r="N7" s="849"/>
      <c r="O7" s="849"/>
      <c r="P7" s="849"/>
      <c r="Q7" s="849"/>
      <c r="R7" s="849"/>
      <c r="S7" s="849"/>
      <c r="T7" s="847"/>
      <c r="U7" s="849"/>
      <c r="V7" s="849"/>
      <c r="W7" s="849"/>
      <c r="X7" s="849"/>
      <c r="Y7" s="849"/>
      <c r="Z7" s="849"/>
      <c r="AA7" s="849"/>
      <c r="AB7" s="849"/>
      <c r="AC7" s="849"/>
      <c r="AD7" s="849"/>
      <c r="AE7" s="849"/>
      <c r="AF7" s="849"/>
      <c r="AG7" s="849"/>
      <c r="AH7" s="849"/>
      <c r="AI7" s="849"/>
      <c r="AJ7" s="849"/>
      <c r="AK7" s="849"/>
      <c r="AL7" s="849"/>
      <c r="AM7" s="849"/>
      <c r="AW7" s="849"/>
      <c r="AX7" s="849"/>
      <c r="AY7" s="849"/>
      <c r="AZ7" s="849"/>
      <c r="BA7" s="849"/>
      <c r="BB7" s="849"/>
      <c r="BC7" s="849"/>
      <c r="BD7" s="849"/>
      <c r="BE7" s="849"/>
      <c r="BF7" s="849"/>
      <c r="BG7" s="849"/>
      <c r="BH7" s="849"/>
      <c r="BI7" s="849"/>
      <c r="BJ7" s="849"/>
      <c r="BK7" s="849"/>
      <c r="BL7" s="849"/>
      <c r="BM7" s="849"/>
      <c r="BN7" s="849"/>
      <c r="BO7" s="849"/>
      <c r="BP7" s="847"/>
      <c r="BQ7" s="849" t="s">
        <v>1565</v>
      </c>
      <c r="BR7" s="849"/>
      <c r="BS7" s="849"/>
      <c r="BT7" s="849"/>
      <c r="BU7" s="849"/>
      <c r="BV7" s="849"/>
      <c r="BW7" s="849"/>
      <c r="BX7" s="849"/>
      <c r="BY7" s="849"/>
      <c r="BZ7" s="849"/>
      <c r="CA7" s="849"/>
      <c r="CB7" s="849"/>
      <c r="CC7" s="849"/>
      <c r="CD7" s="849"/>
      <c r="CE7" s="849"/>
      <c r="CF7" s="849"/>
      <c r="CG7" s="849"/>
      <c r="CH7" s="849"/>
      <c r="CI7" s="849"/>
    </row>
    <row r="8" ht="16.949999999999999" customHeight="1">
      <c r="A8" s="849"/>
      <c r="B8" s="849"/>
      <c r="C8" s="849"/>
      <c r="D8" s="849"/>
      <c r="E8" s="849"/>
      <c r="F8" s="849"/>
      <c r="G8" s="849"/>
      <c r="H8" s="849"/>
      <c r="I8" s="849"/>
      <c r="J8" s="849"/>
      <c r="K8" s="849"/>
      <c r="L8" s="849"/>
      <c r="M8" s="849"/>
      <c r="N8" s="849"/>
      <c r="O8" s="849"/>
      <c r="P8" s="849"/>
      <c r="Q8" s="849"/>
      <c r="R8" s="849"/>
      <c r="S8" s="849"/>
      <c r="T8" s="847"/>
      <c r="U8" s="1248" t="s">
        <v>1956</v>
      </c>
      <c r="V8" s="1248"/>
      <c r="W8" s="1248"/>
      <c r="X8" s="1248"/>
      <c r="Y8" s="1248"/>
      <c r="Z8" s="1248"/>
      <c r="AA8" s="1248"/>
      <c r="AB8" s="1248"/>
      <c r="AC8" s="1248"/>
      <c r="AD8" s="1248"/>
      <c r="AE8" s="1248"/>
      <c r="AF8" s="1248"/>
      <c r="AG8" s="1248"/>
      <c r="AH8" s="1248"/>
      <c r="AI8" s="1248"/>
      <c r="AJ8" s="1248"/>
      <c r="AK8" s="1248"/>
      <c r="AL8" s="1248"/>
      <c r="AM8" s="1248"/>
      <c r="AW8" s="849"/>
      <c r="AX8" s="849"/>
      <c r="AY8" s="849"/>
      <c r="AZ8" s="849"/>
      <c r="BA8" s="849"/>
      <c r="BB8" s="849"/>
      <c r="BC8" s="849"/>
      <c r="BD8" s="849"/>
      <c r="BE8" s="849"/>
      <c r="BF8" s="849"/>
      <c r="BG8" s="849"/>
      <c r="BH8" s="849"/>
      <c r="BI8" s="849"/>
      <c r="BJ8" s="849"/>
      <c r="BK8" s="849"/>
      <c r="BL8" s="849"/>
      <c r="BM8" s="849"/>
      <c r="BN8" s="849"/>
      <c r="BO8" s="849"/>
      <c r="BP8" s="847"/>
      <c r="BQ8" s="849"/>
      <c r="BR8" s="849"/>
      <c r="BS8" s="849"/>
      <c r="BT8" s="849"/>
      <c r="BU8" s="849"/>
      <c r="BV8" s="849"/>
      <c r="BW8" s="849"/>
      <c r="BX8" s="849"/>
      <c r="BY8" s="849"/>
      <c r="BZ8" s="849"/>
      <c r="CA8" s="849"/>
      <c r="CB8" s="849"/>
      <c r="CC8" s="849"/>
      <c r="CD8" s="849"/>
      <c r="CE8" s="849"/>
      <c r="CF8" s="849"/>
      <c r="CG8" s="849"/>
      <c r="CH8" s="849"/>
      <c r="CI8" s="849"/>
    </row>
    <row r="9" ht="16.949999999999999" customHeight="1">
      <c r="A9" s="849" t="s">
        <v>1890</v>
      </c>
      <c r="B9" s="849"/>
      <c r="C9" s="849"/>
      <c r="D9" s="849"/>
      <c r="E9" s="849"/>
      <c r="F9" s="849"/>
      <c r="G9" s="849"/>
      <c r="H9" s="849"/>
      <c r="I9" s="849"/>
      <c r="J9" s="849"/>
      <c r="K9" s="849"/>
      <c r="L9" s="849"/>
      <c r="M9" s="849"/>
      <c r="N9" s="849"/>
      <c r="O9" s="849"/>
      <c r="P9" s="849"/>
      <c r="Q9" s="849"/>
      <c r="R9" s="849"/>
      <c r="S9" s="849"/>
      <c r="T9" s="847"/>
      <c r="U9" s="1248" t="s">
        <v>1957</v>
      </c>
      <c r="V9" s="1248"/>
      <c r="W9" s="1248"/>
      <c r="X9" s="1248"/>
      <c r="Y9" s="1248"/>
      <c r="Z9" s="1248"/>
      <c r="AA9" s="1248"/>
      <c r="AB9" s="1248"/>
      <c r="AC9" s="1248"/>
      <c r="AD9" s="1248"/>
      <c r="AE9" s="1248"/>
      <c r="AF9" s="1248"/>
      <c r="AG9" s="1248"/>
      <c r="AH9" s="1248"/>
      <c r="AI9" s="1248"/>
      <c r="AJ9" s="1248"/>
      <c r="AK9" s="1248"/>
      <c r="AL9" s="1248"/>
      <c r="AM9" s="1248"/>
      <c r="AW9" s="849"/>
      <c r="AX9" s="849"/>
      <c r="AY9" s="849"/>
      <c r="AZ9" s="849"/>
      <c r="BA9" s="849"/>
      <c r="BB9" s="849"/>
      <c r="BC9" s="849"/>
      <c r="BD9" s="849"/>
      <c r="BE9" s="849"/>
      <c r="BF9" s="849"/>
      <c r="BG9" s="849"/>
      <c r="BH9" s="849"/>
      <c r="BI9" s="849"/>
      <c r="BJ9" s="849"/>
      <c r="BK9" s="849"/>
      <c r="BL9" s="849"/>
      <c r="BM9" s="849"/>
      <c r="BN9" s="849"/>
      <c r="BO9" s="849"/>
      <c r="BP9" s="847"/>
      <c r="BQ9" s="849" t="s">
        <v>1567</v>
      </c>
      <c r="BR9" s="849"/>
      <c r="BS9" s="849"/>
      <c r="BT9" s="849"/>
      <c r="BU9" s="849"/>
      <c r="BV9" s="849"/>
      <c r="BW9" s="849"/>
      <c r="BX9" s="849"/>
      <c r="BY9" s="849"/>
      <c r="BZ9" s="849"/>
      <c r="CA9" s="849"/>
      <c r="CB9" s="849"/>
      <c r="CC9" s="849"/>
      <c r="CD9" s="849"/>
      <c r="CE9" s="849"/>
      <c r="CF9" s="849"/>
      <c r="CG9" s="849"/>
      <c r="CH9" s="849"/>
      <c r="CI9" s="849"/>
    </row>
    <row r="10" ht="16.949999999999999" customHeight="1">
      <c r="A10" s="849" t="s">
        <v>1891</v>
      </c>
      <c r="B10" s="849"/>
      <c r="C10" s="849"/>
      <c r="D10" s="849"/>
      <c r="E10" s="849"/>
      <c r="F10" s="849"/>
      <c r="G10" s="849"/>
      <c r="H10" s="849"/>
      <c r="I10" s="849"/>
      <c r="J10" s="849"/>
      <c r="K10" s="849"/>
      <c r="L10" s="849"/>
      <c r="M10" s="849"/>
      <c r="N10" s="849"/>
      <c r="O10" s="849"/>
      <c r="P10" s="849"/>
      <c r="Q10" s="849"/>
      <c r="R10" s="849"/>
      <c r="S10" s="849"/>
      <c r="T10" s="847"/>
      <c r="U10" s="1249" t="s">
        <v>1958</v>
      </c>
      <c r="V10" s="1249"/>
      <c r="W10" s="1249"/>
      <c r="X10" s="1249"/>
      <c r="Y10" s="1249"/>
      <c r="Z10" s="1249"/>
      <c r="AA10" s="1249"/>
      <c r="AB10" s="1249"/>
      <c r="AC10" s="1249"/>
      <c r="AD10" s="1249"/>
      <c r="AE10" s="1249"/>
      <c r="AF10" s="1249"/>
      <c r="AG10" s="1249"/>
      <c r="AH10" s="1249"/>
      <c r="AI10" s="1249"/>
      <c r="AJ10" s="1249"/>
      <c r="AK10" s="1249"/>
      <c r="AL10" s="1249"/>
      <c r="AM10" s="1249"/>
      <c r="AP10" s="840"/>
      <c r="AQ10" s="840"/>
      <c r="AR10" s="840"/>
      <c r="AS10" s="840"/>
      <c r="AT10" s="840"/>
      <c r="AU10" s="840"/>
      <c r="AV10" s="840"/>
      <c r="AW10" s="849"/>
      <c r="AX10" s="849"/>
      <c r="AY10" s="849"/>
      <c r="AZ10" s="849"/>
      <c r="BA10" s="849"/>
      <c r="BB10" s="849"/>
      <c r="BC10" s="849"/>
      <c r="BD10" s="849"/>
      <c r="BE10" s="849"/>
      <c r="BF10" s="849"/>
      <c r="BG10" s="849"/>
      <c r="BH10" s="849"/>
      <c r="BI10" s="849"/>
      <c r="BJ10" s="849"/>
      <c r="BK10" s="849"/>
      <c r="BL10" s="849"/>
      <c r="BM10" s="849"/>
      <c r="BN10" s="849"/>
      <c r="BO10" s="849"/>
      <c r="BP10" s="847"/>
      <c r="BQ10" s="849" t="s">
        <v>1569</v>
      </c>
      <c r="BR10" s="849"/>
      <c r="BS10" s="849"/>
      <c r="BT10" s="849"/>
      <c r="BU10" s="849"/>
      <c r="BV10" s="849"/>
      <c r="BW10" s="849"/>
      <c r="BX10" s="849"/>
      <c r="BY10" s="849"/>
      <c r="BZ10" s="849"/>
      <c r="CA10" s="849"/>
      <c r="CB10" s="849"/>
      <c r="CC10" s="849"/>
      <c r="CD10" s="849"/>
      <c r="CE10" s="849"/>
      <c r="CF10" s="849"/>
      <c r="CG10" s="849"/>
      <c r="CH10" s="849"/>
      <c r="CI10" s="849"/>
    </row>
    <row r="11" ht="16.949999999999999" customHeight="1">
      <c r="A11" s="849" t="s">
        <v>1571</v>
      </c>
      <c r="B11" s="849"/>
      <c r="C11" s="849"/>
      <c r="D11" s="849"/>
      <c r="E11" s="849"/>
      <c r="F11" s="849"/>
      <c r="G11" s="849"/>
      <c r="H11" s="849"/>
      <c r="I11" s="849"/>
      <c r="J11" s="849"/>
      <c r="K11" s="849"/>
      <c r="L11" s="849"/>
      <c r="M11" s="849"/>
      <c r="N11" s="849"/>
      <c r="O11" s="849"/>
      <c r="P11" s="849"/>
      <c r="Q11" s="849"/>
      <c r="R11" s="849"/>
      <c r="S11" s="849"/>
      <c r="T11" s="847"/>
      <c r="U11" s="1249" t="s">
        <v>1959</v>
      </c>
      <c r="V11" s="1249"/>
      <c r="W11" s="1249"/>
      <c r="X11" s="1249"/>
      <c r="Y11" s="1249"/>
      <c r="Z11" s="1249"/>
      <c r="AA11" s="1249"/>
      <c r="AB11" s="1249"/>
      <c r="AC11" s="1249"/>
      <c r="AD11" s="1249"/>
      <c r="AE11" s="1249"/>
      <c r="AF11" s="1249"/>
      <c r="AG11" s="1249"/>
      <c r="AH11" s="1249"/>
      <c r="AI11" s="1249"/>
      <c r="AJ11" s="1249"/>
      <c r="AK11" s="1249"/>
      <c r="AL11" s="1249"/>
      <c r="AM11" s="1249"/>
      <c r="AP11" s="840"/>
      <c r="AQ11" s="840"/>
      <c r="AR11" s="840"/>
      <c r="AS11" s="840"/>
      <c r="AT11" s="840"/>
      <c r="AU11" s="840"/>
      <c r="AV11" s="840"/>
      <c r="AW11" s="849"/>
      <c r="AX11" s="849"/>
      <c r="AY11" s="849"/>
      <c r="AZ11" s="849"/>
      <c r="BA11" s="849"/>
      <c r="BB11" s="849"/>
      <c r="BC11" s="849"/>
      <c r="BD11" s="849"/>
      <c r="BE11" s="849"/>
      <c r="BF11" s="849"/>
      <c r="BG11" s="849"/>
      <c r="BH11" s="849"/>
      <c r="BI11" s="849"/>
      <c r="BJ11" s="849"/>
      <c r="BK11" s="849"/>
      <c r="BL11" s="849"/>
      <c r="BM11" s="849"/>
      <c r="BN11" s="849"/>
      <c r="BO11" s="849"/>
      <c r="BP11" s="847"/>
      <c r="BQ11" s="849" t="s">
        <v>1571</v>
      </c>
      <c r="BR11" s="849"/>
      <c r="BS11" s="849"/>
      <c r="BT11" s="849"/>
      <c r="BU11" s="849"/>
      <c r="BV11" s="849"/>
      <c r="BW11" s="849"/>
      <c r="BX11" s="849"/>
      <c r="BY11" s="849"/>
      <c r="BZ11" s="849"/>
      <c r="CA11" s="849"/>
      <c r="CB11" s="849"/>
      <c r="CC11" s="849"/>
      <c r="CD11" s="849"/>
      <c r="CE11" s="849"/>
      <c r="CF11" s="849"/>
      <c r="CG11" s="849"/>
      <c r="CH11" s="849"/>
      <c r="CI11" s="849"/>
    </row>
    <row r="12" ht="16.949999999999999" customHeight="1">
      <c r="A12" s="849" t="s">
        <v>1573</v>
      </c>
      <c r="B12" s="849"/>
      <c r="C12" s="849"/>
      <c r="D12" s="849"/>
      <c r="E12" s="849"/>
      <c r="F12" s="849"/>
      <c r="G12" s="849"/>
      <c r="H12" s="849"/>
      <c r="I12" s="849"/>
      <c r="J12" s="849"/>
      <c r="K12" s="849"/>
      <c r="L12" s="849"/>
      <c r="M12" s="849"/>
      <c r="N12" s="849"/>
      <c r="O12" s="849"/>
      <c r="P12" s="849"/>
      <c r="Q12" s="849"/>
      <c r="R12" s="849"/>
      <c r="S12" s="849"/>
      <c r="T12" s="847"/>
      <c r="U12" s="1249" t="s">
        <v>1960</v>
      </c>
      <c r="V12" s="1249"/>
      <c r="W12" s="1249"/>
      <c r="X12" s="1249"/>
      <c r="Y12" s="1249"/>
      <c r="Z12" s="1249"/>
      <c r="AA12" s="1249"/>
      <c r="AB12" s="1249"/>
      <c r="AC12" s="1249"/>
      <c r="AD12" s="1249"/>
      <c r="AE12" s="1249"/>
      <c r="AF12" s="1249"/>
      <c r="AG12" s="1249"/>
      <c r="AH12" s="1249"/>
      <c r="AI12" s="1249"/>
      <c r="AJ12" s="1249"/>
      <c r="AK12" s="1249"/>
      <c r="AL12" s="1249"/>
      <c r="AM12" s="1249"/>
      <c r="AP12" s="840"/>
      <c r="AQ12" s="840"/>
      <c r="AR12" s="840"/>
      <c r="AS12" s="840"/>
      <c r="AT12" s="840"/>
      <c r="AU12" s="840"/>
      <c r="AV12" s="840"/>
      <c r="AW12" s="849"/>
      <c r="AX12" s="849"/>
      <c r="AY12" s="849"/>
      <c r="AZ12" s="849"/>
      <c r="BA12" s="849"/>
      <c r="BB12" s="849"/>
      <c r="BC12" s="849"/>
      <c r="BD12" s="849"/>
      <c r="BE12" s="849"/>
      <c r="BF12" s="849"/>
      <c r="BG12" s="849"/>
      <c r="BH12" s="849"/>
      <c r="BI12" s="849"/>
      <c r="BJ12" s="849"/>
      <c r="BK12" s="849"/>
      <c r="BL12" s="849"/>
      <c r="BM12" s="849"/>
      <c r="BN12" s="849"/>
      <c r="BO12" s="849"/>
      <c r="BP12" s="847"/>
      <c r="BQ12" s="849" t="s">
        <v>1573</v>
      </c>
      <c r="BR12" s="849"/>
      <c r="BS12" s="849"/>
      <c r="BT12" s="849"/>
      <c r="BU12" s="849"/>
      <c r="BV12" s="849"/>
      <c r="BW12" s="849"/>
      <c r="BX12" s="849"/>
      <c r="BY12" s="849"/>
      <c r="BZ12" s="849"/>
      <c r="CA12" s="849"/>
      <c r="CB12" s="849"/>
      <c r="CC12" s="849"/>
      <c r="CD12" s="849"/>
      <c r="CE12" s="849"/>
      <c r="CF12" s="849"/>
      <c r="CG12" s="849"/>
      <c r="CH12" s="849"/>
      <c r="CI12" s="849"/>
    </row>
    <row r="13" ht="16.949999999999999" customHeight="1">
      <c r="A13" s="849"/>
      <c r="B13" s="849"/>
      <c r="C13" s="849"/>
      <c r="D13" s="849"/>
      <c r="E13" s="849"/>
      <c r="F13" s="849"/>
      <c r="G13" s="849"/>
      <c r="H13" s="849"/>
      <c r="I13" s="849"/>
      <c r="J13" s="849"/>
      <c r="K13" s="849"/>
      <c r="L13" s="849"/>
      <c r="M13" s="849"/>
      <c r="N13" s="849"/>
      <c r="O13" s="849"/>
      <c r="P13" s="849"/>
      <c r="Q13" s="849"/>
      <c r="R13" s="849"/>
      <c r="S13" s="849"/>
      <c r="U13" s="1249" t="s">
        <v>1574</v>
      </c>
      <c r="V13" s="1249"/>
      <c r="W13" s="1249"/>
      <c r="X13" s="1249"/>
      <c r="Y13" s="1249"/>
      <c r="Z13" s="1249"/>
      <c r="AA13" s="1249"/>
      <c r="AB13" s="1249"/>
      <c r="AC13" s="1249"/>
      <c r="AD13" s="1249"/>
      <c r="AE13" s="1249"/>
      <c r="AF13" s="1249"/>
      <c r="AG13" s="1249"/>
      <c r="AH13" s="1249"/>
      <c r="AI13" s="1249"/>
      <c r="AJ13" s="1249"/>
      <c r="AK13" s="1249"/>
      <c r="AL13" s="1249"/>
      <c r="AM13" s="1249"/>
      <c r="AP13" s="840"/>
      <c r="AQ13" s="840"/>
      <c r="AR13" s="840"/>
      <c r="AS13" s="840"/>
      <c r="AT13" s="840"/>
      <c r="AU13" s="840"/>
      <c r="AV13" s="840"/>
      <c r="AW13" s="849"/>
      <c r="AX13" s="849"/>
      <c r="AY13" s="849"/>
      <c r="AZ13" s="849"/>
      <c r="BA13" s="849"/>
      <c r="BB13" s="849"/>
      <c r="BC13" s="849"/>
      <c r="BD13" s="849"/>
      <c r="BE13" s="849"/>
      <c r="BF13" s="849"/>
      <c r="BG13" s="849"/>
      <c r="BH13" s="849"/>
      <c r="BI13" s="849"/>
      <c r="BJ13" s="849"/>
      <c r="BK13" s="849"/>
      <c r="BL13" s="849"/>
      <c r="BM13" s="849"/>
      <c r="BN13" s="849"/>
      <c r="BO13" s="849"/>
      <c r="BP13" s="842"/>
      <c r="BQ13" s="849"/>
      <c r="BR13" s="849"/>
      <c r="BS13" s="849"/>
      <c r="BT13" s="849"/>
      <c r="BU13" s="849"/>
      <c r="BV13" s="849"/>
      <c r="BW13" s="849"/>
      <c r="BX13" s="849"/>
      <c r="BY13" s="849"/>
      <c r="BZ13" s="849"/>
      <c r="CA13" s="849"/>
      <c r="CB13" s="849"/>
      <c r="CC13" s="849"/>
      <c r="CD13" s="849"/>
      <c r="CE13" s="849"/>
      <c r="CF13" s="849"/>
      <c r="CG13" s="849"/>
      <c r="CH13" s="849"/>
      <c r="CI13" s="849"/>
    </row>
    <row r="14" ht="16.949999999999999" customHeight="1">
      <c r="A14" s="849" t="s">
        <v>1576</v>
      </c>
      <c r="B14" s="849"/>
      <c r="C14" s="849"/>
      <c r="D14" s="849"/>
      <c r="E14" s="849"/>
      <c r="F14" s="849"/>
      <c r="G14" s="849"/>
      <c r="H14" s="849"/>
      <c r="I14" s="849"/>
      <c r="J14" s="849"/>
      <c r="K14" s="849"/>
      <c r="L14" s="849"/>
      <c r="M14" s="849"/>
      <c r="N14" s="849"/>
      <c r="O14" s="849"/>
      <c r="P14" s="849"/>
      <c r="Q14" s="849"/>
      <c r="R14" s="849"/>
      <c r="S14" s="849"/>
      <c r="U14" s="1249" t="s">
        <v>1961</v>
      </c>
      <c r="V14" s="1249"/>
      <c r="W14" s="1249"/>
      <c r="X14" s="1249"/>
      <c r="Y14" s="1249"/>
      <c r="Z14" s="1249"/>
      <c r="AA14" s="1249"/>
      <c r="AB14" s="1249"/>
      <c r="AC14" s="1249"/>
      <c r="AD14" s="1249"/>
      <c r="AE14" s="1249"/>
      <c r="AF14" s="1249"/>
      <c r="AG14" s="1249"/>
      <c r="AH14" s="1249"/>
      <c r="AI14" s="1249"/>
      <c r="AJ14" s="1249"/>
      <c r="AK14" s="1249"/>
      <c r="AL14" s="1249"/>
      <c r="AM14" s="1249"/>
      <c r="AP14" s="840"/>
      <c r="AQ14" s="840"/>
      <c r="AR14" s="840"/>
      <c r="AS14" s="840"/>
      <c r="AT14" s="840"/>
      <c r="AU14" s="840"/>
      <c r="AV14" s="840"/>
      <c r="AW14" s="849"/>
      <c r="AX14" s="849"/>
      <c r="AY14" s="849"/>
      <c r="AZ14" s="849"/>
      <c r="BA14" s="849"/>
      <c r="BB14" s="849"/>
      <c r="BC14" s="849"/>
      <c r="BD14" s="849"/>
      <c r="BE14" s="849"/>
      <c r="BF14" s="849"/>
      <c r="BG14" s="849"/>
      <c r="BH14" s="849"/>
      <c r="BI14" s="849"/>
      <c r="BJ14" s="849"/>
      <c r="BK14" s="849"/>
      <c r="BL14" s="849"/>
      <c r="BM14" s="849"/>
      <c r="BN14" s="849"/>
      <c r="BO14" s="849"/>
      <c r="BP14" s="842"/>
      <c r="BQ14" s="849" t="s">
        <v>1576</v>
      </c>
      <c r="BR14" s="849"/>
      <c r="BS14" s="849"/>
      <c r="BT14" s="849"/>
      <c r="BU14" s="849"/>
      <c r="BV14" s="849"/>
      <c r="BW14" s="849"/>
      <c r="BX14" s="849"/>
      <c r="BY14" s="849"/>
      <c r="BZ14" s="849"/>
      <c r="CA14" s="849"/>
      <c r="CB14" s="849"/>
      <c r="CC14" s="849"/>
      <c r="CD14" s="849"/>
      <c r="CE14" s="849"/>
      <c r="CF14" s="849"/>
      <c r="CG14" s="849"/>
      <c r="CH14" s="849"/>
      <c r="CI14" s="849"/>
    </row>
    <row r="15" ht="16.949999999999999" customHeight="1">
      <c r="A15" s="849" t="s">
        <v>1577</v>
      </c>
      <c r="B15" s="849"/>
      <c r="C15" s="849"/>
      <c r="D15" s="849"/>
      <c r="E15" s="849"/>
      <c r="F15" s="849"/>
      <c r="G15" s="849"/>
      <c r="H15" s="849"/>
      <c r="I15" s="849"/>
      <c r="J15" s="849"/>
      <c r="K15" s="849"/>
      <c r="L15" s="849"/>
      <c r="M15" s="849"/>
      <c r="N15" s="849"/>
      <c r="O15" s="849"/>
      <c r="P15" s="849"/>
      <c r="Q15" s="849"/>
      <c r="R15" s="849"/>
      <c r="S15" s="849"/>
      <c r="T15" s="847"/>
      <c r="AP15" s="840"/>
      <c r="AQ15" s="840"/>
      <c r="AR15" s="840"/>
      <c r="AS15" s="840"/>
      <c r="AT15" s="840"/>
      <c r="AU15" s="840"/>
      <c r="AV15" s="840"/>
      <c r="AW15" s="849"/>
      <c r="AX15" s="849"/>
      <c r="AY15" s="849"/>
      <c r="AZ15" s="849"/>
      <c r="BA15" s="849"/>
      <c r="BB15" s="849"/>
      <c r="BC15" s="849"/>
      <c r="BD15" s="849"/>
      <c r="BE15" s="849"/>
      <c r="BF15" s="849"/>
      <c r="BG15" s="849"/>
      <c r="BH15" s="849"/>
      <c r="BI15" s="849"/>
      <c r="BJ15" s="849"/>
      <c r="BK15" s="849"/>
      <c r="BL15" s="849"/>
      <c r="BM15" s="849"/>
      <c r="BN15" s="849"/>
      <c r="BO15" s="849"/>
      <c r="BP15" s="847"/>
      <c r="BQ15" s="849" t="s">
        <v>1577</v>
      </c>
      <c r="BR15" s="849"/>
      <c r="BS15" s="849"/>
      <c r="BT15" s="849"/>
      <c r="BU15" s="849"/>
      <c r="BV15" s="849"/>
      <c r="BW15" s="849"/>
      <c r="BX15" s="849"/>
      <c r="BY15" s="849"/>
      <c r="BZ15" s="849"/>
      <c r="CA15" s="849"/>
      <c r="CB15" s="849"/>
      <c r="CC15" s="849"/>
      <c r="CD15" s="849"/>
      <c r="CE15" s="849"/>
      <c r="CF15" s="849"/>
      <c r="CG15" s="849"/>
      <c r="CH15" s="849"/>
      <c r="CI15" s="849"/>
    </row>
    <row r="16" ht="16.949999999999999" customHeight="1">
      <c r="A16" s="849" t="s">
        <v>1578</v>
      </c>
      <c r="B16" s="849"/>
      <c r="C16" s="849"/>
      <c r="D16" s="849"/>
      <c r="E16" s="849"/>
      <c r="F16" s="849"/>
      <c r="G16" s="849"/>
      <c r="H16" s="849"/>
      <c r="I16" s="849"/>
      <c r="J16" s="849"/>
      <c r="K16" s="849"/>
      <c r="L16" s="849"/>
      <c r="M16" s="849"/>
      <c r="N16" s="849"/>
      <c r="O16" s="849"/>
      <c r="P16" s="849"/>
      <c r="Q16" s="849"/>
      <c r="R16" s="849"/>
      <c r="S16" s="849"/>
      <c r="T16" s="847"/>
      <c r="AP16" s="840"/>
      <c r="AQ16" s="840"/>
      <c r="AR16" s="840"/>
      <c r="AS16" s="840"/>
      <c r="AT16" s="840"/>
      <c r="AU16" s="840"/>
      <c r="AV16" s="840"/>
      <c r="AW16" s="849"/>
      <c r="AX16" s="849"/>
      <c r="AY16" s="849"/>
      <c r="AZ16" s="849"/>
      <c r="BA16" s="849"/>
      <c r="BB16" s="849"/>
      <c r="BC16" s="849"/>
      <c r="BD16" s="849"/>
      <c r="BE16" s="849"/>
      <c r="BF16" s="849"/>
      <c r="BG16" s="849"/>
      <c r="BH16" s="849"/>
      <c r="BI16" s="849"/>
      <c r="BJ16" s="849"/>
      <c r="BK16" s="849"/>
      <c r="BL16" s="849"/>
      <c r="BM16" s="849"/>
      <c r="BN16" s="849"/>
      <c r="BO16" s="849"/>
      <c r="BP16" s="847"/>
      <c r="BQ16" s="849" t="s">
        <v>1578</v>
      </c>
      <c r="BR16" s="849"/>
      <c r="BS16" s="849"/>
      <c r="BT16" s="849"/>
      <c r="BU16" s="849"/>
      <c r="BV16" s="849"/>
      <c r="BW16" s="849"/>
      <c r="BX16" s="849"/>
      <c r="BY16" s="849"/>
      <c r="BZ16" s="849"/>
      <c r="CA16" s="849"/>
      <c r="CB16" s="849"/>
      <c r="CC16" s="849"/>
      <c r="CD16" s="849"/>
      <c r="CE16" s="849"/>
      <c r="CF16" s="849"/>
      <c r="CG16" s="849"/>
      <c r="CH16" s="849"/>
      <c r="CI16" s="849"/>
    </row>
    <row r="17" s="855" customFormat="1" ht="16.949999999999999" customHeight="1">
      <c r="A17" s="1249"/>
      <c r="B17" s="1249"/>
      <c r="C17" s="1249"/>
      <c r="D17" s="1249"/>
      <c r="E17" s="1249"/>
      <c r="F17" s="1249"/>
      <c r="G17" s="1249"/>
      <c r="H17" s="1249"/>
      <c r="I17" s="1249"/>
      <c r="J17" s="1249"/>
      <c r="K17" s="1249"/>
      <c r="L17" s="1249"/>
      <c r="M17" s="1249"/>
      <c r="N17" s="1249"/>
      <c r="O17" s="1249"/>
      <c r="P17" s="1249"/>
      <c r="Q17" s="1249"/>
      <c r="R17" s="1249"/>
      <c r="S17" s="1249"/>
      <c r="T17" s="857"/>
      <c r="U17" s="1249"/>
      <c r="V17" s="1249"/>
      <c r="W17" s="1249"/>
      <c r="X17" s="1249"/>
      <c r="Y17" s="1249"/>
      <c r="Z17" s="1249"/>
      <c r="AA17" s="1249"/>
      <c r="AB17" s="1249"/>
      <c r="AC17" s="1249"/>
      <c r="AD17" s="1249"/>
      <c r="AE17" s="1249"/>
      <c r="AF17" s="1249"/>
      <c r="AG17" s="1249"/>
      <c r="AH17" s="1249"/>
      <c r="AI17" s="1249"/>
      <c r="AJ17" s="1249"/>
      <c r="AK17" s="1249"/>
      <c r="AL17" s="1249"/>
      <c r="AM17" s="1249"/>
    </row>
    <row r="18" ht="12" customHeight="1">
      <c r="A18" s="1250"/>
      <c r="B18" s="1250"/>
      <c r="C18" s="1250"/>
      <c r="D18" s="1250"/>
      <c r="E18" s="1250"/>
      <c r="F18" s="1250"/>
      <c r="G18" s="1250"/>
      <c r="H18" s="1250"/>
      <c r="I18" s="1250"/>
      <c r="J18" s="1250"/>
      <c r="K18" s="1250"/>
      <c r="L18" s="1250"/>
      <c r="M18" s="1250"/>
      <c r="N18" s="1250"/>
      <c r="O18" s="1250"/>
      <c r="P18" s="1250"/>
      <c r="Q18" s="847"/>
      <c r="R18" s="847"/>
      <c r="S18" s="847"/>
      <c r="T18" s="847"/>
      <c r="U18" s="847"/>
      <c r="V18" s="847"/>
    </row>
    <row r="19" ht="16.949999999999999" customHeight="1">
      <c r="A19" s="858" t="s">
        <v>1897</v>
      </c>
      <c r="B19" s="858"/>
      <c r="C19" s="858"/>
      <c r="D19" s="858"/>
      <c r="E19" s="858"/>
      <c r="F19" s="858"/>
      <c r="G19" s="858"/>
      <c r="H19" s="858"/>
      <c r="I19" s="858"/>
      <c r="J19" s="858"/>
      <c r="K19" s="858"/>
      <c r="L19" s="858"/>
      <c r="M19" s="858"/>
      <c r="N19" s="858"/>
      <c r="O19" s="858"/>
      <c r="P19" s="858"/>
      <c r="Q19" s="858"/>
      <c r="R19" s="858"/>
      <c r="S19" s="858"/>
      <c r="T19" s="858"/>
      <c r="U19" s="858"/>
      <c r="V19" s="858"/>
      <c r="W19" s="1251">
        <v>1</v>
      </c>
      <c r="X19" s="1251"/>
      <c r="Y19" s="1251"/>
      <c r="Z19" s="1252"/>
      <c r="AA19" s="1252"/>
      <c r="AB19" s="1252"/>
      <c r="AC19" s="1252"/>
      <c r="AD19" s="1252"/>
      <c r="AE19" s="1252"/>
      <c r="AF19" s="1252"/>
      <c r="AG19" s="1252"/>
      <c r="AH19" s="1252"/>
      <c r="AI19" s="1252"/>
      <c r="AJ19" s="1252"/>
      <c r="AK19" s="1252"/>
      <c r="AL19" s="1252"/>
      <c r="AM19" s="1252"/>
    </row>
    <row r="20" ht="16.949999999999999" customHeight="1">
      <c r="A20" s="1253" t="s">
        <v>1898</v>
      </c>
      <c r="B20" s="1253"/>
      <c r="C20" s="1253"/>
      <c r="D20" s="1253"/>
      <c r="E20" s="1253"/>
      <c r="F20" s="1253"/>
      <c r="G20" s="1253"/>
      <c r="H20" s="1253"/>
      <c r="I20" s="1253"/>
      <c r="J20" s="1253"/>
      <c r="K20" s="1253"/>
      <c r="L20" s="1253"/>
      <c r="M20" s="1253"/>
      <c r="N20" s="1253"/>
      <c r="O20" s="1253"/>
      <c r="P20" s="1253"/>
      <c r="Q20" s="1253"/>
      <c r="R20" s="1253"/>
      <c r="S20" s="1253"/>
      <c r="T20" s="1253"/>
      <c r="U20" s="1253"/>
      <c r="V20" s="1253"/>
      <c r="W20" s="1253"/>
      <c r="X20" s="1253"/>
      <c r="Y20" s="1253"/>
      <c r="Z20" s="1253"/>
      <c r="AA20" s="1253"/>
      <c r="AB20" s="1253"/>
      <c r="AC20" s="1253"/>
      <c r="AD20" s="1253"/>
      <c r="AE20" s="1253"/>
      <c r="AF20" s="1253"/>
      <c r="AG20" s="1253"/>
      <c r="AH20" s="1253"/>
      <c r="AI20" s="1253"/>
      <c r="AJ20" s="1253"/>
      <c r="AK20" s="1253"/>
      <c r="AL20" s="1253"/>
      <c r="AM20" s="1253"/>
    </row>
    <row r="21" ht="16.949999999999999" customHeight="1">
      <c r="A21" s="1254" t="str">
        <f>CONCATENATE("Договор № ",'титул '!L7," от ",'титул '!L9,"г.")</f>
        <v xml:space="preserve">Договор № 481-ЭМ от 20.02.2024г.</v>
      </c>
      <c r="B21" s="1254"/>
      <c r="C21" s="1254"/>
      <c r="D21" s="1254"/>
      <c r="E21" s="1254"/>
      <c r="F21" s="1254"/>
      <c r="G21" s="1254"/>
      <c r="H21" s="1254"/>
      <c r="I21" s="1254"/>
      <c r="J21" s="1254"/>
      <c r="K21" s="1254"/>
      <c r="L21" s="1254"/>
      <c r="M21" s="1254"/>
      <c r="N21" s="1254"/>
      <c r="O21" s="1254"/>
      <c r="P21" s="1254"/>
      <c r="Q21" s="1254"/>
      <c r="R21" s="1254"/>
      <c r="S21" s="1254"/>
      <c r="T21" s="1254"/>
      <c r="U21" s="1254"/>
      <c r="V21" s="1254"/>
      <c r="W21" s="1254"/>
      <c r="X21" s="1254"/>
      <c r="Y21" s="1254"/>
      <c r="Z21" s="1254"/>
      <c r="AA21" s="1254"/>
      <c r="AB21" s="1254"/>
      <c r="AC21" s="1254"/>
      <c r="AD21" s="1254"/>
      <c r="AE21" s="1254"/>
      <c r="AF21" s="1254"/>
      <c r="AG21" s="1254"/>
      <c r="AH21" s="1254"/>
      <c r="AI21" s="1254"/>
      <c r="AJ21" s="1254"/>
      <c r="AK21" s="1254"/>
      <c r="AL21" s="1254"/>
      <c r="AM21" s="1254"/>
    </row>
    <row r="22" ht="16.949999999999999" customHeight="1">
      <c r="A22" s="1255" t="str">
        <f>CONCATENATE("по титулу: «",'титул '!K14,".»")</f>
        <v xml:space="preserve">по титулу: «ПИР,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50:34:0050425:973.»</v>
      </c>
      <c r="B22" s="1255"/>
      <c r="C22" s="1255"/>
      <c r="D22" s="1255"/>
      <c r="E22" s="1255"/>
      <c r="F22" s="1255"/>
      <c r="G22" s="1255"/>
      <c r="H22" s="1255"/>
      <c r="I22" s="1255"/>
      <c r="J22" s="1255"/>
      <c r="K22" s="1255"/>
      <c r="L22" s="1255"/>
      <c r="M22" s="1255"/>
      <c r="N22" s="1255"/>
      <c r="O22" s="1255"/>
      <c r="P22" s="1255"/>
      <c r="Q22" s="1255"/>
      <c r="R22" s="1255"/>
      <c r="S22" s="1255"/>
      <c r="T22" s="1255"/>
      <c r="U22" s="1255"/>
      <c r="V22" s="1255"/>
      <c r="W22" s="1255"/>
      <c r="X22" s="1255"/>
      <c r="Y22" s="1255"/>
      <c r="Z22" s="1255"/>
      <c r="AA22" s="1255"/>
      <c r="AB22" s="1255"/>
      <c r="AC22" s="1255"/>
      <c r="AD22" s="1255"/>
      <c r="AE22" s="1255"/>
      <c r="AF22" s="1255"/>
      <c r="AG22" s="1255"/>
      <c r="AH22" s="1255"/>
      <c r="AI22" s="1255"/>
      <c r="AJ22" s="1255"/>
      <c r="AK22" s="1255"/>
      <c r="AL22" s="1255"/>
      <c r="AM22" s="1255"/>
    </row>
    <row r="23" ht="16.199999999999999" customHeight="1">
      <c r="A23" s="1255"/>
      <c r="B23" s="1255"/>
      <c r="C23" s="1255"/>
      <c r="D23" s="1255"/>
      <c r="E23" s="1255"/>
      <c r="F23" s="1255"/>
      <c r="G23" s="1255"/>
      <c r="H23" s="1255"/>
      <c r="I23" s="1255"/>
      <c r="J23" s="1255"/>
      <c r="K23" s="1255"/>
      <c r="L23" s="1255"/>
      <c r="M23" s="1255"/>
      <c r="N23" s="1255"/>
      <c r="O23" s="1255"/>
      <c r="P23" s="1255"/>
      <c r="Q23" s="1255"/>
      <c r="R23" s="1255"/>
      <c r="S23" s="1255"/>
      <c r="T23" s="1255"/>
      <c r="U23" s="1255"/>
      <c r="V23" s="1255"/>
      <c r="W23" s="1255"/>
      <c r="X23" s="1255"/>
      <c r="Y23" s="1255"/>
      <c r="Z23" s="1255"/>
      <c r="AA23" s="1255"/>
      <c r="AB23" s="1255"/>
      <c r="AC23" s="1255"/>
      <c r="AD23" s="1255"/>
      <c r="AE23" s="1255"/>
      <c r="AF23" s="1255"/>
      <c r="AG23" s="1255"/>
      <c r="AH23" s="1255"/>
      <c r="AI23" s="1255"/>
      <c r="AJ23" s="1255"/>
      <c r="AK23" s="1255"/>
      <c r="AL23" s="1255"/>
      <c r="AM23" s="1255"/>
    </row>
    <row r="24" ht="17.399999999999999" customHeight="1">
      <c r="A24" s="1255"/>
      <c r="B24" s="1255"/>
      <c r="C24" s="1255"/>
      <c r="D24" s="1255"/>
      <c r="E24" s="1255"/>
      <c r="F24" s="1255"/>
      <c r="G24" s="1255"/>
      <c r="H24" s="1255"/>
      <c r="I24" s="1255"/>
      <c r="J24" s="1255"/>
      <c r="K24" s="1255"/>
      <c r="L24" s="1255"/>
      <c r="M24" s="1255"/>
      <c r="N24" s="1255"/>
      <c r="O24" s="1255"/>
      <c r="P24" s="1255"/>
      <c r="Q24" s="1255"/>
      <c r="R24" s="1255"/>
      <c r="S24" s="1255"/>
      <c r="T24" s="1255"/>
      <c r="U24" s="1255"/>
      <c r="V24" s="1255"/>
      <c r="W24" s="1255"/>
      <c r="X24" s="1255"/>
      <c r="Y24" s="1255"/>
      <c r="Z24" s="1255"/>
      <c r="AA24" s="1255"/>
      <c r="AB24" s="1255"/>
      <c r="AC24" s="1255"/>
      <c r="AD24" s="1255"/>
      <c r="AE24" s="1255"/>
      <c r="AF24" s="1255"/>
      <c r="AG24" s="1255"/>
      <c r="AH24" s="1255"/>
      <c r="AI24" s="1255"/>
      <c r="AJ24" s="1255"/>
      <c r="AK24" s="1255"/>
      <c r="AL24" s="1255"/>
      <c r="AM24" s="1255"/>
    </row>
    <row r="25" ht="5.25" customHeight="1">
      <c r="A25" s="847"/>
      <c r="B25" s="847"/>
      <c r="C25" s="847"/>
      <c r="D25" s="847"/>
      <c r="E25" s="847"/>
      <c r="F25" s="847"/>
      <c r="G25" s="847"/>
      <c r="H25" s="847"/>
      <c r="I25" s="847"/>
      <c r="J25" s="847"/>
      <c r="K25" s="847"/>
      <c r="L25" s="847"/>
      <c r="M25" s="847"/>
      <c r="N25" s="847"/>
      <c r="O25" s="847"/>
      <c r="P25" s="847"/>
      <c r="Q25" s="847"/>
      <c r="R25" s="847"/>
      <c r="S25" s="847"/>
      <c r="T25" s="847"/>
      <c r="U25" s="847"/>
      <c r="V25" s="847"/>
    </row>
    <row r="26" s="1256" customFormat="1" ht="27.600000000000001" customHeight="1">
      <c r="A26" s="1257" t="s">
        <v>93</v>
      </c>
      <c r="B26" s="1257"/>
      <c r="C26" s="1257"/>
      <c r="D26" s="1257" t="s">
        <v>1899</v>
      </c>
      <c r="E26" s="1257"/>
      <c r="F26" s="1257"/>
      <c r="G26" s="1257"/>
      <c r="H26" s="1257"/>
      <c r="I26" s="1257"/>
      <c r="J26" s="1257"/>
      <c r="K26" s="1257"/>
      <c r="L26" s="1257"/>
      <c r="M26" s="1257"/>
      <c r="N26" s="1257"/>
      <c r="O26" s="1257"/>
      <c r="P26" s="1257"/>
      <c r="Q26" s="1257"/>
      <c r="R26" s="1257"/>
      <c r="S26" s="1257"/>
      <c r="T26" s="1257"/>
      <c r="U26" s="1257"/>
      <c r="V26" s="1257"/>
      <c r="W26" s="1257"/>
      <c r="X26" s="1257"/>
      <c r="Y26" s="1257"/>
      <c r="Z26" s="1257"/>
      <c r="AA26" s="1257"/>
      <c r="AB26" s="1257" t="s">
        <v>1900</v>
      </c>
      <c r="AC26" s="1257"/>
      <c r="AD26" s="1257"/>
      <c r="AE26" s="1257"/>
      <c r="AF26" s="1257"/>
      <c r="AG26" s="1257"/>
      <c r="AH26" s="1257" t="s">
        <v>1901</v>
      </c>
      <c r="AI26" s="1257"/>
      <c r="AJ26" s="1257"/>
      <c r="AK26" s="1257"/>
      <c r="AL26" s="1257"/>
    </row>
    <row r="27" s="847" customFormat="1" ht="19.949999999999999" customHeight="1">
      <c r="A27" s="1258"/>
      <c r="B27" s="1258"/>
      <c r="C27" s="1258"/>
      <c r="D27" s="1258" t="s">
        <v>1902</v>
      </c>
      <c r="E27" s="1258"/>
      <c r="F27" s="1258"/>
      <c r="G27" s="1258"/>
      <c r="H27" s="1258"/>
      <c r="I27" s="1258"/>
      <c r="J27" s="1258"/>
      <c r="K27" s="1258"/>
      <c r="L27" s="1258"/>
      <c r="M27" s="1258"/>
      <c r="N27" s="1258"/>
      <c r="O27" s="1258"/>
      <c r="P27" s="1258"/>
      <c r="Q27" s="1258"/>
      <c r="R27" s="1258"/>
      <c r="S27" s="1258"/>
      <c r="T27" s="1258"/>
      <c r="U27" s="1258"/>
      <c r="V27" s="1258"/>
      <c r="W27" s="1258"/>
      <c r="X27" s="1258"/>
      <c r="Y27" s="1258"/>
      <c r="Z27" s="1258"/>
      <c r="AA27" s="1258"/>
      <c r="AB27" s="1259" t="str">
        <f>'титул '!K18</f>
        <v>13716</v>
      </c>
      <c r="AC27" s="1260"/>
      <c r="AD27" s="1260"/>
      <c r="AE27" s="1260"/>
      <c r="AF27" s="1260"/>
      <c r="AG27" s="1260"/>
      <c r="AH27" s="1260"/>
      <c r="AI27" s="1260"/>
      <c r="AJ27" s="1260"/>
      <c r="AK27" s="1260"/>
      <c r="AL27" s="1260"/>
      <c r="AP27" s="1261"/>
      <c r="AQ27" s="847"/>
      <c r="AR27" s="847"/>
      <c r="AS27" s="847"/>
      <c r="AT27" s="847"/>
      <c r="AU27" s="847"/>
      <c r="AV27" s="847"/>
    </row>
    <row r="28" s="847" customFormat="1" ht="19.949999999999999" customHeight="1">
      <c r="A28" s="1262">
        <v>1</v>
      </c>
      <c r="B28" s="1262"/>
      <c r="C28" s="1262"/>
      <c r="D28" s="1263" t="s">
        <v>1962</v>
      </c>
      <c r="E28" s="1263"/>
      <c r="F28" s="1263"/>
      <c r="G28" s="1263"/>
      <c r="H28" s="1263"/>
      <c r="I28" s="1263"/>
      <c r="J28" s="1263"/>
      <c r="K28" s="1263"/>
      <c r="L28" s="1263"/>
      <c r="M28" s="1263"/>
      <c r="N28" s="1263"/>
      <c r="O28" s="1263"/>
      <c r="P28" s="1263"/>
      <c r="Q28" s="1263"/>
      <c r="R28" s="1263"/>
      <c r="S28" s="1263"/>
      <c r="T28" s="1263"/>
      <c r="U28" s="1263"/>
      <c r="V28" s="1263"/>
      <c r="W28" s="1263"/>
      <c r="X28" s="1263"/>
      <c r="Y28" s="1263"/>
      <c r="Z28" s="1263"/>
      <c r="AA28" s="1263"/>
      <c r="AB28" s="1262"/>
      <c r="AC28" s="1262"/>
      <c r="AD28" s="1262"/>
      <c r="AE28" s="1262"/>
      <c r="AF28" s="1262"/>
      <c r="AG28" s="1262"/>
      <c r="AH28" s="1262">
        <v>4</v>
      </c>
      <c r="AI28" s="1262"/>
      <c r="AJ28" s="1262"/>
      <c r="AK28" s="1262"/>
      <c r="AL28" s="1262"/>
      <c r="AP28" s="1261"/>
      <c r="AQ28" s="847"/>
      <c r="AR28" s="847"/>
      <c r="AS28" s="847"/>
      <c r="AT28" s="847"/>
      <c r="AU28" s="847"/>
      <c r="AV28" s="847"/>
    </row>
    <row r="29" s="847" customFormat="1" ht="19.949999999999999" customHeight="1">
      <c r="A29" s="1262">
        <v>2</v>
      </c>
      <c r="B29" s="1262"/>
      <c r="C29" s="1262"/>
      <c r="D29" s="1263" t="s">
        <v>1963</v>
      </c>
      <c r="E29" s="1263"/>
      <c r="F29" s="1263"/>
      <c r="G29" s="1263"/>
      <c r="H29" s="1263"/>
      <c r="I29" s="1263"/>
      <c r="J29" s="1263"/>
      <c r="K29" s="1263"/>
      <c r="L29" s="1263"/>
      <c r="M29" s="1263"/>
      <c r="N29" s="1263"/>
      <c r="O29" s="1263"/>
      <c r="P29" s="1263"/>
      <c r="Q29" s="1263"/>
      <c r="R29" s="1263"/>
      <c r="S29" s="1263"/>
      <c r="T29" s="1263"/>
      <c r="U29" s="1263"/>
      <c r="V29" s="1263"/>
      <c r="W29" s="1263"/>
      <c r="X29" s="1263"/>
      <c r="Y29" s="1263"/>
      <c r="Z29" s="1263"/>
      <c r="AA29" s="1263"/>
      <c r="AB29" s="1262"/>
      <c r="AC29" s="1262"/>
      <c r="AD29" s="1262"/>
      <c r="AE29" s="1262"/>
      <c r="AF29" s="1262"/>
      <c r="AG29" s="1262"/>
      <c r="AH29" s="1262">
        <v>4</v>
      </c>
      <c r="AI29" s="1262"/>
      <c r="AJ29" s="1262"/>
      <c r="AK29" s="1262"/>
      <c r="AL29" s="1262"/>
      <c r="AP29" s="1261"/>
      <c r="AQ29" s="847"/>
      <c r="AR29" s="847"/>
      <c r="AS29" s="847"/>
      <c r="AT29" s="847"/>
      <c r="AU29" s="847"/>
      <c r="AV29" s="847"/>
    </row>
    <row r="30" s="857" customFormat="1" ht="19.949999999999999" customHeight="1">
      <c r="A30" s="1262">
        <v>3</v>
      </c>
      <c r="B30" s="1262"/>
      <c r="C30" s="1262"/>
      <c r="D30" s="1264" t="s">
        <v>1964</v>
      </c>
      <c r="E30" s="1265"/>
      <c r="F30" s="1265"/>
      <c r="G30" s="1265"/>
      <c r="H30" s="1265"/>
      <c r="I30" s="1265"/>
      <c r="J30" s="1265"/>
      <c r="K30" s="1265"/>
      <c r="L30" s="1265"/>
      <c r="M30" s="1265"/>
      <c r="N30" s="1265"/>
      <c r="O30" s="1265"/>
      <c r="P30" s="1265"/>
      <c r="Q30" s="1265"/>
      <c r="R30" s="1265"/>
      <c r="S30" s="1265"/>
      <c r="T30" s="1265"/>
      <c r="U30" s="1265"/>
      <c r="V30" s="1265"/>
      <c r="W30" s="1265"/>
      <c r="X30" s="1265"/>
      <c r="Y30" s="1265"/>
      <c r="Z30" s="1265"/>
      <c r="AA30" s="1266"/>
      <c r="AB30" s="1263"/>
      <c r="AC30" s="1263"/>
      <c r="AD30" s="1263"/>
      <c r="AE30" s="1263"/>
      <c r="AF30" s="1263"/>
      <c r="AG30" s="1263"/>
      <c r="AH30" s="1262">
        <v>2</v>
      </c>
      <c r="AI30" s="1262"/>
      <c r="AJ30" s="1262"/>
      <c r="AK30" s="1262"/>
      <c r="AL30" s="1262"/>
      <c r="AP30" s="1267"/>
      <c r="AQ30" s="1268"/>
      <c r="AR30" s="1268"/>
      <c r="AS30" s="1268"/>
      <c r="AT30" s="1268"/>
      <c r="AU30" s="1268"/>
      <c r="AV30" s="1268"/>
    </row>
    <row r="31" s="847" customFormat="1" ht="19.949999999999999" hidden="1" customHeight="1">
      <c r="A31" s="1262">
        <v>4</v>
      </c>
      <c r="B31" s="1262"/>
      <c r="C31" s="1262"/>
      <c r="D31" s="1263" t="s">
        <v>1965</v>
      </c>
      <c r="E31" s="1263"/>
      <c r="F31" s="1263"/>
      <c r="G31" s="1263"/>
      <c r="H31" s="1263"/>
      <c r="I31" s="1263"/>
      <c r="J31" s="1263"/>
      <c r="K31" s="1263"/>
      <c r="L31" s="1263"/>
      <c r="M31" s="1263"/>
      <c r="N31" s="1263"/>
      <c r="O31" s="1263"/>
      <c r="P31" s="1263"/>
      <c r="Q31" s="1263"/>
      <c r="R31" s="1263"/>
      <c r="S31" s="1263"/>
      <c r="T31" s="1263"/>
      <c r="U31" s="1263"/>
      <c r="V31" s="1263"/>
      <c r="W31" s="1263"/>
      <c r="X31" s="1263"/>
      <c r="Y31" s="1263"/>
      <c r="Z31" s="1263"/>
      <c r="AA31" s="1263"/>
      <c r="AB31" s="1262"/>
      <c r="AC31" s="1262"/>
      <c r="AD31" s="1262"/>
      <c r="AE31" s="1262"/>
      <c r="AF31" s="1262"/>
      <c r="AG31" s="1262"/>
      <c r="AH31" s="1262">
        <v>4</v>
      </c>
      <c r="AI31" s="1262"/>
      <c r="AJ31" s="1262"/>
      <c r="AK31" s="1262"/>
      <c r="AL31" s="1262"/>
      <c r="AP31" s="1269"/>
      <c r="AQ31" s="1269"/>
      <c r="AR31" s="1269"/>
      <c r="AS31" s="1269"/>
      <c r="AT31" s="1269"/>
      <c r="AU31" s="1269"/>
      <c r="AV31" s="1269"/>
    </row>
    <row r="32" s="855" customFormat="1" ht="3.6000000000000001" customHeight="1">
      <c r="A32" s="1270"/>
      <c r="B32" s="1270"/>
      <c r="C32" s="1270"/>
      <c r="D32" s="1271"/>
      <c r="E32" s="1271"/>
      <c r="F32" s="1271"/>
      <c r="G32" s="1271"/>
      <c r="H32" s="1271"/>
      <c r="I32" s="1271"/>
      <c r="J32" s="1271"/>
      <c r="K32" s="1271"/>
      <c r="L32" s="1271"/>
      <c r="M32" s="1271"/>
      <c r="N32" s="1271"/>
      <c r="O32" s="1271"/>
      <c r="P32" s="1271"/>
      <c r="Q32" s="1271"/>
      <c r="R32" s="1271"/>
      <c r="S32" s="1271"/>
      <c r="T32" s="1271"/>
      <c r="U32" s="1271"/>
      <c r="V32" s="1271"/>
      <c r="W32" s="1272"/>
      <c r="X32" s="1272"/>
      <c r="Y32" s="1272"/>
      <c r="Z32" s="1272"/>
      <c r="AA32" s="1272"/>
      <c r="AB32" s="1272"/>
      <c r="AC32" s="1272"/>
      <c r="AD32" s="1272"/>
      <c r="AE32" s="1272"/>
      <c r="AF32" s="1272"/>
      <c r="AG32" s="1272"/>
      <c r="AH32" s="1272"/>
      <c r="AI32" s="1272"/>
      <c r="AJ32" s="1272"/>
      <c r="AK32" s="1272"/>
      <c r="AL32" s="1272"/>
      <c r="AP32" s="1273"/>
      <c r="AQ32" s="1273"/>
      <c r="AR32" s="1273"/>
      <c r="AS32" s="1273"/>
      <c r="AT32" s="1273"/>
      <c r="AU32" s="1273"/>
      <c r="AV32" s="1273"/>
    </row>
    <row r="33" s="840" customFormat="1" ht="11.4" customHeight="1">
      <c r="A33" s="1274" t="s">
        <v>1966</v>
      </c>
      <c r="B33" s="1274"/>
      <c r="C33" s="1274"/>
      <c r="D33" s="1274"/>
      <c r="E33" s="1274"/>
      <c r="F33" s="1274"/>
      <c r="G33" s="1274"/>
      <c r="H33" s="1274"/>
      <c r="I33" s="1274"/>
      <c r="J33" s="1274"/>
      <c r="K33" s="1274"/>
      <c r="L33" s="1274"/>
      <c r="M33" s="1274"/>
      <c r="N33" s="1274"/>
      <c r="O33" s="1274"/>
      <c r="P33" s="1274"/>
      <c r="Q33" s="1274"/>
      <c r="R33" s="1274"/>
      <c r="S33" s="1274"/>
      <c r="T33" s="1274"/>
      <c r="U33" s="1274"/>
      <c r="V33" s="1274"/>
      <c r="W33" s="1274"/>
      <c r="X33" s="1274"/>
      <c r="Y33" s="1274"/>
      <c r="Z33" s="1274"/>
      <c r="AA33" s="1274"/>
      <c r="AB33" s="1274"/>
      <c r="AC33" s="1274"/>
      <c r="AD33" s="1274"/>
      <c r="AE33" s="1274"/>
      <c r="AF33" s="1274"/>
      <c r="AG33" s="1274"/>
      <c r="AH33" s="1274"/>
      <c r="AI33" s="1274"/>
      <c r="AJ33" s="1274"/>
      <c r="AK33" s="1274"/>
      <c r="AL33" s="1274"/>
      <c r="AP33" s="1275"/>
      <c r="AQ33" s="1275"/>
      <c r="AR33" s="1275"/>
      <c r="AS33" s="1275"/>
      <c r="AT33" s="1275"/>
      <c r="AU33" s="1275"/>
      <c r="AV33" s="1275"/>
    </row>
    <row r="34" s="840" customFormat="1" ht="13.949999999999999" customHeight="1">
      <c r="A34" s="1274" t="s">
        <v>1967</v>
      </c>
      <c r="B34" s="1274"/>
      <c r="C34" s="1274"/>
      <c r="D34" s="1274"/>
      <c r="E34" s="1274"/>
      <c r="F34" s="1274"/>
      <c r="G34" s="1274"/>
      <c r="H34" s="1274"/>
      <c r="I34" s="1274"/>
      <c r="J34" s="1274"/>
      <c r="K34" s="1274"/>
      <c r="L34" s="1274"/>
      <c r="M34" s="1274"/>
      <c r="N34" s="1274"/>
      <c r="O34" s="1274"/>
      <c r="P34" s="1274"/>
      <c r="Q34" s="1274"/>
      <c r="R34" s="1274"/>
      <c r="S34" s="1274"/>
      <c r="T34" s="1274"/>
      <c r="U34" s="1274"/>
      <c r="V34" s="1274"/>
      <c r="W34" s="1274"/>
      <c r="X34" s="1274"/>
      <c r="Y34" s="1274"/>
      <c r="Z34" s="1274"/>
      <c r="AA34" s="1274"/>
      <c r="AB34" s="1274"/>
      <c r="AC34" s="1274"/>
      <c r="AD34" s="1274"/>
      <c r="AE34" s="1274"/>
      <c r="AF34" s="1274"/>
      <c r="AG34" s="1274"/>
      <c r="AH34" s="1274"/>
      <c r="AI34" s="1274"/>
      <c r="AJ34" s="1274"/>
      <c r="AK34" s="1274"/>
      <c r="AL34" s="1274"/>
      <c r="AP34" s="1275"/>
      <c r="AQ34" s="1275"/>
      <c r="AR34" s="1275"/>
      <c r="AS34" s="1275"/>
      <c r="AT34" s="1275"/>
      <c r="AU34" s="1275"/>
      <c r="AV34" s="1275"/>
    </row>
    <row r="35" s="840" customFormat="1" ht="25.949999999999999" customHeight="1">
      <c r="A35" s="857"/>
      <c r="B35" s="855"/>
      <c r="C35" s="857"/>
      <c r="D35" s="857"/>
      <c r="E35" s="857"/>
      <c r="F35" s="857"/>
      <c r="G35" s="857"/>
      <c r="H35" s="857"/>
      <c r="I35" s="857"/>
      <c r="J35" s="857"/>
      <c r="K35" s="857"/>
      <c r="L35" s="857"/>
      <c r="M35" s="857"/>
      <c r="N35" s="857"/>
      <c r="O35" s="857"/>
      <c r="P35" s="857"/>
      <c r="Q35" s="857"/>
      <c r="R35" s="857"/>
      <c r="S35" s="857"/>
      <c r="T35" s="857"/>
      <c r="U35" s="857"/>
      <c r="V35" s="857"/>
      <c r="W35" s="855"/>
      <c r="X35" s="855"/>
      <c r="Y35" s="855"/>
      <c r="Z35" s="855"/>
      <c r="AA35" s="855"/>
      <c r="AB35" s="855"/>
      <c r="AC35" s="855"/>
      <c r="AD35" s="855"/>
      <c r="AE35" s="855"/>
      <c r="AF35" s="857"/>
      <c r="AG35" s="855"/>
      <c r="AH35" s="855"/>
      <c r="AI35" s="855"/>
      <c r="AJ35" s="855"/>
      <c r="AK35" s="855"/>
      <c r="AL35" s="855"/>
      <c r="AP35" s="1275"/>
      <c r="AQ35" s="1275"/>
      <c r="AR35" s="1275"/>
      <c r="AS35" s="1275"/>
      <c r="AT35" s="1275"/>
      <c r="AU35" s="1275"/>
      <c r="AV35" s="1275"/>
    </row>
    <row r="36" s="840" customFormat="1" ht="13.949999999999999" customHeight="1">
      <c r="A36" s="1276" t="s">
        <v>1927</v>
      </c>
      <c r="B36" s="1276"/>
      <c r="C36" s="1276"/>
      <c r="D36" s="1276"/>
      <c r="E36" s="1276"/>
      <c r="F36" s="1276"/>
      <c r="G36" s="1276"/>
      <c r="H36" s="1276"/>
      <c r="I36" s="1276"/>
      <c r="J36" s="1277"/>
      <c r="K36" s="1277"/>
      <c r="L36" s="847"/>
      <c r="M36" s="847"/>
      <c r="N36" s="847"/>
      <c r="O36" s="847"/>
      <c r="P36" s="847"/>
      <c r="Q36" s="847"/>
      <c r="R36" s="847"/>
      <c r="S36" s="847"/>
      <c r="T36" s="847"/>
      <c r="U36" s="847"/>
      <c r="V36" s="847"/>
      <c r="AF36" s="847"/>
    </row>
    <row r="37" s="840" customFormat="1" ht="13.949999999999999" customHeight="1">
      <c r="A37" s="1277" t="s">
        <v>1928</v>
      </c>
      <c r="B37" s="1277"/>
      <c r="C37" s="1277"/>
      <c r="D37" s="1277"/>
      <c r="E37" s="1277"/>
      <c r="F37" s="1277"/>
      <c r="G37" s="1277"/>
      <c r="H37" s="1277"/>
      <c r="I37" s="1277"/>
      <c r="J37" s="1278" t="s">
        <v>1841</v>
      </c>
      <c r="K37" s="1278"/>
      <c r="L37" s="1278"/>
      <c r="M37" s="1278"/>
      <c r="N37" s="1278"/>
      <c r="O37" s="1278"/>
      <c r="P37" s="1278"/>
      <c r="Q37" s="1278"/>
      <c r="R37" s="1278"/>
      <c r="S37" s="1278"/>
      <c r="T37" s="1278"/>
      <c r="U37" s="847"/>
      <c r="V37" s="1279"/>
      <c r="W37" s="1280"/>
      <c r="X37" s="1280"/>
      <c r="Y37" s="1280"/>
      <c r="Z37" s="1280"/>
      <c r="AA37" s="1280"/>
      <c r="AB37" s="1280"/>
      <c r="AC37" s="1281"/>
      <c r="AD37" s="1281"/>
      <c r="AE37" s="1282"/>
      <c r="AF37" s="1283" t="s">
        <v>1498</v>
      </c>
      <c r="AG37" s="1283"/>
      <c r="AH37" s="1283"/>
      <c r="AI37" s="1283"/>
      <c r="AJ37" s="1283"/>
      <c r="AK37" s="1283"/>
      <c r="AL37" s="1283"/>
    </row>
    <row r="38" s="840" customFormat="1" ht="13.949999999999999" customHeight="1">
      <c r="A38" s="847"/>
      <c r="B38" s="847"/>
      <c r="C38" s="847"/>
      <c r="D38" s="841"/>
      <c r="E38" s="847"/>
      <c r="F38" s="847"/>
      <c r="G38" s="847"/>
      <c r="H38" s="847"/>
      <c r="I38" s="847"/>
      <c r="J38" s="936" t="s">
        <v>1929</v>
      </c>
      <c r="K38" s="936"/>
      <c r="L38" s="936"/>
      <c r="M38" s="936"/>
      <c r="N38" s="936"/>
      <c r="O38" s="936"/>
      <c r="P38" s="936"/>
      <c r="Q38" s="936"/>
      <c r="R38" s="936"/>
      <c r="S38" s="936"/>
      <c r="T38" s="936"/>
      <c r="V38" s="936" t="s">
        <v>1847</v>
      </c>
      <c r="W38" s="936"/>
      <c r="X38" s="936"/>
      <c r="Y38" s="936"/>
      <c r="Z38" s="936"/>
      <c r="AA38" s="936"/>
      <c r="AB38" s="936"/>
      <c r="AC38" s="936"/>
      <c r="AD38" s="936"/>
      <c r="AF38" s="936" t="s">
        <v>1930</v>
      </c>
      <c r="AG38" s="936"/>
      <c r="AH38" s="936"/>
      <c r="AI38" s="936"/>
      <c r="AJ38" s="936"/>
      <c r="AK38" s="936"/>
      <c r="AL38" s="936"/>
    </row>
    <row r="39" s="840" customFormat="1" ht="13.949999999999999" customHeight="1">
      <c r="T39" s="840"/>
      <c r="U39" s="840"/>
      <c r="V39" s="840"/>
      <c r="W39" s="840"/>
      <c r="X39" s="840"/>
      <c r="Y39" s="840"/>
      <c r="Z39" s="840"/>
      <c r="AA39" s="840"/>
      <c r="AB39" s="840"/>
      <c r="AC39" s="840"/>
      <c r="AD39" s="840"/>
      <c r="AE39" s="840"/>
      <c r="AF39" s="840"/>
      <c r="AG39" s="840"/>
      <c r="AH39" s="840"/>
      <c r="AI39" s="840"/>
      <c r="AJ39" s="840"/>
      <c r="AK39" s="840"/>
      <c r="AL39" s="840"/>
    </row>
    <row r="40" s="840" customFormat="1" ht="13.949999999999999" customHeight="1">
      <c r="A40" s="847"/>
      <c r="B40" s="847"/>
      <c r="C40" s="847"/>
      <c r="D40" s="847"/>
      <c r="E40" s="847"/>
      <c r="F40" s="847"/>
      <c r="G40" s="847"/>
      <c r="H40" s="847"/>
      <c r="I40" s="847"/>
      <c r="J40" s="847"/>
      <c r="K40" s="847"/>
      <c r="L40" s="847"/>
      <c r="M40" s="847"/>
      <c r="N40" s="847"/>
      <c r="O40" s="847"/>
      <c r="P40" s="847"/>
      <c r="Q40" s="847"/>
      <c r="R40" s="847"/>
      <c r="S40" s="847"/>
      <c r="T40" s="847"/>
      <c r="U40" s="1284" t="s">
        <v>1931</v>
      </c>
      <c r="V40" s="1283"/>
      <c r="W40" s="1283"/>
      <c r="X40" s="1285" t="s">
        <v>1931</v>
      </c>
      <c r="Y40" s="1277"/>
      <c r="Z40" s="1278"/>
      <c r="AA40" s="1278"/>
      <c r="AB40" s="1278"/>
      <c r="AC40" s="1278"/>
      <c r="AD40" s="1278"/>
      <c r="AE40" s="1278"/>
      <c r="AF40" s="1278"/>
      <c r="AG40" s="1278"/>
      <c r="AH40" s="1284">
        <v>20</v>
      </c>
      <c r="AI40" s="1284"/>
      <c r="AJ40" s="1283"/>
      <c r="AK40" s="1283"/>
      <c r="AL40" s="840" t="s">
        <v>3</v>
      </c>
    </row>
    <row r="41" s="840" customFormat="1" ht="13.949999999999999" customHeight="1">
      <c r="T41" s="840"/>
      <c r="U41" s="840"/>
      <c r="V41" s="840"/>
      <c r="W41" s="840"/>
      <c r="X41" s="840"/>
      <c r="Y41" s="840"/>
      <c r="Z41" s="840"/>
      <c r="AA41" s="840"/>
      <c r="AB41" s="840"/>
      <c r="AC41" s="840"/>
      <c r="AD41" s="840"/>
      <c r="AE41" s="840"/>
      <c r="AF41" s="840"/>
      <c r="AG41" s="840"/>
      <c r="AH41" s="840"/>
      <c r="AI41" s="840"/>
      <c r="AJ41" s="840"/>
      <c r="AK41" s="840"/>
      <c r="AL41" s="840"/>
    </row>
    <row r="42" ht="10.949999999999999" customHeight="1">
      <c r="A42" s="1276" t="s">
        <v>1932</v>
      </c>
      <c r="B42" s="1276"/>
      <c r="C42" s="1276"/>
      <c r="D42" s="1276"/>
      <c r="E42" s="1276"/>
      <c r="F42" s="1276"/>
      <c r="G42" s="1276"/>
      <c r="H42" s="1276"/>
      <c r="I42" s="1276"/>
      <c r="J42" s="1277"/>
      <c r="K42" s="1277"/>
      <c r="L42" s="857"/>
      <c r="M42" s="857"/>
      <c r="N42" s="857"/>
      <c r="O42" s="857"/>
      <c r="P42" s="857"/>
      <c r="Q42" s="857"/>
      <c r="R42" s="857"/>
      <c r="S42" s="857"/>
      <c r="T42" s="857"/>
      <c r="U42" s="857"/>
      <c r="V42" s="857"/>
      <c r="W42" s="840"/>
      <c r="X42" s="840"/>
      <c r="Y42" s="840"/>
      <c r="Z42" s="840"/>
      <c r="AA42" s="840"/>
      <c r="AB42" s="840"/>
      <c r="AC42" s="840"/>
      <c r="AD42" s="840"/>
      <c r="AE42" s="840"/>
      <c r="AF42" s="857"/>
      <c r="AG42" s="840"/>
      <c r="AH42" s="840"/>
      <c r="AI42" s="840"/>
      <c r="AJ42" s="840"/>
      <c r="AK42" s="840"/>
      <c r="AL42" s="840"/>
    </row>
    <row r="43" ht="16.949999999999999" customHeight="1">
      <c r="A43" s="1277" t="s">
        <v>1933</v>
      </c>
      <c r="B43" s="1277"/>
      <c r="C43" s="1277"/>
      <c r="D43" s="1277"/>
      <c r="E43" s="1277"/>
      <c r="F43" s="1277"/>
      <c r="G43" s="1277"/>
      <c r="H43" s="1277"/>
      <c r="I43" s="1277"/>
      <c r="J43" s="1286"/>
      <c r="K43" s="1286"/>
      <c r="L43" s="1279"/>
      <c r="M43" s="1279"/>
      <c r="N43" s="1279"/>
      <c r="O43" s="1279"/>
      <c r="P43" s="1279"/>
      <c r="Q43" s="1279"/>
      <c r="R43" s="1279"/>
      <c r="S43" s="1279"/>
      <c r="T43" s="1279"/>
      <c r="U43" s="847"/>
      <c r="V43" s="1279"/>
      <c r="W43" s="1280"/>
      <c r="X43" s="1280"/>
      <c r="Y43" s="1280"/>
      <c r="Z43" s="1280"/>
      <c r="AA43" s="1280"/>
      <c r="AB43" s="1280"/>
      <c r="AC43" s="1280"/>
      <c r="AD43" s="1280"/>
      <c r="AE43" s="840"/>
      <c r="AF43" s="1279"/>
      <c r="AG43" s="1280"/>
      <c r="AH43" s="1280"/>
      <c r="AI43" s="1280"/>
      <c r="AJ43" s="1280"/>
      <c r="AK43" s="1280"/>
      <c r="AL43" s="1280"/>
    </row>
    <row r="44" ht="15" customHeight="1">
      <c r="A44" s="847"/>
      <c r="B44" s="847"/>
      <c r="C44" s="847"/>
      <c r="D44" s="841"/>
      <c r="E44" s="847"/>
      <c r="F44" s="847"/>
      <c r="G44" s="847"/>
      <c r="H44" s="847"/>
      <c r="I44" s="847"/>
      <c r="J44" s="936" t="s">
        <v>1929</v>
      </c>
      <c r="K44" s="936"/>
      <c r="L44" s="936"/>
      <c r="M44" s="936"/>
      <c r="N44" s="936"/>
      <c r="O44" s="936"/>
      <c r="P44" s="936"/>
      <c r="Q44" s="936"/>
      <c r="R44" s="936"/>
      <c r="S44" s="936"/>
      <c r="T44" s="936"/>
      <c r="U44" s="840"/>
      <c r="V44" s="936" t="s">
        <v>1847</v>
      </c>
      <c r="W44" s="936"/>
      <c r="X44" s="936"/>
      <c r="Y44" s="936"/>
      <c r="Z44" s="936"/>
      <c r="AA44" s="936"/>
      <c r="AB44" s="936"/>
      <c r="AC44" s="936"/>
      <c r="AD44" s="936"/>
      <c r="AE44" s="840"/>
      <c r="AF44" s="936" t="s">
        <v>1930</v>
      </c>
      <c r="AG44" s="936"/>
      <c r="AH44" s="936"/>
      <c r="AI44" s="936"/>
      <c r="AJ44" s="936"/>
      <c r="AK44" s="936"/>
      <c r="AL44" s="936"/>
    </row>
    <row r="45" ht="15" customHeight="1">
      <c r="A45" s="847"/>
      <c r="B45" s="847"/>
      <c r="C45" s="847"/>
      <c r="D45" s="847"/>
      <c r="E45" s="847"/>
      <c r="F45" s="847"/>
      <c r="G45" s="847"/>
      <c r="H45" s="847"/>
      <c r="I45" s="847"/>
      <c r="J45" s="847"/>
      <c r="K45" s="847"/>
      <c r="L45" s="847"/>
      <c r="M45" s="847"/>
      <c r="N45" s="847"/>
      <c r="O45" s="847"/>
      <c r="P45" s="847"/>
      <c r="Q45" s="847"/>
      <c r="R45" s="847"/>
      <c r="S45" s="847"/>
      <c r="T45" s="847"/>
      <c r="U45" s="847"/>
      <c r="V45" s="847"/>
      <c r="W45" s="840"/>
      <c r="X45" s="840"/>
      <c r="Y45" s="840"/>
      <c r="Z45" s="840"/>
      <c r="AA45" s="840"/>
      <c r="AB45" s="840"/>
      <c r="AC45" s="840"/>
      <c r="AD45" s="840"/>
      <c r="AE45" s="840"/>
      <c r="AF45" s="840"/>
      <c r="AG45" s="840"/>
      <c r="AH45" s="840"/>
      <c r="AI45" s="840"/>
      <c r="AJ45" s="840"/>
      <c r="AK45" s="840"/>
      <c r="AL45" s="840"/>
    </row>
    <row r="46" ht="15" customHeight="1">
      <c r="A46" s="847"/>
      <c r="B46" s="847"/>
      <c r="C46" s="847"/>
      <c r="D46" s="847"/>
      <c r="E46" s="847"/>
      <c r="F46" s="847"/>
      <c r="G46" s="847"/>
      <c r="H46" s="847"/>
      <c r="I46" s="847"/>
      <c r="J46" s="847"/>
      <c r="K46" s="847"/>
      <c r="L46" s="847"/>
      <c r="M46" s="847"/>
      <c r="N46" s="847"/>
      <c r="O46" s="847"/>
      <c r="P46" s="847"/>
      <c r="Q46" s="847"/>
      <c r="R46" s="847"/>
      <c r="S46" s="847"/>
      <c r="T46" s="847"/>
      <c r="U46" s="1284" t="s">
        <v>1931</v>
      </c>
      <c r="V46" s="1283"/>
      <c r="W46" s="1283"/>
      <c r="X46" s="1285" t="s">
        <v>1931</v>
      </c>
      <c r="Y46" s="1277"/>
      <c r="Z46" s="1278"/>
      <c r="AA46" s="1278"/>
      <c r="AB46" s="1278"/>
      <c r="AC46" s="1278"/>
      <c r="AD46" s="1278"/>
      <c r="AE46" s="1278"/>
      <c r="AF46" s="1278"/>
      <c r="AG46" s="1278"/>
      <c r="AH46" s="1284">
        <v>20</v>
      </c>
      <c r="AI46" s="1284"/>
      <c r="AJ46" s="1283"/>
      <c r="AK46" s="1283"/>
      <c r="AL46" s="840" t="s">
        <v>3</v>
      </c>
    </row>
    <row r="47" ht="15" customHeight="1">
      <c r="A47" s="840"/>
      <c r="B47" s="840"/>
      <c r="C47" s="840"/>
      <c r="D47" s="840"/>
      <c r="E47" s="840"/>
      <c r="F47" s="840"/>
      <c r="G47" s="840"/>
      <c r="H47" s="840"/>
      <c r="I47" s="840"/>
      <c r="J47" s="840"/>
      <c r="K47" s="840"/>
      <c r="L47" s="840"/>
      <c r="M47" s="840"/>
      <c r="N47" s="840"/>
      <c r="O47" s="840"/>
      <c r="P47" s="840"/>
      <c r="Q47" s="840"/>
      <c r="R47" s="840"/>
      <c r="S47" s="840"/>
      <c r="T47" s="840"/>
      <c r="U47" s="840"/>
      <c r="V47" s="840"/>
    </row>
    <row r="48" s="855" customFormat="1" ht="15" customHeight="1">
      <c r="A48" s="840"/>
      <c r="B48" s="840"/>
      <c r="C48" s="840"/>
      <c r="D48" s="840"/>
      <c r="E48" s="840"/>
      <c r="F48" s="840"/>
      <c r="G48" s="840"/>
      <c r="H48" s="840"/>
      <c r="I48" s="840"/>
      <c r="J48" s="840"/>
      <c r="K48" s="840"/>
      <c r="L48" s="840"/>
      <c r="M48" s="840"/>
      <c r="N48" s="840"/>
      <c r="O48" s="840"/>
      <c r="P48" s="840"/>
      <c r="Q48" s="840"/>
      <c r="R48" s="840"/>
      <c r="S48" s="840"/>
      <c r="T48" s="840"/>
      <c r="U48" s="840"/>
      <c r="V48" s="840"/>
      <c r="W48" s="840"/>
      <c r="X48" s="840"/>
      <c r="Y48" s="840"/>
      <c r="Z48" s="840"/>
      <c r="AA48" s="840"/>
      <c r="AB48" s="840"/>
      <c r="AC48" s="840"/>
      <c r="AD48" s="840"/>
      <c r="AE48" s="840"/>
      <c r="AF48" s="840"/>
      <c r="AG48" s="840"/>
      <c r="AH48" s="840"/>
      <c r="AI48" s="840"/>
      <c r="AJ48" s="840"/>
      <c r="AK48" s="840"/>
      <c r="AL48" s="840"/>
    </row>
    <row r="49" s="855" customFormat="1" ht="15" customHeight="1">
      <c r="A49" s="840"/>
      <c r="B49" s="840"/>
      <c r="C49" s="840"/>
      <c r="D49" s="840"/>
      <c r="E49" s="840"/>
      <c r="F49" s="840"/>
      <c r="G49" s="840"/>
      <c r="H49" s="840"/>
      <c r="I49" s="840"/>
      <c r="J49" s="840"/>
      <c r="K49" s="840"/>
      <c r="L49" s="840"/>
      <c r="M49" s="840"/>
      <c r="N49" s="840"/>
      <c r="O49" s="840"/>
      <c r="P49" s="840"/>
      <c r="Q49" s="840"/>
      <c r="R49" s="840"/>
      <c r="S49" s="840"/>
      <c r="T49" s="840"/>
      <c r="U49" s="840"/>
      <c r="V49" s="840"/>
      <c r="W49" s="840"/>
      <c r="X49" s="840"/>
      <c r="Y49" s="840"/>
      <c r="Z49" s="840"/>
      <c r="AA49" s="840"/>
      <c r="AB49" s="840"/>
      <c r="AC49" s="840"/>
      <c r="AD49" s="840"/>
      <c r="AE49" s="840"/>
      <c r="AF49" s="840"/>
      <c r="AG49" s="840"/>
      <c r="AH49" s="840"/>
      <c r="AI49" s="840"/>
      <c r="AJ49" s="840"/>
      <c r="AK49" s="840"/>
      <c r="AL49" s="840"/>
    </row>
    <row r="50" ht="15" customHeight="1">
      <c r="A50" s="847"/>
      <c r="B50" s="847"/>
      <c r="C50" s="847"/>
      <c r="D50" s="847"/>
      <c r="E50" s="847"/>
      <c r="F50" s="847"/>
      <c r="G50" s="847"/>
      <c r="H50" s="847"/>
      <c r="I50" s="847"/>
      <c r="J50" s="847"/>
      <c r="K50" s="847"/>
      <c r="L50" s="847"/>
      <c r="M50" s="847"/>
      <c r="N50" s="847"/>
      <c r="O50" s="847"/>
      <c r="P50" s="847"/>
      <c r="Q50" s="847"/>
      <c r="R50" s="847"/>
      <c r="S50" s="847"/>
      <c r="T50" s="847"/>
      <c r="U50" s="847"/>
      <c r="V50" s="847"/>
    </row>
    <row r="51" ht="15" customHeight="1">
      <c r="A51" s="840"/>
      <c r="B51" s="840"/>
      <c r="C51" s="840"/>
      <c r="D51" s="840"/>
      <c r="E51" s="840"/>
      <c r="F51" s="840"/>
      <c r="G51" s="840"/>
      <c r="H51" s="840"/>
      <c r="I51" s="840"/>
      <c r="J51" s="840"/>
      <c r="K51" s="840"/>
      <c r="L51" s="840"/>
      <c r="M51" s="840"/>
      <c r="N51" s="840"/>
      <c r="O51" s="840"/>
      <c r="P51" s="840"/>
      <c r="Q51" s="840"/>
      <c r="R51" s="840"/>
      <c r="S51" s="840"/>
      <c r="T51" s="840"/>
      <c r="U51" s="840"/>
      <c r="V51" s="840"/>
    </row>
    <row r="52" ht="15" customHeight="1">
      <c r="A52" s="855"/>
      <c r="B52" s="855"/>
      <c r="C52" s="855"/>
      <c r="D52" s="855"/>
      <c r="E52" s="855"/>
      <c r="F52" s="855"/>
      <c r="G52" s="855"/>
      <c r="H52" s="855"/>
      <c r="I52" s="855"/>
      <c r="J52" s="855"/>
      <c r="K52" s="855"/>
      <c r="L52" s="855"/>
      <c r="M52" s="855"/>
      <c r="N52" s="855"/>
      <c r="O52" s="855"/>
      <c r="P52" s="855"/>
      <c r="Q52" s="855"/>
      <c r="R52" s="855"/>
      <c r="S52" s="855"/>
      <c r="T52" s="855"/>
      <c r="U52" s="855"/>
      <c r="V52" s="855"/>
      <c r="W52" s="855"/>
      <c r="X52" s="855"/>
      <c r="Y52" s="855"/>
      <c r="Z52" s="855"/>
      <c r="AA52" s="855"/>
      <c r="AB52" s="855"/>
      <c r="AC52" s="855"/>
      <c r="AD52" s="855"/>
      <c r="AE52" s="855"/>
      <c r="AF52" s="855"/>
      <c r="AG52" s="855"/>
      <c r="AH52" s="855"/>
      <c r="AI52" s="855"/>
      <c r="AJ52" s="855"/>
      <c r="AK52" s="855"/>
      <c r="AL52" s="855"/>
    </row>
    <row r="53" ht="15" customHeight="1">
      <c r="A53" s="855"/>
      <c r="B53" s="855"/>
      <c r="C53" s="855"/>
      <c r="D53" s="855"/>
      <c r="E53" s="855"/>
      <c r="F53" s="855"/>
      <c r="G53" s="855"/>
      <c r="H53" s="855"/>
      <c r="I53" s="855"/>
      <c r="J53" s="855"/>
      <c r="K53" s="855"/>
      <c r="L53" s="855"/>
      <c r="M53" s="855"/>
      <c r="N53" s="855"/>
      <c r="O53" s="855"/>
      <c r="P53" s="855"/>
      <c r="Q53" s="855"/>
      <c r="R53" s="855"/>
      <c r="S53" s="855"/>
      <c r="T53" s="855"/>
      <c r="U53" s="855"/>
      <c r="V53" s="855"/>
      <c r="W53" s="855"/>
      <c r="X53" s="855"/>
      <c r="Y53" s="855"/>
      <c r="Z53" s="855"/>
      <c r="AA53" s="855"/>
      <c r="AB53" s="855"/>
      <c r="AC53" s="855"/>
      <c r="AD53" s="855"/>
      <c r="AE53" s="855"/>
      <c r="AF53" s="855"/>
      <c r="AG53" s="855"/>
      <c r="AH53" s="855"/>
      <c r="AI53" s="855"/>
      <c r="AJ53" s="855"/>
      <c r="AK53" s="855"/>
      <c r="AL53" s="855"/>
    </row>
    <row r="54" ht="15" customHeight="1">
      <c r="A54" s="840"/>
      <c r="B54" s="840"/>
      <c r="C54" s="840"/>
      <c r="D54" s="840"/>
      <c r="E54" s="840"/>
      <c r="F54" s="840"/>
      <c r="G54" s="840"/>
      <c r="H54" s="840"/>
      <c r="I54" s="840"/>
      <c r="J54" s="840"/>
      <c r="K54" s="840"/>
      <c r="L54" s="840"/>
      <c r="M54" s="840"/>
      <c r="N54" s="840"/>
      <c r="O54" s="840"/>
      <c r="P54" s="840"/>
      <c r="Q54" s="840"/>
      <c r="R54" s="840"/>
      <c r="S54" s="840"/>
      <c r="T54" s="840"/>
      <c r="U54" s="840"/>
      <c r="V54" s="840"/>
    </row>
  </sheetData>
  <mergeCells count="95">
    <mergeCell ref="A1:S3"/>
    <mergeCell ref="U1:AM2"/>
    <mergeCell ref="AW1:BO3"/>
    <mergeCell ref="BQ1:CI3"/>
    <mergeCell ref="U3:AM4"/>
    <mergeCell ref="A4:S6"/>
    <mergeCell ref="AW4:BO6"/>
    <mergeCell ref="BQ4:CI6"/>
    <mergeCell ref="U5:AM5"/>
    <mergeCell ref="U6:AM7"/>
    <mergeCell ref="A7:S8"/>
    <mergeCell ref="AW7:BO8"/>
    <mergeCell ref="BQ7:CI8"/>
    <mergeCell ref="U8:AM8"/>
    <mergeCell ref="A9:S9"/>
    <mergeCell ref="U9:AM9"/>
    <mergeCell ref="AW9:BO9"/>
    <mergeCell ref="BQ9:CI9"/>
    <mergeCell ref="A10:S10"/>
    <mergeCell ref="U10:AM10"/>
    <mergeCell ref="AW10:BO10"/>
    <mergeCell ref="BQ10:CI10"/>
    <mergeCell ref="A11:S11"/>
    <mergeCell ref="U11:AM11"/>
    <mergeCell ref="AW11:BO11"/>
    <mergeCell ref="BQ11:CI11"/>
    <mergeCell ref="A12:S13"/>
    <mergeCell ref="U12:AM12"/>
    <mergeCell ref="AW12:BO13"/>
    <mergeCell ref="BQ12:CI13"/>
    <mergeCell ref="U13:AM13"/>
    <mergeCell ref="A14:S14"/>
    <mergeCell ref="U14:AM14"/>
    <mergeCell ref="AW14:BO14"/>
    <mergeCell ref="BQ14:CI14"/>
    <mergeCell ref="A15:S15"/>
    <mergeCell ref="AW15:BO15"/>
    <mergeCell ref="BQ15:CI15"/>
    <mergeCell ref="A16:S16"/>
    <mergeCell ref="AW16:BO16"/>
    <mergeCell ref="BQ16:CI16"/>
    <mergeCell ref="U17:AM17"/>
    <mergeCell ref="A19:V19"/>
    <mergeCell ref="W19:Y19"/>
    <mergeCell ref="A20:AM20"/>
    <mergeCell ref="A21:AM21"/>
    <mergeCell ref="A22:AM24"/>
    <mergeCell ref="A26:C26"/>
    <mergeCell ref="D26:AA26"/>
    <mergeCell ref="AB26:AG26"/>
    <mergeCell ref="AH26:AL26"/>
    <mergeCell ref="A27:C27"/>
    <mergeCell ref="D27:AA27"/>
    <mergeCell ref="AB27:AG27"/>
    <mergeCell ref="AH27:AL27"/>
    <mergeCell ref="A28:C28"/>
    <mergeCell ref="D28:AA28"/>
    <mergeCell ref="AB28:AG28"/>
    <mergeCell ref="AH28:AL28"/>
    <mergeCell ref="A29:C29"/>
    <mergeCell ref="D29:AA29"/>
    <mergeCell ref="AB29:AG29"/>
    <mergeCell ref="AH29:AL29"/>
    <mergeCell ref="A30:C30"/>
    <mergeCell ref="D30:AA30"/>
    <mergeCell ref="AB30:AG30"/>
    <mergeCell ref="AH30:AL30"/>
    <mergeCell ref="AP30:AV30"/>
    <mergeCell ref="A31:C31"/>
    <mergeCell ref="D31:AA31"/>
    <mergeCell ref="AB31:AG31"/>
    <mergeCell ref="AH31:AL31"/>
    <mergeCell ref="A33:AL33"/>
    <mergeCell ref="AP33:AV35"/>
    <mergeCell ref="A34:AL34"/>
    <mergeCell ref="A36:I36"/>
    <mergeCell ref="A37:I37"/>
    <mergeCell ref="J37:T37"/>
    <mergeCell ref="AF37:AL37"/>
    <mergeCell ref="J38:T38"/>
    <mergeCell ref="V38:AD38"/>
    <mergeCell ref="AF38:AL38"/>
    <mergeCell ref="V40:W40"/>
    <mergeCell ref="Z40:AG40"/>
    <mergeCell ref="AH40:AI40"/>
    <mergeCell ref="AJ40:AK40"/>
    <mergeCell ref="A42:I42"/>
    <mergeCell ref="A43:I43"/>
    <mergeCell ref="J44:T44"/>
    <mergeCell ref="V44:AD44"/>
    <mergeCell ref="AF44:AL44"/>
    <mergeCell ref="V46:W46"/>
    <mergeCell ref="Z46:AG46"/>
    <mergeCell ref="AH46:AI46"/>
    <mergeCell ref="AJ46:AK46"/>
  </mergeCells>
  <printOptions headings="0" gridLines="0"/>
  <pageMargins left="0.27559055118110237" right="0.15748031496062992" top="0.27559055118110237" bottom="0.15748031496062992" header="0.31496062992125984" footer="0.31496062992125984"/>
  <pageSetup paperSize="9" scale="11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64" zoomScale="93" workbookViewId="0">
      <selection activeCell="R43" activeCellId="0" sqref="R43"/>
    </sheetView>
  </sheetViews>
  <sheetFormatPr defaultColWidth="9.109375" defaultRowHeight="14.25"/>
  <cols>
    <col customWidth="1" min="1" max="2" style="1" width="5.6640625"/>
    <col customWidth="1" min="3" max="3" style="1" width="11.6640625"/>
    <col customWidth="1" min="4" max="4" style="1" width="40.6640625"/>
    <col customWidth="1" min="5" max="6" style="1" width="10.6640625"/>
    <col customWidth="1" min="7" max="7" style="1" width="12.6640625"/>
    <col customWidth="1" min="8" max="8" style="1" width="14.33203125"/>
    <col customWidth="1" min="9" max="11" style="1" width="12.6640625"/>
    <col customWidth="1" min="12" max="12" style="1" width="13"/>
    <col min="13" max="16384" style="1" width="9.109375"/>
  </cols>
  <sheetData>
    <row r="1">
      <c r="A1" s="209" t="str">
        <f>[10]Source!B1</f>
        <v xml:space="preserve">Smeta.RU  (495) 974-1589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3"/>
    </row>
    <row r="9">
      <c r="A9" s="215" t="s">
        <v>1619</v>
      </c>
      <c r="B9" s="215"/>
      <c r="C9" s="1074" t="s">
        <v>1620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8" t="s">
        <v>1623</v>
      </c>
      <c r="L10" s="1080"/>
    </row>
    <row r="11" ht="30" customHeight="1">
      <c r="A11" s="215" t="s">
        <v>1503</v>
      </c>
      <c r="B11" s="215"/>
      <c r="C11" s="1074" t="s">
        <v>1968</v>
      </c>
      <c r="D11" s="1074"/>
      <c r="E11" s="1074"/>
      <c r="F11" s="1074"/>
      <c r="G11" s="1074"/>
      <c r="H11" s="1074"/>
      <c r="I11" s="1074"/>
      <c r="J11" s="210" t="s">
        <v>1621</v>
      </c>
      <c r="K11" s="1081"/>
      <c r="L11" s="1083"/>
    </row>
    <row r="12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3"/>
    </row>
    <row r="13">
      <c r="A13" s="215" t="s">
        <v>1625</v>
      </c>
      <c r="B13" s="215"/>
      <c r="C13" s="1074" t="s">
        <v>1626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tr">
        <f>IF([10]Source!CO15 &lt;&gt; "", [10]Source!CO15, "")</f>
        <v/>
      </c>
      <c r="L14" s="1069"/>
    </row>
    <row r="15" ht="48" customHeight="1">
      <c r="A15" s="215" t="s">
        <v>1627</v>
      </c>
      <c r="B15" s="215"/>
      <c r="C15" s="1074" t="str">
        <f>'титул '!K14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</c>
      <c r="D15" s="1074"/>
      <c r="E15" s="1074"/>
      <c r="F15" s="1074"/>
      <c r="G15" s="1074"/>
      <c r="H15" s="1074"/>
      <c r="I15" s="1074"/>
      <c r="J15" s="214"/>
      <c r="K15" s="1069"/>
      <c r="L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 t="str">
        <f>IF([10]Source!CP15 &lt;&gt; "", [10]Source!CP15, "")</f>
        <v/>
      </c>
      <c r="L16" s="1069"/>
    </row>
    <row r="17" ht="42" customHeight="1">
      <c r="A17" s="215" t="s">
        <v>1629</v>
      </c>
      <c r="B17" s="215"/>
      <c r="C17" s="1287" t="s">
        <v>1969</v>
      </c>
      <c r="D17" s="1287"/>
      <c r="E17" s="1287"/>
      <c r="F17" s="1287"/>
      <c r="G17" s="1287"/>
      <c r="H17" s="1287"/>
      <c r="I17" s="1287"/>
      <c r="J17" s="214"/>
      <c r="K17" s="1069"/>
      <c r="L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069" t="str">
        <f>IF([10]Source!CQ15 &lt;&gt; "", [10]Source!CQ15, "")</f>
        <v/>
      </c>
      <c r="L19" s="1069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069" t="str">
        <f>'титул '!L7</f>
        <v>481-ЭМ</v>
      </c>
      <c r="L20" s="1069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288" t="str">
        <f>'титул '!L9</f>
        <v>20.02.2024</v>
      </c>
      <c r="L21" s="1069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tr">
        <f>IF([10]Source!CT15 &lt;&gt; "", [10]Source!CT15, "")</f>
        <v/>
      </c>
      <c r="L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</row>
    <row r="26">
      <c r="A26" s="214"/>
      <c r="B26" s="214"/>
      <c r="C26" s="214"/>
      <c r="D26" s="214"/>
      <c r="E26" s="214"/>
      <c r="F26" s="214"/>
      <c r="G26" s="1289">
        <v>428</v>
      </c>
      <c r="H26" s="1290">
        <v>44288</v>
      </c>
      <c r="I26" s="1290">
        <v>44287</v>
      </c>
      <c r="J26" s="1290">
        <v>44288</v>
      </c>
      <c r="K26" s="214"/>
      <c r="L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ht="16.5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</row>
    <row r="29" ht="16.5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</row>
    <row r="30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</row>
    <row r="31">
      <c r="A31" s="1093" t="s">
        <v>1970</v>
      </c>
      <c r="B31" s="1093"/>
      <c r="C31" s="1093"/>
      <c r="D31" s="1093"/>
      <c r="E31" s="1093"/>
      <c r="F31" s="1093"/>
      <c r="G31" s="1093"/>
      <c r="H31" s="1093"/>
      <c r="I31" s="1093"/>
      <c r="J31" s="1093"/>
      <c r="K31" s="1093"/>
      <c r="L31" s="1093"/>
    </row>
    <row r="32">
      <c r="A32" s="1291" t="s">
        <v>1646</v>
      </c>
      <c r="B32" s="1292"/>
      <c r="C32" s="232" t="s">
        <v>94</v>
      </c>
      <c r="D32" s="232" t="s">
        <v>95</v>
      </c>
      <c r="E32" s="232" t="s">
        <v>1647</v>
      </c>
      <c r="F32" s="232" t="s">
        <v>97</v>
      </c>
      <c r="G32" s="232" t="s">
        <v>470</v>
      </c>
      <c r="H32" s="232" t="s">
        <v>1971</v>
      </c>
      <c r="I32" s="232" t="s">
        <v>1972</v>
      </c>
      <c r="J32" s="232" t="s">
        <v>1973</v>
      </c>
      <c r="K32" s="232" t="s">
        <v>1974</v>
      </c>
      <c r="L32" s="232" t="s">
        <v>1975</v>
      </c>
    </row>
    <row r="33">
      <c r="A33" s="1293"/>
      <c r="B33" s="1294"/>
      <c r="C33" s="232"/>
      <c r="D33" s="232"/>
      <c r="E33" s="232"/>
      <c r="F33" s="232"/>
      <c r="G33" s="232"/>
      <c r="H33" s="232"/>
      <c r="I33" s="232"/>
      <c r="J33" s="232"/>
      <c r="K33" s="232"/>
      <c r="L33" s="232"/>
    </row>
    <row r="34">
      <c r="A34" s="232" t="s">
        <v>1976</v>
      </c>
      <c r="B34" s="232" t="s">
        <v>1977</v>
      </c>
      <c r="C34" s="232"/>
      <c r="D34" s="232"/>
      <c r="E34" s="232"/>
      <c r="F34" s="232"/>
      <c r="G34" s="232"/>
      <c r="H34" s="232"/>
      <c r="I34" s="232"/>
      <c r="J34" s="232"/>
      <c r="K34" s="232"/>
      <c r="L34" s="232"/>
    </row>
    <row r="35">
      <c r="A35" s="232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</row>
    <row r="36">
      <c r="A36" s="232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</row>
    <row r="37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</row>
    <row r="38">
      <c r="A38" s="1094">
        <v>1</v>
      </c>
      <c r="B38" s="1094">
        <v>2</v>
      </c>
      <c r="C38" s="1094">
        <v>3</v>
      </c>
      <c r="D38" s="1094">
        <v>4</v>
      </c>
      <c r="E38" s="1094">
        <v>5</v>
      </c>
      <c r="F38" s="1094">
        <v>6</v>
      </c>
      <c r="G38" s="1094">
        <v>7</v>
      </c>
      <c r="H38" s="1094">
        <v>8</v>
      </c>
      <c r="I38" s="1094">
        <v>9</v>
      </c>
      <c r="J38" s="1094">
        <v>10</v>
      </c>
      <c r="K38" s="1094">
        <v>11</v>
      </c>
      <c r="L38" s="1094">
        <v>12</v>
      </c>
    </row>
    <row r="40" ht="16.800000000000001">
      <c r="A40" s="234" t="s">
        <v>513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</row>
    <row r="42" ht="16.800000000000001">
      <c r="A42" s="234" t="s">
        <v>1656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</row>
    <row r="43" ht="79.5">
      <c r="A43" s="235">
        <v>1</v>
      </c>
      <c r="B43" s="235" t="s">
        <v>104</v>
      </c>
      <c r="C43" s="236" t="s">
        <v>1978</v>
      </c>
      <c r="D43" s="236" t="s">
        <v>1979</v>
      </c>
      <c r="E43" s="237" t="s">
        <v>1980</v>
      </c>
      <c r="F43" s="210">
        <v>7.8399999999999999</v>
      </c>
      <c r="G43" s="238">
        <v>77.280000000000001</v>
      </c>
      <c r="H43" s="239"/>
      <c r="I43" s="229"/>
      <c r="J43" s="239" t="s">
        <v>1981</v>
      </c>
      <c r="K43" s="229"/>
      <c r="L43" s="1095"/>
    </row>
    <row r="44">
      <c r="A44" s="235"/>
      <c r="B44" s="235"/>
      <c r="C44" s="236"/>
      <c r="D44" s="236" t="s">
        <v>1666</v>
      </c>
      <c r="E44" s="237"/>
      <c r="F44" s="210"/>
      <c r="G44" s="238">
        <v>77.280000000000001</v>
      </c>
      <c r="H44" s="239" t="s">
        <v>1012</v>
      </c>
      <c r="I44" s="229">
        <v>727.04999999999995</v>
      </c>
      <c r="J44" s="239">
        <v>33.18</v>
      </c>
      <c r="K44" s="229">
        <v>24123.529999999999</v>
      </c>
      <c r="L44" s="1095"/>
    </row>
    <row r="45">
      <c r="A45" s="235"/>
      <c r="B45" s="235"/>
      <c r="C45" s="236"/>
      <c r="D45" s="236" t="s">
        <v>521</v>
      </c>
      <c r="E45" s="237" t="s">
        <v>114</v>
      </c>
      <c r="F45" s="210">
        <v>80</v>
      </c>
      <c r="G45" s="1096"/>
      <c r="H45" s="239"/>
      <c r="I45" s="229">
        <v>581.63999999999999</v>
      </c>
      <c r="J45" s="239">
        <v>80</v>
      </c>
      <c r="K45" s="229">
        <v>19298.82</v>
      </c>
      <c r="L45" s="1095"/>
    </row>
    <row r="46">
      <c r="A46" s="235"/>
      <c r="B46" s="235"/>
      <c r="C46" s="236"/>
      <c r="D46" s="236" t="s">
        <v>522</v>
      </c>
      <c r="E46" s="237" t="s">
        <v>114</v>
      </c>
      <c r="F46" s="210">
        <v>45</v>
      </c>
      <c r="G46" s="1096"/>
      <c r="H46" s="239"/>
      <c r="I46" s="229">
        <v>327.17000000000002</v>
      </c>
      <c r="J46" s="239">
        <v>45</v>
      </c>
      <c r="K46" s="229">
        <v>10855.59</v>
      </c>
      <c r="L46" s="1095"/>
    </row>
    <row r="47">
      <c r="A47" s="240"/>
      <c r="B47" s="240"/>
      <c r="C47" s="241"/>
      <c r="D47" s="241" t="s">
        <v>1667</v>
      </c>
      <c r="E47" s="242" t="s">
        <v>117</v>
      </c>
      <c r="F47" s="243">
        <v>9.0600000000000005</v>
      </c>
      <c r="G47" s="244"/>
      <c r="H47" s="245" t="s">
        <v>1012</v>
      </c>
      <c r="I47" s="246"/>
      <c r="J47" s="245"/>
      <c r="K47" s="246"/>
      <c r="L47" s="1103">
        <v>85.23648</v>
      </c>
    </row>
    <row r="48">
      <c r="H48" s="1101">
        <v>1635.8600000000001</v>
      </c>
      <c r="I48" s="1101"/>
      <c r="J48" s="1101">
        <v>54277.940000000002</v>
      </c>
      <c r="K48" s="1101"/>
      <c r="L48" s="1102">
        <v>85.23648</v>
      </c>
    </row>
    <row r="49" ht="79.5">
      <c r="A49" s="235">
        <v>2</v>
      </c>
      <c r="B49" s="235" t="s">
        <v>120</v>
      </c>
      <c r="C49" s="236" t="s">
        <v>1982</v>
      </c>
      <c r="D49" s="236" t="s">
        <v>1983</v>
      </c>
      <c r="E49" s="237" t="s">
        <v>1984</v>
      </c>
      <c r="F49" s="210">
        <v>0.078399999999999997</v>
      </c>
      <c r="G49" s="238">
        <v>1305.8199999999999</v>
      </c>
      <c r="H49" s="239"/>
      <c r="I49" s="229"/>
      <c r="J49" s="239" t="s">
        <v>1985</v>
      </c>
      <c r="K49" s="229"/>
      <c r="L49" s="1095"/>
    </row>
    <row r="50">
      <c r="A50" s="235"/>
      <c r="B50" s="235"/>
      <c r="C50" s="236"/>
      <c r="D50" s="236" t="s">
        <v>1666</v>
      </c>
      <c r="E50" s="237"/>
      <c r="F50" s="210"/>
      <c r="G50" s="238">
        <v>409.33999999999997</v>
      </c>
      <c r="H50" s="239" t="s">
        <v>1012</v>
      </c>
      <c r="I50" s="229">
        <v>38.509999999999998</v>
      </c>
      <c r="J50" s="239">
        <v>33.18</v>
      </c>
      <c r="K50" s="229">
        <v>1277.79</v>
      </c>
      <c r="L50" s="1095"/>
    </row>
    <row r="51">
      <c r="A51" s="235"/>
      <c r="B51" s="235"/>
      <c r="C51" s="236"/>
      <c r="D51" s="236" t="s">
        <v>1658</v>
      </c>
      <c r="E51" s="237"/>
      <c r="F51" s="210"/>
      <c r="G51" s="238">
        <v>315.23000000000002</v>
      </c>
      <c r="H51" s="239" t="s">
        <v>1012</v>
      </c>
      <c r="I51" s="229">
        <v>29.66</v>
      </c>
      <c r="J51" s="239">
        <v>9.25</v>
      </c>
      <c r="K51" s="229">
        <v>274.32999999999998</v>
      </c>
      <c r="L51" s="1095"/>
    </row>
    <row r="52">
      <c r="A52" s="235"/>
      <c r="B52" s="235"/>
      <c r="C52" s="236"/>
      <c r="D52" s="236" t="s">
        <v>1659</v>
      </c>
      <c r="E52" s="237"/>
      <c r="F52" s="210"/>
      <c r="G52" s="238">
        <v>31.390000000000001</v>
      </c>
      <c r="H52" s="239" t="s">
        <v>1012</v>
      </c>
      <c r="I52" s="248">
        <v>2.9500000000000002</v>
      </c>
      <c r="J52" s="239">
        <v>33.18</v>
      </c>
      <c r="K52" s="248">
        <v>97.989999999999995</v>
      </c>
      <c r="L52" s="1095"/>
    </row>
    <row r="53">
      <c r="A53" s="235"/>
      <c r="B53" s="235"/>
      <c r="C53" s="236"/>
      <c r="D53" s="236" t="s">
        <v>1679</v>
      </c>
      <c r="E53" s="237"/>
      <c r="F53" s="210"/>
      <c r="G53" s="238">
        <v>581.25</v>
      </c>
      <c r="H53" s="239" t="s">
        <v>108</v>
      </c>
      <c r="I53" s="229">
        <v>45.57</v>
      </c>
      <c r="J53" s="239">
        <v>7.1900000000000004</v>
      </c>
      <c r="K53" s="229">
        <v>327.64999999999998</v>
      </c>
      <c r="L53" s="1095"/>
    </row>
    <row r="54">
      <c r="A54" s="235"/>
      <c r="B54" s="235"/>
      <c r="C54" s="236"/>
      <c r="D54" s="236" t="s">
        <v>521</v>
      </c>
      <c r="E54" s="237" t="s">
        <v>114</v>
      </c>
      <c r="F54" s="210">
        <v>80</v>
      </c>
      <c r="G54" s="1096"/>
      <c r="H54" s="239"/>
      <c r="I54" s="229">
        <v>33.170000000000002</v>
      </c>
      <c r="J54" s="239">
        <v>80</v>
      </c>
      <c r="K54" s="229">
        <v>1100.6199999999999</v>
      </c>
      <c r="L54" s="1095"/>
    </row>
    <row r="55">
      <c r="A55" s="235"/>
      <c r="B55" s="235"/>
      <c r="C55" s="236"/>
      <c r="D55" s="236" t="s">
        <v>522</v>
      </c>
      <c r="E55" s="237" t="s">
        <v>114</v>
      </c>
      <c r="F55" s="210">
        <v>45</v>
      </c>
      <c r="G55" s="1096"/>
      <c r="H55" s="239"/>
      <c r="I55" s="229">
        <v>18.66</v>
      </c>
      <c r="J55" s="239">
        <v>45</v>
      </c>
      <c r="K55" s="229">
        <v>619.10000000000002</v>
      </c>
      <c r="L55" s="1095"/>
    </row>
    <row r="56">
      <c r="A56" s="240"/>
      <c r="B56" s="240"/>
      <c r="C56" s="241"/>
      <c r="D56" s="241" t="s">
        <v>1667</v>
      </c>
      <c r="E56" s="242" t="s">
        <v>117</v>
      </c>
      <c r="F56" s="243">
        <v>51.039999999999999</v>
      </c>
      <c r="G56" s="244"/>
      <c r="H56" s="245" t="s">
        <v>1012</v>
      </c>
      <c r="I56" s="246"/>
      <c r="J56" s="245"/>
      <c r="K56" s="246"/>
      <c r="L56" s="1103">
        <v>4.8018431999999995</v>
      </c>
    </row>
    <row r="57">
      <c r="H57" s="1101">
        <v>165.57000000000002</v>
      </c>
      <c r="I57" s="1101"/>
      <c r="J57" s="1101">
        <v>3599.4899999999998</v>
      </c>
      <c r="K57" s="1101"/>
      <c r="L57" s="1102">
        <v>4.8018431999999995</v>
      </c>
    </row>
    <row r="59">
      <c r="A59" s="249" t="s">
        <v>1660</v>
      </c>
      <c r="B59" s="249"/>
      <c r="C59" s="249"/>
      <c r="D59" s="249"/>
      <c r="E59" s="249"/>
      <c r="F59" s="249"/>
      <c r="G59" s="249"/>
      <c r="H59" s="247">
        <v>1801.4300000000001</v>
      </c>
      <c r="I59" s="247"/>
      <c r="J59" s="247">
        <v>57877.43</v>
      </c>
      <c r="K59" s="247"/>
      <c r="L59" s="1102">
        <v>90.038323199999994</v>
      </c>
    </row>
    <row r="62">
      <c r="A62" s="249" t="s">
        <v>562</v>
      </c>
      <c r="B62" s="249"/>
      <c r="C62" s="249"/>
      <c r="D62" s="249"/>
      <c r="E62" s="249"/>
      <c r="F62" s="249"/>
      <c r="G62" s="249"/>
      <c r="H62" s="247">
        <v>1801.4300000000001</v>
      </c>
      <c r="I62" s="247"/>
      <c r="J62" s="247">
        <v>57877.43</v>
      </c>
      <c r="K62" s="247"/>
      <c r="L62" s="1102">
        <v>90.038323199999994</v>
      </c>
    </row>
    <row r="63">
      <c r="H63" s="1" t="s">
        <v>1986</v>
      </c>
    </row>
    <row r="64">
      <c r="H64" s="1" t="s">
        <v>1987</v>
      </c>
      <c r="I64" s="373">
        <f>ROUND(H62*1,2)</f>
        <v>1801.4300000000001</v>
      </c>
      <c r="K64" s="373">
        <f>J62</f>
        <v>57877.43</v>
      </c>
    </row>
    <row r="65">
      <c r="H65" s="1" t="s">
        <v>1988</v>
      </c>
      <c r="I65" s="546">
        <v>0</v>
      </c>
      <c r="K65" s="546">
        <v>0</v>
      </c>
    </row>
    <row r="66">
      <c r="H66" s="1" t="s">
        <v>1989</v>
      </c>
      <c r="I66" s="546">
        <v>0</v>
      </c>
      <c r="K66" s="546">
        <v>0</v>
      </c>
    </row>
    <row r="67">
      <c r="M67" s="1"/>
    </row>
    <row r="68">
      <c r="D68" s="218" t="s">
        <v>1990</v>
      </c>
      <c r="E68" s="218"/>
      <c r="F68" s="218"/>
      <c r="G68" s="218"/>
      <c r="H68" s="218"/>
      <c r="I68" s="218"/>
      <c r="J68" s="1295">
        <f>K64</f>
        <v>57877.43</v>
      </c>
      <c r="K68" s="1295"/>
      <c r="M68" s="1296"/>
    </row>
    <row r="69">
      <c r="D69" s="218" t="s">
        <v>1991</v>
      </c>
      <c r="E69" s="218"/>
      <c r="F69" s="218"/>
      <c r="G69" s="218"/>
      <c r="H69" s="218"/>
      <c r="I69" s="1297">
        <v>0</v>
      </c>
      <c r="J69" s="1295">
        <f>J68*I69</f>
        <v>0</v>
      </c>
      <c r="K69" s="1295"/>
      <c r="M69" s="1296"/>
    </row>
    <row r="70">
      <c r="D70" s="218" t="s">
        <v>1992</v>
      </c>
      <c r="E70" s="218"/>
      <c r="F70" s="218"/>
      <c r="G70" s="218"/>
      <c r="H70" s="218"/>
      <c r="I70" s="218"/>
      <c r="J70" s="1295">
        <f>J68+J69</f>
        <v>57877.43</v>
      </c>
      <c r="K70" s="1295"/>
      <c r="M70" s="1"/>
    </row>
    <row r="71">
      <c r="D71" s="218" t="s">
        <v>1993</v>
      </c>
      <c r="E71" s="218"/>
      <c r="F71" s="218"/>
      <c r="G71" s="218"/>
      <c r="H71" s="218"/>
      <c r="I71" s="1298">
        <v>0.019</v>
      </c>
      <c r="J71" s="1295">
        <f>ROUND(J70*I71,2)</f>
        <v>1099.6700000000001</v>
      </c>
      <c r="K71" s="1295"/>
    </row>
    <row r="72">
      <c r="D72" s="218" t="s">
        <v>1994</v>
      </c>
      <c r="E72" s="218"/>
      <c r="F72" s="218"/>
      <c r="G72" s="218"/>
      <c r="H72" s="218"/>
      <c r="I72" s="218"/>
      <c r="J72" s="1295">
        <f>J70+J71</f>
        <v>58977.099999999999</v>
      </c>
      <c r="K72" s="1295"/>
    </row>
    <row r="73">
      <c r="D73" s="218" t="s">
        <v>1995</v>
      </c>
      <c r="E73" s="218"/>
      <c r="F73" s="218"/>
      <c r="G73" s="218"/>
      <c r="H73" s="218"/>
      <c r="I73" s="218">
        <v>1</v>
      </c>
      <c r="J73" s="1295">
        <f t="shared" ref="J73:J74" si="38">J72*I73</f>
        <v>58977.099999999999</v>
      </c>
      <c r="K73" s="1295"/>
    </row>
    <row r="74">
      <c r="D74" s="218" t="s">
        <v>1996</v>
      </c>
      <c r="E74" s="218"/>
      <c r="F74" s="218"/>
      <c r="G74" s="218"/>
      <c r="H74" s="218"/>
      <c r="I74" s="218">
        <v>1</v>
      </c>
      <c r="J74" s="1295">
        <f t="shared" si="38"/>
        <v>58977.099999999999</v>
      </c>
      <c r="K74" s="1295"/>
    </row>
    <row r="75">
      <c r="D75" s="249" t="s">
        <v>1997</v>
      </c>
      <c r="E75" s="249"/>
      <c r="F75" s="249"/>
      <c r="G75" s="249"/>
      <c r="H75" s="249"/>
      <c r="I75" s="249">
        <v>0.99509000000000003</v>
      </c>
      <c r="J75" s="1299">
        <f>ROUND(J74*I75,2)</f>
        <v>58687.520000000004</v>
      </c>
      <c r="K75" s="1299"/>
    </row>
    <row r="76">
      <c r="D76" s="218" t="s">
        <v>1998</v>
      </c>
      <c r="E76" s="218"/>
      <c r="F76" s="218"/>
      <c r="G76" s="218"/>
      <c r="H76" s="218"/>
      <c r="I76" s="218"/>
      <c r="J76" s="1295">
        <f>K65</f>
        <v>0</v>
      </c>
      <c r="K76" s="1295"/>
    </row>
    <row r="77">
      <c r="D77" s="249" t="s">
        <v>1999</v>
      </c>
      <c r="E77" s="249"/>
      <c r="F77" s="249"/>
      <c r="G77" s="249"/>
      <c r="H77" s="249"/>
      <c r="I77" s="249">
        <v>0.99509000000000003</v>
      </c>
      <c r="J77" s="1299">
        <f>J76*I77</f>
        <v>0</v>
      </c>
      <c r="K77" s="1299"/>
    </row>
    <row r="78">
      <c r="D78" s="218" t="s">
        <v>2000</v>
      </c>
      <c r="E78" s="218"/>
      <c r="F78" s="218"/>
      <c r="G78" s="218"/>
      <c r="H78" s="218"/>
      <c r="I78" s="218"/>
      <c r="J78" s="1295">
        <f>J66</f>
        <v>0</v>
      </c>
      <c r="K78" s="1295"/>
    </row>
    <row r="79">
      <c r="D79" s="218" t="s">
        <v>2001</v>
      </c>
      <c r="E79" s="218"/>
      <c r="F79" s="218"/>
      <c r="G79" s="218"/>
      <c r="H79" s="218"/>
      <c r="I79" s="218">
        <v>1</v>
      </c>
      <c r="J79" s="1295">
        <f t="shared" ref="J79:J81" si="39">J78*I79</f>
        <v>0</v>
      </c>
      <c r="K79" s="1295"/>
    </row>
    <row r="80">
      <c r="D80" s="218" t="s">
        <v>2002</v>
      </c>
      <c r="E80" s="218"/>
      <c r="F80" s="218"/>
      <c r="G80" s="218"/>
      <c r="H80" s="218"/>
      <c r="I80" s="218">
        <v>1</v>
      </c>
      <c r="J80" s="1295">
        <f t="shared" si="39"/>
        <v>0</v>
      </c>
      <c r="K80" s="1295"/>
    </row>
    <row r="81">
      <c r="D81" s="249" t="s">
        <v>2003</v>
      </c>
      <c r="E81" s="249"/>
      <c r="F81" s="249"/>
      <c r="G81" s="249"/>
      <c r="H81" s="249"/>
      <c r="I81" s="249">
        <v>0.99509000000000003</v>
      </c>
      <c r="J81" s="1299">
        <f t="shared" si="39"/>
        <v>0</v>
      </c>
      <c r="K81" s="1299"/>
    </row>
    <row r="82">
      <c r="D82" s="249" t="s">
        <v>2004</v>
      </c>
      <c r="E82" s="249"/>
      <c r="F82" s="249"/>
      <c r="G82" s="249"/>
      <c r="H82" s="249"/>
      <c r="I82" s="218"/>
      <c r="J82" s="1299">
        <f>J81+J77+J75</f>
        <v>58687.520000000004</v>
      </c>
      <c r="K82" s="1299"/>
    </row>
    <row r="84">
      <c r="D84" s="218"/>
      <c r="E84" s="218"/>
      <c r="F84" s="218"/>
      <c r="G84" s="218"/>
      <c r="H84" s="218"/>
      <c r="I84" s="218"/>
      <c r="J84" s="1295"/>
      <c r="K84" s="1295"/>
    </row>
    <row r="85">
      <c r="D85" s="218"/>
      <c r="E85" s="218"/>
      <c r="F85" s="218"/>
      <c r="G85" s="218"/>
      <c r="H85" s="218"/>
      <c r="I85" s="1297"/>
      <c r="J85" s="1295"/>
      <c r="K85" s="1295"/>
    </row>
    <row r="89">
      <c r="A89" s="214"/>
      <c r="B89" s="214"/>
      <c r="C89" s="250" t="s">
        <v>1840</v>
      </c>
      <c r="D89" s="250"/>
      <c r="E89" s="1120" t="s">
        <v>1841</v>
      </c>
      <c r="F89" s="1120"/>
      <c r="G89" s="1120"/>
      <c r="H89" s="1120"/>
      <c r="I89" s="1120"/>
      <c r="J89" s="251" t="str">
        <f>IF([10]Source!AB15&lt;&gt;"", [10]Source!AB15," ")</f>
        <v xml:space="preserve"> </v>
      </c>
      <c r="K89" s="251" t="s">
        <v>1498</v>
      </c>
      <c r="L89" s="214"/>
    </row>
    <row r="90">
      <c r="A90" s="214"/>
      <c r="B90" s="214"/>
      <c r="C90" s="214"/>
      <c r="D90" s="214"/>
      <c r="E90" s="220" t="s">
        <v>448</v>
      </c>
      <c r="F90" s="220"/>
      <c r="G90" s="220"/>
      <c r="H90" s="220"/>
      <c r="I90" s="220"/>
      <c r="J90" s="214"/>
      <c r="K90" s="214"/>
      <c r="L90" s="214"/>
    </row>
    <row r="91">
      <c r="A91" s="214"/>
      <c r="B91" s="214"/>
      <c r="C91" s="214"/>
      <c r="D91" s="214"/>
      <c r="E91" s="214"/>
      <c r="F91" s="214"/>
      <c r="G91" s="214"/>
      <c r="H91" s="214"/>
      <c r="I91" s="214"/>
      <c r="J91" s="214"/>
      <c r="K91" s="214"/>
      <c r="L91" s="214"/>
    </row>
    <row r="92">
      <c r="A92" s="214"/>
      <c r="B92" s="214"/>
      <c r="C92" s="250" t="s">
        <v>1843</v>
      </c>
      <c r="D92" s="250"/>
      <c r="E92" s="1120" t="s">
        <v>1842</v>
      </c>
      <c r="F92" s="1120"/>
      <c r="G92" s="1120"/>
      <c r="H92" s="1120"/>
      <c r="I92" s="1120"/>
      <c r="J92" s="251" t="str">
        <f>IF([10]Source!AF15&lt;&gt;"", [10]Source!AF15," ")</f>
        <v xml:space="preserve"> </v>
      </c>
      <c r="K92" s="251" t="s">
        <v>1844</v>
      </c>
      <c r="L92" s="214"/>
    </row>
    <row r="93">
      <c r="A93" s="214"/>
      <c r="B93" s="214"/>
      <c r="C93" s="214"/>
      <c r="D93" s="214"/>
      <c r="E93" s="220" t="s">
        <v>448</v>
      </c>
      <c r="F93" s="220"/>
      <c r="G93" s="220"/>
      <c r="H93" s="220"/>
      <c r="I93" s="220"/>
      <c r="J93" s="214"/>
      <c r="K93" s="214"/>
      <c r="L93" s="214"/>
    </row>
    <row r="99">
      <c r="A99" s="1123"/>
      <c r="B99" s="1123"/>
      <c r="C99" s="1123"/>
      <c r="D99" s="1123"/>
      <c r="E99" s="1123"/>
      <c r="F99" s="1123"/>
      <c r="G99" s="1123"/>
      <c r="H99" s="1123"/>
      <c r="I99" s="1123"/>
      <c r="J99" s="1123"/>
      <c r="K99" s="1123"/>
      <c r="L99" s="1123"/>
    </row>
    <row r="100">
      <c r="A100" s="1125"/>
      <c r="B100" s="1125"/>
      <c r="C100" s="1125"/>
      <c r="D100" s="1125"/>
      <c r="E100" s="1125"/>
      <c r="F100" s="1125"/>
      <c r="G100" s="1125"/>
      <c r="H100" s="1125"/>
      <c r="I100" s="1125"/>
      <c r="J100" s="1125"/>
      <c r="K100" s="1125"/>
      <c r="L100" s="1125"/>
    </row>
    <row r="101" ht="17.399999999999999">
      <c r="A101" s="1126"/>
      <c r="B101" s="1127" t="s">
        <v>2005</v>
      </c>
      <c r="C101" s="1128"/>
      <c r="D101" s="1128"/>
      <c r="E101" s="1128"/>
      <c r="F101" s="1128"/>
      <c r="G101" s="1128"/>
      <c r="H101" s="1128"/>
      <c r="I101" s="1128"/>
      <c r="J101" s="1128"/>
      <c r="K101" s="1128"/>
      <c r="L101" s="1128"/>
    </row>
    <row r="102">
      <c r="A102" s="1126"/>
      <c r="B102" s="1130" t="s">
        <v>1846</v>
      </c>
      <c r="C102" s="1126"/>
      <c r="D102" s="1126"/>
      <c r="E102" s="1126"/>
      <c r="F102" s="1131"/>
      <c r="G102" s="1126"/>
      <c r="H102" s="1126"/>
      <c r="I102" s="1126"/>
      <c r="J102" s="1131"/>
      <c r="K102" s="1126"/>
      <c r="L102" s="1126"/>
    </row>
    <row r="103">
      <c r="A103" s="1123"/>
      <c r="B103" s="1123"/>
      <c r="C103" s="1123"/>
      <c r="D103" s="1123"/>
      <c r="E103" s="1123"/>
      <c r="F103" s="1123" t="s">
        <v>1847</v>
      </c>
      <c r="G103" s="1123"/>
      <c r="H103" s="1123"/>
      <c r="I103" s="1123"/>
      <c r="J103" s="1123" t="s">
        <v>1848</v>
      </c>
      <c r="K103" s="1123"/>
      <c r="L103" s="1123"/>
    </row>
  </sheetData>
  <mergeCells count="101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1:L31"/>
    <mergeCell ref="A32:B33"/>
    <mergeCell ref="C32:C37"/>
    <mergeCell ref="D32:D37"/>
    <mergeCell ref="E32:E37"/>
    <mergeCell ref="F32:F37"/>
    <mergeCell ref="G32:G37"/>
    <mergeCell ref="H32:H37"/>
    <mergeCell ref="I32:I37"/>
    <mergeCell ref="J32:J37"/>
    <mergeCell ref="K32:K37"/>
    <mergeCell ref="L32:L37"/>
    <mergeCell ref="A34:A37"/>
    <mergeCell ref="B34:B37"/>
    <mergeCell ref="A40:L40"/>
    <mergeCell ref="A42:L42"/>
    <mergeCell ref="H48:I48"/>
    <mergeCell ref="J48:K48"/>
    <mergeCell ref="H57:I57"/>
    <mergeCell ref="J57:K57"/>
    <mergeCell ref="A59:G59"/>
    <mergeCell ref="H59:I59"/>
    <mergeCell ref="J59:K59"/>
    <mergeCell ref="A62:G62"/>
    <mergeCell ref="H62:I62"/>
    <mergeCell ref="J62:K62"/>
    <mergeCell ref="D68:I68"/>
    <mergeCell ref="J68:K68"/>
    <mergeCell ref="D69:H69"/>
    <mergeCell ref="J69:K69"/>
    <mergeCell ref="D70:H70"/>
    <mergeCell ref="J70:K70"/>
    <mergeCell ref="D71:H71"/>
    <mergeCell ref="J71:K71"/>
    <mergeCell ref="D72:H72"/>
    <mergeCell ref="J72:K72"/>
    <mergeCell ref="D73:H73"/>
    <mergeCell ref="J73:K73"/>
    <mergeCell ref="D74:H74"/>
    <mergeCell ref="J74:K74"/>
    <mergeCell ref="D75:H75"/>
    <mergeCell ref="J75:K75"/>
    <mergeCell ref="D76:H76"/>
    <mergeCell ref="J76:K76"/>
    <mergeCell ref="D77:H77"/>
    <mergeCell ref="J77:K77"/>
    <mergeCell ref="D78:H78"/>
    <mergeCell ref="J78:K78"/>
    <mergeCell ref="D79:H79"/>
    <mergeCell ref="J79:K79"/>
    <mergeCell ref="D80:H80"/>
    <mergeCell ref="J80:K80"/>
    <mergeCell ref="D81:H81"/>
    <mergeCell ref="J81:K81"/>
    <mergeCell ref="D82:H82"/>
    <mergeCell ref="J82:K82"/>
    <mergeCell ref="J84:K84"/>
    <mergeCell ref="D85:H85"/>
    <mergeCell ref="J85:K85"/>
    <mergeCell ref="C89:D89"/>
    <mergeCell ref="E89:I89"/>
    <mergeCell ref="E90:I90"/>
    <mergeCell ref="C92:D92"/>
    <mergeCell ref="E92:I92"/>
    <mergeCell ref="E93:I93"/>
  </mergeCells>
  <printOptions headings="0" gridLines="0"/>
  <pageMargins left="0.70866141732283472" right="0.70866141732283472" top="0.23622047244094491" bottom="0.23622047244094491" header="0.31496062992125984" footer="0.19685039370078738"/>
  <pageSetup paperSize="9" scale="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70" zoomScale="93" workbookViewId="0">
      <selection activeCell="Q82" activeCellId="0" sqref="Q82"/>
    </sheetView>
  </sheetViews>
  <sheetFormatPr defaultColWidth="9.109375" defaultRowHeight="14.25"/>
  <cols>
    <col customWidth="1" min="1" max="2" style="1" width="5.6640625"/>
    <col customWidth="1" min="3" max="3" style="1" width="11.6640625"/>
    <col customWidth="1" min="4" max="4" style="1" width="40.6640625"/>
    <col customWidth="1" min="5" max="6" style="1" width="10.6640625"/>
    <col customWidth="1" min="7" max="7" style="1" width="12.6640625"/>
    <col customWidth="1" min="8" max="8" style="1" width="14.33203125"/>
    <col customWidth="1" min="9" max="11" style="1" width="12.6640625"/>
    <col customWidth="1" min="12" max="12" style="1" width="13"/>
    <col min="13" max="16384" style="1" width="9.109375"/>
  </cols>
  <sheetData>
    <row r="1">
      <c r="A1" s="209" t="str">
        <f>[10]Source!B1</f>
        <v xml:space="preserve">Smeta.RU  (495) 974-1589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3"/>
    </row>
    <row r="9">
      <c r="A9" s="215" t="s">
        <v>1619</v>
      </c>
      <c r="B9" s="215"/>
      <c r="C9" s="1074" t="s">
        <v>1620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1" t="s">
        <v>1623</v>
      </c>
      <c r="L10" s="1073"/>
    </row>
    <row r="11" ht="33" customHeight="1">
      <c r="A11" s="215" t="s">
        <v>1503</v>
      </c>
      <c r="B11" s="215"/>
      <c r="C11" s="1074" t="s">
        <v>1968</v>
      </c>
      <c r="D11" s="1074"/>
      <c r="E11" s="1074"/>
      <c r="F11" s="1074"/>
      <c r="G11" s="1074"/>
      <c r="H11" s="1074"/>
      <c r="I11" s="1074"/>
      <c r="J11" s="210" t="s">
        <v>1621</v>
      </c>
      <c r="K11" s="1075"/>
      <c r="L11" s="1077"/>
    </row>
    <row r="12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3"/>
    </row>
    <row r="13">
      <c r="A13" s="215" t="s">
        <v>1625</v>
      </c>
      <c r="B13" s="215"/>
      <c r="C13" s="1074" t="s">
        <v>1626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tr">
        <f>IF([10]Source!CO15 &lt;&gt; "", [10]Source!CO15, "")</f>
        <v/>
      </c>
      <c r="L14" s="1069"/>
    </row>
    <row r="15" ht="48" customHeight="1">
      <c r="A15" s="215" t="s">
        <v>1627</v>
      </c>
      <c r="B15" s="215"/>
      <c r="C15" s="1074" t="str">
        <f>'титул '!K14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</c>
      <c r="D15" s="1074"/>
      <c r="E15" s="1074"/>
      <c r="F15" s="1074"/>
      <c r="G15" s="1074"/>
      <c r="H15" s="1074"/>
      <c r="I15" s="1074"/>
      <c r="J15" s="214"/>
      <c r="K15" s="1069"/>
      <c r="L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 t="str">
        <f>IF([10]Source!CP15 &lt;&gt; "", [10]Source!CP15, "")</f>
        <v/>
      </c>
      <c r="L16" s="1069"/>
    </row>
    <row r="17" ht="56.25" customHeight="1">
      <c r="A17" s="215" t="s">
        <v>1629</v>
      </c>
      <c r="B17" s="215"/>
      <c r="C17" s="1074" t="str">
        <f>CONCATENATE('подг расч'!G13," ",'титул '!K14)</f>
        <v xml:space="preserve">01-01-01 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</c>
      <c r="D17" s="1074"/>
      <c r="E17" s="1074"/>
      <c r="F17" s="1074"/>
      <c r="G17" s="1074"/>
      <c r="H17" s="1074"/>
      <c r="I17" s="1074"/>
      <c r="J17" s="214"/>
      <c r="K17" s="1069"/>
      <c r="L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069" t="str">
        <f>IF([10]Source!CQ15 &lt;&gt; "", [10]Source!CQ15, "")</f>
        <v/>
      </c>
      <c r="L19" s="1069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069" t="str">
        <f>'титул '!L7</f>
        <v>481-ЭМ</v>
      </c>
      <c r="L20" s="1069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288" t="str">
        <f>'титул '!L9</f>
        <v>20.02.2024</v>
      </c>
      <c r="L21" s="1069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tr">
        <f>IF([10]Source!CT15 &lt;&gt; "", [10]Source!CT15, "")</f>
        <v/>
      </c>
      <c r="L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</row>
    <row r="26">
      <c r="A26" s="214"/>
      <c r="B26" s="214"/>
      <c r="C26" s="214"/>
      <c r="D26" s="214"/>
      <c r="E26" s="214"/>
      <c r="F26" s="214"/>
      <c r="G26" s="1300">
        <v>291</v>
      </c>
      <c r="H26" s="1290">
        <v>45366</v>
      </c>
      <c r="I26" s="1290">
        <v>45352</v>
      </c>
      <c r="J26" s="1290">
        <v>45366</v>
      </c>
      <c r="K26" s="214"/>
      <c r="L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ht="17.399999999999999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</row>
    <row r="29" ht="17.399999999999999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</row>
    <row r="30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</row>
    <row r="31">
      <c r="A31" s="1093" t="s">
        <v>2006</v>
      </c>
      <c r="B31" s="1093"/>
      <c r="C31" s="1093"/>
      <c r="D31" s="1093"/>
      <c r="E31" s="1093"/>
      <c r="F31" s="1093"/>
      <c r="G31" s="1093"/>
      <c r="H31" s="1093"/>
      <c r="I31" s="1093"/>
      <c r="J31" s="1093"/>
      <c r="K31" s="1093"/>
      <c r="L31" s="1093"/>
    </row>
    <row r="32">
      <c r="A32" s="1291" t="s">
        <v>1646</v>
      </c>
      <c r="B32" s="1292"/>
      <c r="C32" s="232" t="s">
        <v>94</v>
      </c>
      <c r="D32" s="232" t="s">
        <v>95</v>
      </c>
      <c r="E32" s="232" t="s">
        <v>1647</v>
      </c>
      <c r="F32" s="232" t="s">
        <v>97</v>
      </c>
      <c r="G32" s="232" t="s">
        <v>470</v>
      </c>
      <c r="H32" s="232" t="s">
        <v>1971</v>
      </c>
      <c r="I32" s="232" t="s">
        <v>1972</v>
      </c>
      <c r="J32" s="232" t="s">
        <v>1973</v>
      </c>
      <c r="K32" s="232" t="s">
        <v>1974</v>
      </c>
      <c r="L32" s="232" t="s">
        <v>1975</v>
      </c>
    </row>
    <row r="33">
      <c r="A33" s="1293"/>
      <c r="B33" s="1294"/>
      <c r="C33" s="232"/>
      <c r="D33" s="232"/>
      <c r="E33" s="232"/>
      <c r="F33" s="232"/>
      <c r="G33" s="232"/>
      <c r="H33" s="232"/>
      <c r="I33" s="232"/>
      <c r="J33" s="232"/>
      <c r="K33" s="232"/>
      <c r="L33" s="232"/>
    </row>
    <row r="34">
      <c r="A34" s="232" t="s">
        <v>1976</v>
      </c>
      <c r="B34" s="232" t="s">
        <v>1977</v>
      </c>
      <c r="C34" s="232"/>
      <c r="D34" s="232"/>
      <c r="E34" s="232"/>
      <c r="F34" s="232"/>
      <c r="G34" s="232"/>
      <c r="H34" s="232"/>
      <c r="I34" s="232"/>
      <c r="J34" s="232"/>
      <c r="K34" s="232"/>
      <c r="L34" s="232"/>
    </row>
    <row r="35">
      <c r="A35" s="232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</row>
    <row r="36">
      <c r="A36" s="232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</row>
    <row r="37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</row>
    <row r="38">
      <c r="A38" s="1094">
        <v>1</v>
      </c>
      <c r="B38" s="1094">
        <v>2</v>
      </c>
      <c r="C38" s="1094">
        <v>3</v>
      </c>
      <c r="D38" s="1094">
        <v>4</v>
      </c>
      <c r="E38" s="1094">
        <v>5</v>
      </c>
      <c r="F38" s="1094">
        <v>6</v>
      </c>
      <c r="G38" s="1094">
        <v>7</v>
      </c>
      <c r="H38" s="1094">
        <v>8</v>
      </c>
      <c r="I38" s="1094">
        <v>9</v>
      </c>
      <c r="J38" s="1094">
        <v>10</v>
      </c>
      <c r="K38" s="1094">
        <v>11</v>
      </c>
      <c r="L38" s="1094">
        <v>12</v>
      </c>
    </row>
    <row r="40" ht="16.800000000000001">
      <c r="A40" s="234" t="s">
        <v>2007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</row>
    <row r="42" ht="16.800000000000001">
      <c r="A42" s="234" t="s">
        <v>2008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</row>
    <row r="43" ht="41.399999999999999">
      <c r="A43" s="236">
        <v>1</v>
      </c>
      <c r="B43" s="236">
        <v>1</v>
      </c>
      <c r="C43" s="236" t="s">
        <v>566</v>
      </c>
      <c r="D43" s="236" t="s">
        <v>567</v>
      </c>
      <c r="E43" s="237" t="s">
        <v>568</v>
      </c>
      <c r="F43" s="210">
        <v>0.223</v>
      </c>
      <c r="G43" s="229">
        <v>184.81999999999999</v>
      </c>
      <c r="H43" s="239"/>
      <c r="I43" s="229"/>
      <c r="J43" s="239" t="s">
        <v>108</v>
      </c>
      <c r="K43" s="229"/>
      <c r="L43" s="1095"/>
    </row>
    <row r="44">
      <c r="A44" s="236"/>
      <c r="B44" s="236"/>
      <c r="C44" s="236"/>
      <c r="D44" s="236" t="s">
        <v>1658</v>
      </c>
      <c r="E44" s="237"/>
      <c r="F44" s="210"/>
      <c r="G44" s="229">
        <v>184.81999999999999</v>
      </c>
      <c r="H44" s="239" t="s">
        <v>108</v>
      </c>
      <c r="I44" s="229">
        <v>41.210000000000001</v>
      </c>
      <c r="J44" s="239">
        <v>15.67</v>
      </c>
      <c r="K44" s="229">
        <v>645.84000000000003</v>
      </c>
      <c r="L44" s="1095"/>
    </row>
    <row r="45">
      <c r="A45" s="236"/>
      <c r="B45" s="236"/>
      <c r="C45" s="236"/>
      <c r="D45" s="236" t="s">
        <v>1659</v>
      </c>
      <c r="E45" s="237"/>
      <c r="F45" s="210"/>
      <c r="G45" s="229">
        <v>33.259999999999998</v>
      </c>
      <c r="H45" s="239" t="s">
        <v>108</v>
      </c>
      <c r="I45" s="248">
        <v>7.4199999999999999</v>
      </c>
      <c r="J45" s="239">
        <v>45.520000000000003</v>
      </c>
      <c r="K45" s="248">
        <v>337.62</v>
      </c>
      <c r="L45" s="1095"/>
    </row>
    <row r="46">
      <c r="A46" s="236"/>
      <c r="B46" s="236"/>
      <c r="C46" s="236"/>
      <c r="D46" s="236" t="s">
        <v>521</v>
      </c>
      <c r="E46" s="237" t="s">
        <v>114</v>
      </c>
      <c r="F46" s="210">
        <v>89</v>
      </c>
      <c r="G46" s="1301"/>
      <c r="H46" s="239"/>
      <c r="I46" s="229">
        <v>6.5999999999999996</v>
      </c>
      <c r="J46" s="239">
        <v>89</v>
      </c>
      <c r="K46" s="229">
        <v>300.48000000000002</v>
      </c>
      <c r="L46" s="1095"/>
    </row>
    <row r="47">
      <c r="A47" s="241"/>
      <c r="B47" s="241"/>
      <c r="C47" s="241"/>
      <c r="D47" s="241" t="s">
        <v>522</v>
      </c>
      <c r="E47" s="242" t="s">
        <v>114</v>
      </c>
      <c r="F47" s="243">
        <v>41</v>
      </c>
      <c r="G47" s="1302"/>
      <c r="H47" s="245"/>
      <c r="I47" s="246">
        <v>3.04</v>
      </c>
      <c r="J47" s="245">
        <v>41</v>
      </c>
      <c r="K47" s="246">
        <v>138.41999999999999</v>
      </c>
      <c r="L47" s="1100"/>
    </row>
    <row r="48">
      <c r="H48" s="1101">
        <v>50.850000000000001</v>
      </c>
      <c r="I48" s="1101"/>
      <c r="J48" s="1101">
        <v>1084.74</v>
      </c>
      <c r="K48" s="1101"/>
      <c r="L48" s="1102">
        <v>0</v>
      </c>
    </row>
    <row r="50">
      <c r="A50" s="249" t="s">
        <v>2009</v>
      </c>
      <c r="B50" s="249"/>
      <c r="C50" s="249"/>
      <c r="D50" s="249"/>
      <c r="E50" s="249"/>
      <c r="F50" s="249"/>
      <c r="G50" s="249"/>
      <c r="H50" s="247">
        <v>50.850000000000001</v>
      </c>
      <c r="I50" s="247"/>
      <c r="J50" s="247">
        <v>1084.74</v>
      </c>
      <c r="K50" s="247"/>
      <c r="L50" s="1102">
        <v>0</v>
      </c>
    </row>
    <row r="54">
      <c r="A54" s="249" t="s">
        <v>2010</v>
      </c>
      <c r="B54" s="249"/>
      <c r="C54" s="249"/>
      <c r="D54" s="249"/>
      <c r="E54" s="249"/>
      <c r="F54" s="249"/>
      <c r="G54" s="249"/>
      <c r="H54" s="247">
        <v>50.850000000000001</v>
      </c>
      <c r="I54" s="247"/>
      <c r="J54" s="247">
        <v>1084.74</v>
      </c>
      <c r="K54" s="247"/>
      <c r="L54" s="1102">
        <v>0</v>
      </c>
    </row>
    <row r="55">
      <c r="H55" s="1" t="s">
        <v>1986</v>
      </c>
    </row>
    <row r="56">
      <c r="H56" s="1" t="s">
        <v>1987</v>
      </c>
      <c r="I56" s="373">
        <f>H54</f>
        <v>50.850000000000001</v>
      </c>
      <c r="K56" s="373">
        <f>J54</f>
        <v>1084.74</v>
      </c>
    </row>
    <row r="57">
      <c r="H57" s="1" t="s">
        <v>1988</v>
      </c>
      <c r="I57" s="1111">
        <v>0</v>
      </c>
      <c r="J57" s="546"/>
      <c r="K57" s="1111">
        <v>0</v>
      </c>
    </row>
    <row r="58">
      <c r="H58" s="1" t="s">
        <v>1989</v>
      </c>
      <c r="I58" s="546">
        <v>0</v>
      </c>
      <c r="K58" s="546">
        <v>0</v>
      </c>
    </row>
    <row r="60">
      <c r="D60" s="218" t="s">
        <v>1990</v>
      </c>
      <c r="E60" s="218"/>
      <c r="F60" s="218"/>
      <c r="G60" s="218"/>
      <c r="H60" s="218"/>
      <c r="I60" s="218"/>
      <c r="J60" s="1295">
        <f>K56</f>
        <v>1084.74</v>
      </c>
      <c r="K60" s="1295"/>
    </row>
    <row r="61">
      <c r="D61" s="218" t="s">
        <v>1991</v>
      </c>
      <c r="E61" s="218"/>
      <c r="F61" s="218"/>
      <c r="G61" s="218"/>
      <c r="H61" s="218"/>
      <c r="I61" s="1297">
        <v>0</v>
      </c>
      <c r="J61" s="1295">
        <f>J60*I61</f>
        <v>0</v>
      </c>
      <c r="K61" s="1295"/>
    </row>
    <row r="62">
      <c r="D62" s="218" t="s">
        <v>1992</v>
      </c>
      <c r="E62" s="218"/>
      <c r="F62" s="218"/>
      <c r="G62" s="218"/>
      <c r="H62" s="218"/>
      <c r="I62" s="218"/>
      <c r="J62" s="1295">
        <f>J60+J61</f>
        <v>1084.74</v>
      </c>
      <c r="K62" s="1295"/>
    </row>
    <row r="63">
      <c r="D63" s="218" t="s">
        <v>1993</v>
      </c>
      <c r="E63" s="218"/>
      <c r="F63" s="218"/>
      <c r="G63" s="218"/>
      <c r="H63" s="218"/>
      <c r="I63" s="1298">
        <v>0.019</v>
      </c>
      <c r="J63" s="1295">
        <f>ROUND(J62*I63,2)</f>
        <v>20.609999999999999</v>
      </c>
      <c r="K63" s="1295"/>
    </row>
    <row r="64">
      <c r="D64" s="218" t="s">
        <v>1994</v>
      </c>
      <c r="E64" s="218"/>
      <c r="F64" s="218"/>
      <c r="G64" s="218"/>
      <c r="H64" s="218"/>
      <c r="I64" s="218"/>
      <c r="J64" s="1295">
        <f>J62+J63</f>
        <v>1105.3499999999999</v>
      </c>
      <c r="K64" s="1295"/>
    </row>
    <row r="65">
      <c r="D65" s="218" t="s">
        <v>1995</v>
      </c>
      <c r="E65" s="218"/>
      <c r="F65" s="218"/>
      <c r="G65" s="218"/>
      <c r="H65" s="218"/>
      <c r="I65" s="218">
        <v>1</v>
      </c>
      <c r="J65" s="1295">
        <f t="shared" ref="J65:J66" si="40">J64*I65</f>
        <v>1105.3499999999999</v>
      </c>
      <c r="K65" s="1295"/>
    </row>
    <row r="66">
      <c r="D66" s="218" t="s">
        <v>1996</v>
      </c>
      <c r="E66" s="218"/>
      <c r="F66" s="218"/>
      <c r="G66" s="218"/>
      <c r="H66" s="218"/>
      <c r="I66" s="218">
        <v>1</v>
      </c>
      <c r="J66" s="1295">
        <f t="shared" si="40"/>
        <v>1105.3499999999999</v>
      </c>
      <c r="K66" s="1295"/>
    </row>
    <row r="67">
      <c r="D67" s="249" t="s">
        <v>1997</v>
      </c>
      <c r="E67" s="249"/>
      <c r="F67" s="249"/>
      <c r="G67" s="249"/>
      <c r="H67" s="249"/>
      <c r="I67" s="249">
        <v>0.99500999999999995</v>
      </c>
      <c r="J67" s="1299">
        <f>ROUND(J66*I67,2)</f>
        <v>1099.8299999999999</v>
      </c>
      <c r="K67" s="1299"/>
    </row>
    <row r="68">
      <c r="D68" s="218" t="s">
        <v>1998</v>
      </c>
      <c r="E68" s="218"/>
      <c r="F68" s="218"/>
      <c r="G68" s="218"/>
      <c r="H68" s="218"/>
      <c r="I68" s="218"/>
      <c r="J68" s="1295">
        <f>K57</f>
        <v>0</v>
      </c>
      <c r="K68" s="1295"/>
    </row>
    <row r="69">
      <c r="D69" s="249" t="s">
        <v>1999</v>
      </c>
      <c r="E69" s="249"/>
      <c r="F69" s="249"/>
      <c r="G69" s="249"/>
      <c r="H69" s="249"/>
      <c r="I69" s="249">
        <v>0.99500999999999995</v>
      </c>
      <c r="J69" s="1299">
        <f>ROUND(J68*I69,2)</f>
        <v>0</v>
      </c>
      <c r="K69" s="1299"/>
    </row>
    <row r="70">
      <c r="D70" s="218" t="s">
        <v>2000</v>
      </c>
      <c r="E70" s="218"/>
      <c r="F70" s="218"/>
      <c r="G70" s="218"/>
      <c r="H70" s="218"/>
      <c r="I70" s="218"/>
      <c r="J70" s="1295">
        <f>J58</f>
        <v>0</v>
      </c>
      <c r="K70" s="1295"/>
    </row>
    <row r="71">
      <c r="D71" s="218" t="s">
        <v>2001</v>
      </c>
      <c r="E71" s="218"/>
      <c r="F71" s="218"/>
      <c r="G71" s="218"/>
      <c r="H71" s="218"/>
      <c r="I71" s="218">
        <v>1</v>
      </c>
      <c r="J71" s="1295">
        <f t="shared" ref="J71:J73" si="41">J70*I71</f>
        <v>0</v>
      </c>
      <c r="K71" s="1295"/>
    </row>
    <row r="72">
      <c r="D72" s="218" t="s">
        <v>2002</v>
      </c>
      <c r="E72" s="218"/>
      <c r="F72" s="218"/>
      <c r="G72" s="218"/>
      <c r="H72" s="218"/>
      <c r="I72" s="218">
        <v>1</v>
      </c>
      <c r="J72" s="1295">
        <f t="shared" si="41"/>
        <v>0</v>
      </c>
      <c r="K72" s="1295"/>
    </row>
    <row r="73">
      <c r="D73" s="249" t="s">
        <v>2003</v>
      </c>
      <c r="E73" s="249"/>
      <c r="F73" s="249"/>
      <c r="G73" s="249"/>
      <c r="H73" s="249"/>
      <c r="I73" s="249">
        <v>0.99500999999999995</v>
      </c>
      <c r="J73" s="1299">
        <f t="shared" si="41"/>
        <v>0</v>
      </c>
      <c r="K73" s="1299"/>
    </row>
    <row r="74">
      <c r="D74" s="249" t="s">
        <v>2004</v>
      </c>
      <c r="E74" s="249"/>
      <c r="F74" s="249"/>
      <c r="G74" s="249"/>
      <c r="H74" s="249"/>
      <c r="I74" s="218"/>
      <c r="J74" s="1299">
        <f>J73+J69+J67</f>
        <v>1099.8299999999999</v>
      </c>
      <c r="K74" s="1299"/>
    </row>
    <row r="76">
      <c r="D76" s="218"/>
      <c r="E76" s="218"/>
      <c r="F76" s="218"/>
      <c r="G76" s="218"/>
      <c r="H76" s="218"/>
      <c r="I76" s="218"/>
      <c r="J76" s="1295"/>
      <c r="K76" s="1295"/>
    </row>
    <row r="77">
      <c r="D77" s="218"/>
      <c r="E77" s="218"/>
      <c r="F77" s="218"/>
      <c r="G77" s="218"/>
      <c r="H77" s="218"/>
      <c r="I77" s="218"/>
      <c r="J77" s="1295"/>
      <c r="K77" s="1295"/>
    </row>
    <row r="78">
      <c r="D78" s="249"/>
      <c r="E78" s="249"/>
      <c r="F78" s="249"/>
      <c r="G78" s="249"/>
      <c r="H78" s="249"/>
      <c r="I78" s="249"/>
      <c r="J78" s="1299"/>
      <c r="K78" s="1299"/>
    </row>
    <row r="79">
      <c r="D79" s="249"/>
      <c r="E79" s="249"/>
      <c r="F79" s="249"/>
      <c r="G79" s="249"/>
      <c r="H79" s="249"/>
      <c r="I79" s="249"/>
      <c r="J79" s="1299"/>
      <c r="K79" s="1299"/>
    </row>
    <row r="81">
      <c r="A81" s="214"/>
      <c r="B81" s="214"/>
      <c r="C81" s="250" t="s">
        <v>1840</v>
      </c>
      <c r="D81" s="250"/>
      <c r="E81" s="1120" t="s">
        <v>1841</v>
      </c>
      <c r="F81" s="1120"/>
      <c r="G81" s="1120"/>
      <c r="H81" s="1120"/>
      <c r="I81" s="1120"/>
      <c r="J81" s="251" t="str">
        <f>IF([10]Source!AB15&lt;&gt;"", [10]Source!AB15," ")</f>
        <v xml:space="preserve"> </v>
      </c>
      <c r="K81" s="251" t="s">
        <v>1498</v>
      </c>
      <c r="L81" s="214"/>
    </row>
    <row r="82">
      <c r="A82" s="214"/>
      <c r="B82" s="214"/>
      <c r="C82" s="214"/>
      <c r="D82" s="214"/>
      <c r="E82" s="220" t="s">
        <v>448</v>
      </c>
      <c r="F82" s="220"/>
      <c r="G82" s="220"/>
      <c r="H82" s="220"/>
      <c r="I82" s="220"/>
      <c r="J82" s="214"/>
      <c r="K82" s="214"/>
      <c r="L82" s="214"/>
    </row>
    <row r="83">
      <c r="A83" s="214"/>
      <c r="B83" s="214"/>
      <c r="C83" s="214"/>
      <c r="D83" s="214"/>
      <c r="E83" s="214"/>
      <c r="F83" s="214"/>
      <c r="G83" s="214"/>
      <c r="H83" s="214"/>
      <c r="I83" s="214"/>
      <c r="J83" s="214"/>
      <c r="K83" s="214"/>
      <c r="L83" s="214"/>
    </row>
    <row r="84">
      <c r="A84" s="214"/>
      <c r="B84" s="214"/>
      <c r="C84" s="250" t="s">
        <v>1843</v>
      </c>
      <c r="D84" s="250"/>
      <c r="E84" s="1120" t="s">
        <v>1842</v>
      </c>
      <c r="F84" s="1120"/>
      <c r="G84" s="1120"/>
      <c r="H84" s="1120"/>
      <c r="I84" s="1120"/>
      <c r="J84" s="251" t="str">
        <f>IF([10]Source!AF15&lt;&gt;"", [10]Source!AF15," ")</f>
        <v xml:space="preserve"> </v>
      </c>
      <c r="K84" s="251" t="s">
        <v>1601</v>
      </c>
      <c r="L84" s="214"/>
    </row>
    <row r="85">
      <c r="A85" s="214"/>
      <c r="B85" s="214"/>
      <c r="C85" s="214"/>
      <c r="D85" s="214"/>
      <c r="E85" s="220" t="s">
        <v>448</v>
      </c>
      <c r="F85" s="220"/>
      <c r="G85" s="220"/>
      <c r="H85" s="220"/>
      <c r="I85" s="220"/>
      <c r="J85" s="214"/>
      <c r="K85" s="214"/>
      <c r="L85" s="214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>
      <c r="A91" s="1303"/>
      <c r="B91" s="1303"/>
      <c r="C91" s="1303"/>
      <c r="D91" s="1303"/>
      <c r="E91" s="1303"/>
      <c r="F91" s="1303"/>
      <c r="G91" s="1303"/>
      <c r="H91" s="1303"/>
      <c r="I91" s="1303"/>
      <c r="J91" s="1303"/>
      <c r="K91" s="1303"/>
      <c r="L91" s="1303"/>
    </row>
    <row r="92" ht="16.5">
      <c r="A92" s="1304"/>
      <c r="B92" s="1305" t="s">
        <v>2005</v>
      </c>
      <c r="C92" s="1306"/>
      <c r="D92" s="1306"/>
      <c r="E92" s="1306"/>
      <c r="F92" s="1306"/>
      <c r="G92" s="1306"/>
      <c r="H92" s="1306"/>
      <c r="I92" s="1306"/>
      <c r="J92" s="1306"/>
      <c r="K92" s="1306"/>
      <c r="L92" s="1306"/>
    </row>
    <row r="93">
      <c r="A93" s="1304"/>
      <c r="B93" s="1307" t="s">
        <v>1846</v>
      </c>
      <c r="C93" s="1304"/>
      <c r="D93" s="1304"/>
      <c r="E93" s="1304"/>
      <c r="F93" s="1308"/>
      <c r="G93" s="1304"/>
      <c r="H93" s="1304"/>
      <c r="I93" s="1304"/>
      <c r="J93" s="1308"/>
      <c r="K93" s="1304"/>
      <c r="L93" s="1304"/>
    </row>
    <row r="94">
      <c r="A94" s="28"/>
      <c r="B94" s="28"/>
      <c r="C94" s="28"/>
      <c r="D94" s="28"/>
      <c r="E94" s="28"/>
      <c r="F94" s="28" t="s">
        <v>1847</v>
      </c>
      <c r="G94" s="28"/>
      <c r="H94" s="28"/>
      <c r="I94" s="28"/>
      <c r="J94" s="28" t="s">
        <v>1848</v>
      </c>
      <c r="K94" s="28"/>
      <c r="L94" s="28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>
      <c r="A96" s="1309"/>
      <c r="B96" s="1309"/>
      <c r="C96" s="1309"/>
      <c r="D96" s="1309"/>
      <c r="E96" s="1309"/>
      <c r="F96" s="1309"/>
      <c r="G96" s="1309"/>
      <c r="H96" s="1309"/>
      <c r="I96" s="1309"/>
      <c r="J96" s="1309"/>
      <c r="K96" s="1309"/>
      <c r="L96" s="1"/>
    </row>
  </sheetData>
  <mergeCells count="101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1:L31"/>
    <mergeCell ref="A32:B33"/>
    <mergeCell ref="C32:C37"/>
    <mergeCell ref="D32:D37"/>
    <mergeCell ref="E32:E37"/>
    <mergeCell ref="F32:F37"/>
    <mergeCell ref="G32:G37"/>
    <mergeCell ref="H32:H37"/>
    <mergeCell ref="I32:I37"/>
    <mergeCell ref="J32:J37"/>
    <mergeCell ref="K32:K37"/>
    <mergeCell ref="L32:L37"/>
    <mergeCell ref="A34:A37"/>
    <mergeCell ref="B34:B37"/>
    <mergeCell ref="A40:L40"/>
    <mergeCell ref="A42:L42"/>
    <mergeCell ref="H48:I48"/>
    <mergeCell ref="J48:K48"/>
    <mergeCell ref="A50:G50"/>
    <mergeCell ref="H50:I50"/>
    <mergeCell ref="J50:K50"/>
    <mergeCell ref="A54:G54"/>
    <mergeCell ref="H54:I54"/>
    <mergeCell ref="J54:K54"/>
    <mergeCell ref="D60:I60"/>
    <mergeCell ref="J60:K60"/>
    <mergeCell ref="D61:H61"/>
    <mergeCell ref="J61:K61"/>
    <mergeCell ref="D62:H62"/>
    <mergeCell ref="J62:K62"/>
    <mergeCell ref="D63:H63"/>
    <mergeCell ref="J63:K63"/>
    <mergeCell ref="D64:H64"/>
    <mergeCell ref="J64:K64"/>
    <mergeCell ref="D65:H65"/>
    <mergeCell ref="J65:K65"/>
    <mergeCell ref="D66:H66"/>
    <mergeCell ref="J66:K66"/>
    <mergeCell ref="D67:H67"/>
    <mergeCell ref="J67:K67"/>
    <mergeCell ref="D68:H68"/>
    <mergeCell ref="J68:K68"/>
    <mergeCell ref="D69:H69"/>
    <mergeCell ref="J69:K69"/>
    <mergeCell ref="D70:H70"/>
    <mergeCell ref="J70:K70"/>
    <mergeCell ref="D71:H71"/>
    <mergeCell ref="J71:K71"/>
    <mergeCell ref="D72:H72"/>
    <mergeCell ref="J72:K72"/>
    <mergeCell ref="D73:H73"/>
    <mergeCell ref="J73:K73"/>
    <mergeCell ref="D74:H74"/>
    <mergeCell ref="J74:K74"/>
    <mergeCell ref="J76:K76"/>
    <mergeCell ref="D77:H77"/>
    <mergeCell ref="J77:K77"/>
    <mergeCell ref="D78:H78"/>
    <mergeCell ref="J78:K78"/>
    <mergeCell ref="C81:D81"/>
    <mergeCell ref="E81:I81"/>
    <mergeCell ref="E82:I82"/>
    <mergeCell ref="C84:D84"/>
    <mergeCell ref="E84:I84"/>
    <mergeCell ref="E85:I85"/>
  </mergeCells>
  <printOptions headings="0" gridLines="0"/>
  <pageMargins left="0.70866141732283472" right="0.70866141732283472" top="0.59055118110236238" bottom="0.51181102362204722" header="0.31496062992125984" footer="0.31496062992125984"/>
  <pageSetup paperSize="9" scale="49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8" zoomScale="93" workbookViewId="0">
      <selection activeCell="A31" activeCellId="0" sqref="A31:L64"/>
    </sheetView>
  </sheetViews>
  <sheetFormatPr defaultColWidth="9.109375" defaultRowHeight="14.25"/>
  <cols>
    <col customWidth="1" min="1" max="2" style="1" width="5.6640625"/>
    <col customWidth="1" min="3" max="3" style="1" width="11.6640625"/>
    <col customWidth="1" min="4" max="4" style="1" width="38.109375"/>
    <col customWidth="1" min="5" max="6" style="1" width="10.6640625"/>
    <col customWidth="1" min="7" max="7" style="1" width="12.6640625"/>
    <col customWidth="1" min="8" max="8" style="1" width="14.33203125"/>
    <col customWidth="1" min="9" max="11" style="1" width="12.6640625"/>
    <col customWidth="1" min="12" max="12" style="1" width="13"/>
    <col min="13" max="16384" style="1" width="9.109375"/>
  </cols>
  <sheetData>
    <row r="1">
      <c r="A1" s="209" t="str">
        <f>[10]Source!B1</f>
        <v xml:space="preserve">Smeta.RU  (495) 974-1589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3"/>
    </row>
    <row r="9">
      <c r="A9" s="215" t="s">
        <v>1619</v>
      </c>
      <c r="B9" s="215"/>
      <c r="C9" s="1074" t="s">
        <v>1620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8" t="s">
        <v>1623</v>
      </c>
      <c r="L10" s="1080"/>
    </row>
    <row r="11" ht="29.25" customHeight="1">
      <c r="A11" s="215" t="s">
        <v>1503</v>
      </c>
      <c r="B11" s="215"/>
      <c r="C11" s="1074" t="s">
        <v>1968</v>
      </c>
      <c r="D11" s="1074"/>
      <c r="E11" s="1074"/>
      <c r="F11" s="1074"/>
      <c r="G11" s="1074"/>
      <c r="H11" s="1074"/>
      <c r="I11" s="1074"/>
      <c r="J11" s="210" t="s">
        <v>1621</v>
      </c>
      <c r="K11" s="1081"/>
      <c r="L11" s="1083"/>
    </row>
    <row r="12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3"/>
    </row>
    <row r="13">
      <c r="A13" s="215" t="s">
        <v>1625</v>
      </c>
      <c r="B13" s="215"/>
      <c r="C13" s="1074" t="s">
        <v>1626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tr">
        <f>IF([10]Source!CO15 &lt;&gt; "", [10]Source!CO15, "")</f>
        <v/>
      </c>
      <c r="L14" s="1069"/>
    </row>
    <row r="15" ht="48" customHeight="1">
      <c r="A15" s="215" t="s">
        <v>1627</v>
      </c>
      <c r="B15" s="215"/>
      <c r="C15" s="1074" t="str">
        <f>'титул '!K14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</c>
      <c r="D15" s="1074"/>
      <c r="E15" s="1074"/>
      <c r="F15" s="1074"/>
      <c r="G15" s="1074"/>
      <c r="H15" s="1074"/>
      <c r="I15" s="1074"/>
      <c r="J15" s="214"/>
      <c r="K15" s="1069"/>
      <c r="L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 t="str">
        <f>IF([10]Source!CP15 &lt;&gt; "", [10]Source!CP15, "")</f>
        <v/>
      </c>
      <c r="L16" s="1069"/>
    </row>
    <row r="17" ht="56.25" customHeight="1">
      <c r="A17" s="215" t="s">
        <v>1629</v>
      </c>
      <c r="B17" s="215"/>
      <c r="C17" s="1074" t="str">
        <f>CONCATENATE('демонтаж влз'!G13," ",'титул '!K14)</f>
        <v xml:space="preserve">01-01-01 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</c>
      <c r="D17" s="1074"/>
      <c r="E17" s="1074"/>
      <c r="F17" s="1074"/>
      <c r="G17" s="1074"/>
      <c r="H17" s="1074"/>
      <c r="I17" s="1074"/>
      <c r="J17" s="214"/>
      <c r="K17" s="1069"/>
      <c r="L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069" t="str">
        <f>IF([10]Source!CQ15 &lt;&gt; "", [10]Source!CQ15, "")</f>
        <v/>
      </c>
      <c r="L19" s="1069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310" t="str">
        <f>'титул '!L7</f>
        <v>481-ЭМ</v>
      </c>
      <c r="L20" s="1310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311" t="str">
        <f>'титул '!L9</f>
        <v>20.02.2024</v>
      </c>
      <c r="L21" s="1310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tr">
        <f>IF([10]Source!CT15 &lt;&gt; "", [10]Source!CT15, "")</f>
        <v/>
      </c>
      <c r="L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</row>
    <row r="26">
      <c r="A26" s="214"/>
      <c r="B26" s="214"/>
      <c r="C26" s="214"/>
      <c r="D26" s="214"/>
      <c r="E26" s="214"/>
      <c r="F26" s="214"/>
      <c r="G26" s="1300"/>
      <c r="H26" s="1290"/>
      <c r="I26" s="1290"/>
      <c r="J26" s="1290"/>
      <c r="K26" s="214"/>
      <c r="L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ht="16.5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</row>
    <row r="29" ht="16.5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</row>
    <row r="30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</row>
    <row r="33">
      <c r="H33" s="1" t="s">
        <v>1986</v>
      </c>
    </row>
    <row r="34">
      <c r="H34" s="1" t="s">
        <v>1987</v>
      </c>
      <c r="I34" s="373" t="e">
        <f>#REF!</f>
        <v>#REF!</v>
      </c>
      <c r="K34" s="373" t="e">
        <f>#REF!</f>
        <v>#REF!</v>
      </c>
    </row>
    <row r="35">
      <c r="H35" s="1" t="s">
        <v>1988</v>
      </c>
      <c r="I35" s="546">
        <v>0</v>
      </c>
      <c r="K35" s="546">
        <v>0</v>
      </c>
    </row>
    <row r="36">
      <c r="H36" s="1" t="s">
        <v>1989</v>
      </c>
      <c r="I36" s="546">
        <v>0</v>
      </c>
      <c r="K36" s="546">
        <v>0</v>
      </c>
    </row>
    <row r="38">
      <c r="D38" s="218" t="s">
        <v>1990</v>
      </c>
      <c r="E38" s="218"/>
      <c r="F38" s="218"/>
      <c r="G38" s="218"/>
      <c r="H38" s="218"/>
      <c r="I38" s="218"/>
      <c r="J38" s="1295" t="e">
        <f>K34</f>
        <v>#REF!</v>
      </c>
      <c r="K38" s="1295"/>
    </row>
    <row r="39">
      <c r="D39" s="218" t="s">
        <v>1991</v>
      </c>
      <c r="E39" s="218"/>
      <c r="F39" s="218"/>
      <c r="G39" s="218"/>
      <c r="H39" s="218"/>
      <c r="I39" s="1297">
        <v>0</v>
      </c>
      <c r="J39" s="1295" t="e">
        <f>J38*I39</f>
        <v>#REF!</v>
      </c>
      <c r="K39" s="1295"/>
    </row>
    <row r="40">
      <c r="D40" s="218" t="s">
        <v>1992</v>
      </c>
      <c r="E40" s="218"/>
      <c r="F40" s="218"/>
      <c r="G40" s="218"/>
      <c r="H40" s="218"/>
      <c r="I40" s="218"/>
      <c r="J40" s="1295" t="e">
        <f>J38+J39</f>
        <v>#REF!</v>
      </c>
      <c r="K40" s="1295"/>
    </row>
    <row r="41">
      <c r="D41" s="218" t="s">
        <v>1993</v>
      </c>
      <c r="E41" s="218"/>
      <c r="F41" s="218"/>
      <c r="G41" s="218"/>
      <c r="H41" s="218"/>
      <c r="I41" s="1298">
        <v>0.019</v>
      </c>
      <c r="J41" s="1295" t="e">
        <f>ROUND(J40*I41,2)</f>
        <v>#REF!</v>
      </c>
      <c r="K41" s="1295"/>
    </row>
    <row r="42">
      <c r="D42" s="218" t="s">
        <v>1994</v>
      </c>
      <c r="E42" s="218"/>
      <c r="F42" s="218"/>
      <c r="G42" s="218"/>
      <c r="H42" s="218"/>
      <c r="I42" s="218"/>
      <c r="J42" s="1295" t="e">
        <f>J40+J41</f>
        <v>#REF!</v>
      </c>
      <c r="K42" s="1295"/>
    </row>
    <row r="43">
      <c r="D43" s="218" t="s">
        <v>1995</v>
      </c>
      <c r="E43" s="218"/>
      <c r="F43" s="218"/>
      <c r="G43" s="218"/>
      <c r="H43" s="218"/>
      <c r="I43" s="218">
        <v>1</v>
      </c>
      <c r="J43" s="1295" t="e">
        <f t="shared" ref="J43:J44" si="42">J42*I43</f>
        <v>#REF!</v>
      </c>
      <c r="K43" s="1295"/>
    </row>
    <row r="44">
      <c r="D44" s="218" t="s">
        <v>1996</v>
      </c>
      <c r="E44" s="218"/>
      <c r="F44" s="218"/>
      <c r="G44" s="218"/>
      <c r="H44" s="218"/>
      <c r="I44" s="218">
        <v>1</v>
      </c>
      <c r="J44" s="1295" t="e">
        <f t="shared" si="42"/>
        <v>#REF!</v>
      </c>
      <c r="K44" s="1295"/>
    </row>
    <row r="45">
      <c r="D45" s="249" t="s">
        <v>1997</v>
      </c>
      <c r="E45" s="249"/>
      <c r="F45" s="249"/>
      <c r="G45" s="249"/>
      <c r="H45" s="249"/>
      <c r="I45" s="249">
        <v>0.995</v>
      </c>
      <c r="J45" s="1299" t="e">
        <f>ROUND(J44*I45,2)</f>
        <v>#REF!</v>
      </c>
      <c r="K45" s="1299"/>
    </row>
    <row r="46">
      <c r="D46" s="218" t="s">
        <v>1998</v>
      </c>
      <c r="E46" s="218"/>
      <c r="F46" s="218"/>
      <c r="G46" s="218"/>
      <c r="H46" s="218"/>
      <c r="I46" s="218"/>
      <c r="J46" s="1295">
        <f>K35</f>
        <v>0</v>
      </c>
      <c r="K46" s="1295"/>
    </row>
    <row r="47">
      <c r="D47" s="249" t="s">
        <v>1999</v>
      </c>
      <c r="E47" s="249"/>
      <c r="F47" s="249"/>
      <c r="G47" s="249"/>
      <c r="H47" s="249"/>
      <c r="I47" s="249">
        <v>0.995</v>
      </c>
      <c r="J47" s="1299">
        <f>J46*I47</f>
        <v>0</v>
      </c>
      <c r="K47" s="1299"/>
    </row>
    <row r="48">
      <c r="D48" s="218" t="s">
        <v>2000</v>
      </c>
      <c r="E48" s="218"/>
      <c r="F48" s="218"/>
      <c r="G48" s="218"/>
      <c r="H48" s="218"/>
      <c r="I48" s="218"/>
      <c r="J48" s="1295">
        <f>J36</f>
        <v>0</v>
      </c>
      <c r="K48" s="1295"/>
    </row>
    <row r="49">
      <c r="D49" s="218" t="s">
        <v>2001</v>
      </c>
      <c r="E49" s="218"/>
      <c r="F49" s="218"/>
      <c r="G49" s="218"/>
      <c r="H49" s="218"/>
      <c r="I49" s="218">
        <v>1</v>
      </c>
      <c r="J49" s="1295">
        <f t="shared" ref="J49:J51" si="43">J48*I49</f>
        <v>0</v>
      </c>
      <c r="K49" s="1295"/>
    </row>
    <row r="50">
      <c r="D50" s="218" t="s">
        <v>2002</v>
      </c>
      <c r="E50" s="218"/>
      <c r="F50" s="218"/>
      <c r="G50" s="218"/>
      <c r="H50" s="218"/>
      <c r="I50" s="218">
        <v>1</v>
      </c>
      <c r="J50" s="1295">
        <f t="shared" si="43"/>
        <v>0</v>
      </c>
      <c r="K50" s="1295"/>
    </row>
    <row r="51">
      <c r="D51" s="249" t="s">
        <v>2003</v>
      </c>
      <c r="E51" s="249"/>
      <c r="F51" s="249"/>
      <c r="G51" s="249"/>
      <c r="H51" s="249"/>
      <c r="I51" s="249">
        <v>0.995</v>
      </c>
      <c r="J51" s="1299">
        <f t="shared" si="43"/>
        <v>0</v>
      </c>
      <c r="K51" s="1299"/>
    </row>
    <row r="52">
      <c r="D52" s="249" t="s">
        <v>2004</v>
      </c>
      <c r="E52" s="249"/>
      <c r="F52" s="249"/>
      <c r="G52" s="249"/>
      <c r="H52" s="249"/>
      <c r="I52" s="218"/>
      <c r="J52" s="1299" t="e">
        <f>ROUND((J51+J47+J45),2)</f>
        <v>#REF!</v>
      </c>
      <c r="K52" s="1299"/>
    </row>
    <row r="54">
      <c r="D54" s="218"/>
      <c r="E54" s="218"/>
      <c r="F54" s="218"/>
      <c r="G54" s="218"/>
      <c r="H54" s="218"/>
      <c r="I54" s="218"/>
      <c r="J54" s="1295"/>
      <c r="K54" s="1295"/>
    </row>
    <row r="55">
      <c r="D55" s="218"/>
      <c r="E55" s="218"/>
      <c r="F55" s="218"/>
      <c r="G55" s="218"/>
      <c r="H55" s="218"/>
      <c r="I55" s="1297"/>
      <c r="J55" s="1295"/>
      <c r="K55" s="1295"/>
    </row>
    <row r="59">
      <c r="A59" s="214"/>
      <c r="B59" s="214"/>
      <c r="C59" s="250" t="s">
        <v>1840</v>
      </c>
      <c r="D59" s="250"/>
      <c r="E59" s="1120" t="s">
        <v>1841</v>
      </c>
      <c r="F59" s="1120"/>
      <c r="G59" s="1120"/>
      <c r="H59" s="1120"/>
      <c r="I59" s="1120"/>
      <c r="J59" s="251" t="str">
        <f>IF([10]Source!AB15&lt;&gt;"", [10]Source!AB15," ")</f>
        <v xml:space="preserve"> </v>
      </c>
      <c r="K59" s="251" t="s">
        <v>1498</v>
      </c>
      <c r="L59" s="214"/>
    </row>
    <row r="60">
      <c r="A60" s="214"/>
      <c r="B60" s="214"/>
      <c r="C60" s="214"/>
      <c r="D60" s="214"/>
      <c r="E60" s="220" t="s">
        <v>448</v>
      </c>
      <c r="F60" s="220"/>
      <c r="G60" s="220"/>
      <c r="H60" s="220"/>
      <c r="I60" s="220"/>
      <c r="J60" s="214"/>
      <c r="K60" s="214"/>
      <c r="L60" s="214"/>
    </row>
    <row r="61">
      <c r="A61" s="214"/>
      <c r="B61" s="214"/>
      <c r="C61" s="214"/>
      <c r="D61" s="214"/>
      <c r="E61" s="1121"/>
      <c r="F61" s="1121"/>
      <c r="G61" s="1121"/>
      <c r="H61" s="1121"/>
      <c r="I61" s="1121"/>
      <c r="J61" s="214"/>
      <c r="K61" s="214"/>
      <c r="L61" s="214"/>
    </row>
    <row r="62">
      <c r="A62" s="214"/>
      <c r="B62" s="214"/>
      <c r="C62" s="214"/>
      <c r="D62" s="214"/>
      <c r="E62" s="1121"/>
      <c r="F62" s="1121"/>
      <c r="G62" s="1121"/>
      <c r="H62" s="1121"/>
      <c r="I62" s="1121"/>
      <c r="J62" s="214"/>
      <c r="K62" s="214"/>
      <c r="L62" s="214"/>
    </row>
    <row r="63">
      <c r="A63" s="214"/>
      <c r="B63" s="214"/>
      <c r="C63" s="214"/>
      <c r="D63" s="214"/>
      <c r="E63" s="214"/>
      <c r="F63" s="214"/>
      <c r="G63" s="214"/>
      <c r="H63" s="214"/>
      <c r="I63" s="214"/>
      <c r="J63" s="214"/>
      <c r="K63" s="214"/>
      <c r="L63" s="214"/>
    </row>
    <row r="64">
      <c r="A64" s="214"/>
      <c r="B64" s="214"/>
      <c r="C64" s="250" t="s">
        <v>1843</v>
      </c>
      <c r="D64" s="250"/>
      <c r="E64" s="1120" t="s">
        <v>1842</v>
      </c>
      <c r="F64" s="1120"/>
      <c r="G64" s="1120"/>
      <c r="H64" s="1120"/>
      <c r="I64" s="1120"/>
      <c r="J64" s="251" t="str">
        <f>IF([10]Source!AF15&lt;&gt;"", [10]Source!AF15," ")</f>
        <v xml:space="preserve"> </v>
      </c>
      <c r="K64" s="251" t="s">
        <v>1601</v>
      </c>
      <c r="L64" s="214"/>
    </row>
    <row r="65">
      <c r="A65" s="214"/>
      <c r="B65" s="214"/>
      <c r="C65" s="214"/>
      <c r="D65" s="214"/>
      <c r="E65" s="220" t="s">
        <v>448</v>
      </c>
      <c r="F65" s="220"/>
      <c r="G65" s="220"/>
      <c r="H65" s="220"/>
      <c r="I65" s="220"/>
      <c r="J65" s="214"/>
      <c r="K65" s="214"/>
      <c r="L65" s="214"/>
    </row>
    <row r="71">
      <c r="A71" s="1123"/>
      <c r="B71" s="1123"/>
      <c r="C71" s="1123"/>
      <c r="D71" s="1123"/>
      <c r="E71" s="1123"/>
      <c r="F71" s="1123"/>
      <c r="G71" s="1123"/>
      <c r="H71" s="1123"/>
      <c r="I71" s="1123"/>
      <c r="J71" s="1123"/>
      <c r="K71" s="1123"/>
      <c r="L71" s="1123"/>
    </row>
    <row r="72">
      <c r="A72" s="1125"/>
      <c r="B72" s="1125"/>
      <c r="C72" s="1125"/>
      <c r="D72" s="1125"/>
      <c r="E72" s="1125"/>
      <c r="F72" s="1125"/>
      <c r="G72" s="1125"/>
      <c r="H72" s="1125"/>
      <c r="I72" s="1125"/>
      <c r="J72" s="1125"/>
      <c r="K72" s="1125"/>
      <c r="L72" s="1125"/>
    </row>
    <row r="73" ht="17.399999999999999">
      <c r="A73" s="1126"/>
      <c r="B73" s="1127" t="s">
        <v>2005</v>
      </c>
      <c r="C73" s="1128"/>
      <c r="D73" s="1128"/>
      <c r="E73" s="1128"/>
      <c r="F73" s="1128"/>
      <c r="G73" s="1128"/>
      <c r="H73" s="1128"/>
      <c r="I73" s="1128"/>
      <c r="J73" s="1128"/>
      <c r="K73" s="1128"/>
      <c r="L73" s="1128"/>
    </row>
    <row r="74">
      <c r="A74" s="1126"/>
      <c r="B74" s="1130" t="s">
        <v>1846</v>
      </c>
      <c r="C74" s="1126"/>
      <c r="D74" s="1126"/>
      <c r="E74" s="1126"/>
      <c r="F74" s="1131"/>
      <c r="G74" s="1126"/>
      <c r="H74" s="1126"/>
      <c r="I74" s="1126"/>
      <c r="J74" s="1131"/>
      <c r="K74" s="1126"/>
      <c r="L74" s="1126"/>
    </row>
    <row r="75">
      <c r="A75" s="1123"/>
      <c r="B75" s="1123"/>
      <c r="C75" s="1123"/>
      <c r="D75" s="1123"/>
      <c r="E75" s="1123"/>
      <c r="F75" s="1123" t="s">
        <v>1847</v>
      </c>
      <c r="G75" s="1123"/>
      <c r="H75" s="1123"/>
      <c r="I75" s="1123"/>
      <c r="J75" s="1123" t="s">
        <v>1848</v>
      </c>
      <c r="K75" s="1123"/>
      <c r="L75" s="1123"/>
    </row>
  </sheetData>
  <mergeCells count="75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D38:I38"/>
    <mergeCell ref="J38:K38"/>
    <mergeCell ref="D39:H39"/>
    <mergeCell ref="J39:K39"/>
    <mergeCell ref="D40:H40"/>
    <mergeCell ref="J40:K40"/>
    <mergeCell ref="D41:H41"/>
    <mergeCell ref="J41:K41"/>
    <mergeCell ref="D42:H42"/>
    <mergeCell ref="J42:K42"/>
    <mergeCell ref="D43:H43"/>
    <mergeCell ref="J43:K43"/>
    <mergeCell ref="D44:H44"/>
    <mergeCell ref="J44:K44"/>
    <mergeCell ref="D45:H45"/>
    <mergeCell ref="J45:K45"/>
    <mergeCell ref="D46:H46"/>
    <mergeCell ref="J46:K46"/>
    <mergeCell ref="D47:H47"/>
    <mergeCell ref="J47:K47"/>
    <mergeCell ref="D48:H48"/>
    <mergeCell ref="J48:K48"/>
    <mergeCell ref="D49:H49"/>
    <mergeCell ref="J49:K49"/>
    <mergeCell ref="D50:H50"/>
    <mergeCell ref="J50:K50"/>
    <mergeCell ref="D51:H51"/>
    <mergeCell ref="J51:K51"/>
    <mergeCell ref="D52:H52"/>
    <mergeCell ref="J52:K52"/>
    <mergeCell ref="J54:K54"/>
    <mergeCell ref="D55:H55"/>
    <mergeCell ref="J55:K55"/>
    <mergeCell ref="C59:D59"/>
    <mergeCell ref="E59:I59"/>
    <mergeCell ref="E60:I60"/>
    <mergeCell ref="C64:D64"/>
    <mergeCell ref="E64:I64"/>
    <mergeCell ref="E65:I65"/>
  </mergeCells>
  <printOptions headings="0" gridLines="0"/>
  <pageMargins left="0.15748031496062992" right="0.15748031496062992" top="0.75" bottom="0.68000000000000005" header="0.31496062992125984" footer="0.31496062992125984"/>
  <pageSetup paperSize="9" scale="62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15" zoomScale="93" workbookViewId="0">
      <selection activeCell="O132" activeCellId="0" sqref="O132"/>
    </sheetView>
  </sheetViews>
  <sheetFormatPr defaultColWidth="9.109375" defaultRowHeight="14.25"/>
  <cols>
    <col customWidth="1" min="1" max="2" style="1" width="5.6640625"/>
    <col customWidth="1" min="3" max="3" style="1" width="11.6640625"/>
    <col customWidth="1" min="4" max="4" style="1" width="40.6640625"/>
    <col customWidth="1" min="5" max="6" style="1" width="10.6640625"/>
    <col customWidth="1" min="7" max="7" style="1" width="12.6640625"/>
    <col customWidth="1" min="8" max="8" style="1" width="14.33203125"/>
    <col customWidth="1" min="9" max="10" style="1" width="12.6640625"/>
    <col customWidth="1" min="11" max="11" style="1" width="15"/>
    <col customWidth="1" min="12" max="12" style="1" width="13"/>
    <col min="13" max="16384" style="1" width="9.109375"/>
  </cols>
  <sheetData>
    <row r="1">
      <c r="A1" s="209" t="str">
        <f>[10]Source!B1</f>
        <v xml:space="preserve">Smeta.RU  (495) 974-1589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3"/>
    </row>
    <row r="9">
      <c r="A9" s="215" t="s">
        <v>1619</v>
      </c>
      <c r="B9" s="215"/>
      <c r="C9" s="1074" t="s">
        <v>1620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1" t="s">
        <v>1623</v>
      </c>
      <c r="L10" s="1073"/>
    </row>
    <row r="11" ht="33" customHeight="1">
      <c r="A11" s="215" t="s">
        <v>1503</v>
      </c>
      <c r="B11" s="215"/>
      <c r="C11" s="1074" t="s">
        <v>1968</v>
      </c>
      <c r="D11" s="1074"/>
      <c r="E11" s="1074"/>
      <c r="F11" s="1074"/>
      <c r="G11" s="1074"/>
      <c r="H11" s="1074"/>
      <c r="I11" s="1074"/>
      <c r="J11" s="210" t="s">
        <v>1621</v>
      </c>
      <c r="K11" s="1075"/>
      <c r="L11" s="1077"/>
    </row>
    <row r="12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3"/>
    </row>
    <row r="13">
      <c r="A13" s="215" t="s">
        <v>1625</v>
      </c>
      <c r="B13" s="215"/>
      <c r="C13" s="1074" t="s">
        <v>1626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tr">
        <f>IF([10]Source!CO15 &lt;&gt; "", [10]Source!CO15, "")</f>
        <v/>
      </c>
      <c r="L14" s="1069"/>
    </row>
    <row r="15" ht="48" customHeight="1">
      <c r="A15" s="215" t="s">
        <v>1627</v>
      </c>
      <c r="B15" s="215"/>
      <c r="C15" s="1074" t="str">
        <f>'титул '!K14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</c>
      <c r="D15" s="1074"/>
      <c r="E15" s="1074"/>
      <c r="F15" s="1074"/>
      <c r="G15" s="1074"/>
      <c r="H15" s="1074"/>
      <c r="I15" s="1074"/>
      <c r="J15" s="214"/>
      <c r="K15" s="1069"/>
      <c r="L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 t="str">
        <f>IF([10]Source!CP15 &lt;&gt; "", [10]Source!CP15, "")</f>
        <v/>
      </c>
      <c r="L16" s="1069"/>
    </row>
    <row r="17" ht="56.25" customHeight="1">
      <c r="A17" s="215" t="s">
        <v>1629</v>
      </c>
      <c r="B17" s="215"/>
      <c r="C17" s="1074" t="str">
        <f>CONCATENATE(КТП!G13," ",'титул '!K14)</f>
        <v xml:space="preserve">02-02-01 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</c>
      <c r="D17" s="1074"/>
      <c r="E17" s="1074"/>
      <c r="F17" s="1074"/>
      <c r="G17" s="1074"/>
      <c r="H17" s="1074"/>
      <c r="I17" s="1074"/>
      <c r="J17" s="214"/>
      <c r="K17" s="1069"/>
      <c r="L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069" t="str">
        <f>IF([10]Source!CQ15 &lt;&gt; "", [10]Source!CQ15, "")</f>
        <v/>
      </c>
      <c r="L19" s="1069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069" t="str">
        <f>'титул '!L7</f>
        <v>481-ЭМ</v>
      </c>
      <c r="L20" s="1069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288" t="str">
        <f>'титул '!L9</f>
        <v>20.02.2024</v>
      </c>
      <c r="L21" s="1069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tr">
        <f>IF([10]Source!CT15 &lt;&gt; "", [10]Source!CT15, "")</f>
        <v/>
      </c>
      <c r="L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</row>
    <row r="26">
      <c r="A26" s="214"/>
      <c r="B26" s="214"/>
      <c r="C26" s="214"/>
      <c r="D26" s="214"/>
      <c r="E26" s="214"/>
      <c r="F26" s="214"/>
      <c r="G26" s="1300">
        <v>3094</v>
      </c>
      <c r="H26" s="1312">
        <v>45289</v>
      </c>
      <c r="I26" s="1312">
        <v>45261</v>
      </c>
      <c r="J26" s="1312">
        <v>45289</v>
      </c>
      <c r="K26" s="214"/>
      <c r="L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ht="17.399999999999999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</row>
    <row r="29" ht="17.399999999999999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</row>
    <row r="30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</row>
    <row r="31">
      <c r="A31" s="1093" t="s">
        <v>2006</v>
      </c>
      <c r="B31" s="1093"/>
      <c r="C31" s="1093"/>
      <c r="D31" s="1093"/>
      <c r="E31" s="1093"/>
      <c r="F31" s="1093"/>
      <c r="G31" s="1093"/>
      <c r="H31" s="1093"/>
      <c r="I31" s="1093"/>
      <c r="J31" s="1093"/>
      <c r="K31" s="1093"/>
      <c r="L31" s="1093"/>
    </row>
    <row r="32">
      <c r="A32" s="1291" t="s">
        <v>1646</v>
      </c>
      <c r="B32" s="1292"/>
      <c r="C32" s="232" t="s">
        <v>94</v>
      </c>
      <c r="D32" s="232" t="s">
        <v>95</v>
      </c>
      <c r="E32" s="232" t="s">
        <v>1647</v>
      </c>
      <c r="F32" s="232" t="s">
        <v>97</v>
      </c>
      <c r="G32" s="232" t="s">
        <v>470</v>
      </c>
      <c r="H32" s="232" t="s">
        <v>1971</v>
      </c>
      <c r="I32" s="232" t="s">
        <v>1972</v>
      </c>
      <c r="J32" s="232" t="s">
        <v>1973</v>
      </c>
      <c r="K32" s="232" t="s">
        <v>1974</v>
      </c>
      <c r="L32" s="232" t="s">
        <v>1975</v>
      </c>
    </row>
    <row r="33">
      <c r="A33" s="1293"/>
      <c r="B33" s="1294"/>
      <c r="C33" s="232"/>
      <c r="D33" s="232"/>
      <c r="E33" s="232"/>
      <c r="F33" s="232"/>
      <c r="G33" s="232"/>
      <c r="H33" s="232"/>
      <c r="I33" s="232"/>
      <c r="J33" s="232"/>
      <c r="K33" s="232"/>
      <c r="L33" s="232"/>
    </row>
    <row r="34">
      <c r="A34" s="232" t="s">
        <v>1976</v>
      </c>
      <c r="B34" s="232" t="s">
        <v>1977</v>
      </c>
      <c r="C34" s="232"/>
      <c r="D34" s="232"/>
      <c r="E34" s="232"/>
      <c r="F34" s="232"/>
      <c r="G34" s="232"/>
      <c r="H34" s="232"/>
      <c r="I34" s="232"/>
      <c r="J34" s="232"/>
      <c r="K34" s="232"/>
      <c r="L34" s="232"/>
    </row>
    <row r="35">
      <c r="A35" s="232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</row>
    <row r="36">
      <c r="A36" s="232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</row>
    <row r="37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</row>
    <row r="38">
      <c r="A38" s="1094">
        <v>1</v>
      </c>
      <c r="B38" s="1094">
        <v>2</v>
      </c>
      <c r="C38" s="1094">
        <v>3</v>
      </c>
      <c r="D38" s="1094">
        <v>4</v>
      </c>
      <c r="E38" s="1094">
        <v>5</v>
      </c>
      <c r="F38" s="1094">
        <v>6</v>
      </c>
      <c r="G38" s="1094">
        <v>7</v>
      </c>
      <c r="H38" s="1094">
        <v>8</v>
      </c>
      <c r="I38" s="1094">
        <v>9</v>
      </c>
      <c r="J38" s="1094">
        <v>10</v>
      </c>
      <c r="K38" s="1094">
        <v>11</v>
      </c>
      <c r="L38" s="1094">
        <v>12</v>
      </c>
    </row>
    <row r="40" ht="16.800000000000001">
      <c r="A40" s="234" t="s">
        <v>2011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</row>
    <row r="42" ht="16.800000000000001">
      <c r="A42" s="234" t="s">
        <v>2012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</row>
    <row r="43" ht="41.399999999999999">
      <c r="A43" s="236">
        <v>1</v>
      </c>
      <c r="B43" s="236">
        <v>1</v>
      </c>
      <c r="C43" s="236" t="s">
        <v>2013</v>
      </c>
      <c r="D43" s="236" t="s">
        <v>2014</v>
      </c>
      <c r="E43" s="237" t="s">
        <v>880</v>
      </c>
      <c r="F43" s="210">
        <v>3</v>
      </c>
      <c r="G43" s="229">
        <v>15.369999999999999</v>
      </c>
      <c r="H43" s="239"/>
      <c r="I43" s="229"/>
      <c r="J43" s="239" t="s">
        <v>2013</v>
      </c>
      <c r="K43" s="229"/>
      <c r="L43" s="1095"/>
    </row>
    <row r="44">
      <c r="A44" s="236"/>
      <c r="B44" s="236"/>
      <c r="C44" s="236"/>
      <c r="D44" s="236" t="s">
        <v>1666</v>
      </c>
      <c r="E44" s="237"/>
      <c r="F44" s="210"/>
      <c r="G44" s="229">
        <v>12.619999999999999</v>
      </c>
      <c r="H44" s="239" t="s">
        <v>108</v>
      </c>
      <c r="I44" s="229">
        <v>37.859999999999999</v>
      </c>
      <c r="J44" s="239">
        <v>45.520000000000003</v>
      </c>
      <c r="K44" s="229">
        <v>1723.3900000000001</v>
      </c>
      <c r="L44" s="1095"/>
    </row>
    <row r="45">
      <c r="A45" s="236"/>
      <c r="B45" s="236"/>
      <c r="C45" s="236"/>
      <c r="D45" s="236" t="s">
        <v>1658</v>
      </c>
      <c r="E45" s="237"/>
      <c r="F45" s="210"/>
      <c r="G45" s="229">
        <v>0.20999999999999999</v>
      </c>
      <c r="H45" s="239" t="s">
        <v>108</v>
      </c>
      <c r="I45" s="229">
        <v>0.63</v>
      </c>
      <c r="J45" s="239">
        <v>4.4800000000000004</v>
      </c>
      <c r="K45" s="229">
        <v>2.8199999999999998</v>
      </c>
      <c r="L45" s="1095"/>
    </row>
    <row r="46">
      <c r="A46" s="236"/>
      <c r="B46" s="236"/>
      <c r="C46" s="236"/>
      <c r="D46" s="236" t="s">
        <v>1679</v>
      </c>
      <c r="E46" s="237"/>
      <c r="F46" s="210"/>
      <c r="G46" s="229">
        <v>2.54</v>
      </c>
      <c r="H46" s="239" t="s">
        <v>108</v>
      </c>
      <c r="I46" s="229">
        <v>7.6200000000000001</v>
      </c>
      <c r="J46" s="239">
        <v>15.26</v>
      </c>
      <c r="K46" s="229">
        <v>116.28</v>
      </c>
      <c r="L46" s="1095"/>
    </row>
    <row r="47">
      <c r="A47" s="236"/>
      <c r="B47" s="236"/>
      <c r="C47" s="236"/>
      <c r="D47" s="236" t="s">
        <v>521</v>
      </c>
      <c r="E47" s="237" t="s">
        <v>114</v>
      </c>
      <c r="F47" s="210">
        <v>97</v>
      </c>
      <c r="G47" s="1301"/>
      <c r="H47" s="239"/>
      <c r="I47" s="229">
        <v>36.719999999999999</v>
      </c>
      <c r="J47" s="239">
        <v>97</v>
      </c>
      <c r="K47" s="229">
        <v>1671.6900000000001</v>
      </c>
      <c r="L47" s="1095"/>
    </row>
    <row r="48">
      <c r="A48" s="236"/>
      <c r="B48" s="236"/>
      <c r="C48" s="236"/>
      <c r="D48" s="236" t="s">
        <v>522</v>
      </c>
      <c r="E48" s="237" t="s">
        <v>114</v>
      </c>
      <c r="F48" s="210">
        <v>51</v>
      </c>
      <c r="G48" s="1301"/>
      <c r="H48" s="239"/>
      <c r="I48" s="229">
        <v>19.309999999999999</v>
      </c>
      <c r="J48" s="239">
        <v>51</v>
      </c>
      <c r="K48" s="229">
        <v>878.92999999999995</v>
      </c>
      <c r="L48" s="1095"/>
    </row>
    <row r="49">
      <c r="A49" s="241"/>
      <c r="B49" s="241"/>
      <c r="C49" s="241"/>
      <c r="D49" s="241" t="s">
        <v>1667</v>
      </c>
      <c r="E49" s="242" t="s">
        <v>117</v>
      </c>
      <c r="F49" s="243">
        <v>1.1699999999999999</v>
      </c>
      <c r="G49" s="246"/>
      <c r="H49" s="245" t="s">
        <v>108</v>
      </c>
      <c r="I49" s="246"/>
      <c r="J49" s="245"/>
      <c r="K49" s="246"/>
      <c r="L49" s="1103">
        <v>3.5099999999999998</v>
      </c>
    </row>
    <row r="50">
      <c r="H50" s="1101">
        <v>102.14</v>
      </c>
      <c r="I50" s="1101"/>
      <c r="J50" s="1101">
        <v>4393.1100000000006</v>
      </c>
      <c r="K50" s="1101"/>
      <c r="L50" s="1102">
        <v>3.5099999999999998</v>
      </c>
    </row>
    <row r="51" ht="41.399999999999999">
      <c r="A51" s="236">
        <v>2</v>
      </c>
      <c r="B51" s="236">
        <v>2</v>
      </c>
      <c r="C51" s="236" t="s">
        <v>867</v>
      </c>
      <c r="D51" s="236" t="s">
        <v>868</v>
      </c>
      <c r="E51" s="237" t="s">
        <v>869</v>
      </c>
      <c r="F51" s="210">
        <v>0.040000000000000001</v>
      </c>
      <c r="G51" s="229">
        <v>442.42999999999995</v>
      </c>
      <c r="H51" s="239"/>
      <c r="I51" s="229"/>
      <c r="J51" s="239" t="s">
        <v>867</v>
      </c>
      <c r="K51" s="229"/>
      <c r="L51" s="1095"/>
    </row>
    <row r="52">
      <c r="A52" s="236"/>
      <c r="B52" s="236"/>
      <c r="C52" s="236"/>
      <c r="D52" s="236" t="s">
        <v>1666</v>
      </c>
      <c r="E52" s="237"/>
      <c r="F52" s="210"/>
      <c r="G52" s="229">
        <v>294.02999999999997</v>
      </c>
      <c r="H52" s="239" t="s">
        <v>108</v>
      </c>
      <c r="I52" s="229">
        <v>11.76</v>
      </c>
      <c r="J52" s="239">
        <v>45.520000000000003</v>
      </c>
      <c r="K52" s="229">
        <v>535.37</v>
      </c>
      <c r="L52" s="1095"/>
    </row>
    <row r="53">
      <c r="A53" s="236"/>
      <c r="B53" s="236"/>
      <c r="C53" s="236"/>
      <c r="D53" s="236" t="s">
        <v>1658</v>
      </c>
      <c r="E53" s="237"/>
      <c r="F53" s="210"/>
      <c r="G53" s="229">
        <v>110.06999999999999</v>
      </c>
      <c r="H53" s="239" t="s">
        <v>108</v>
      </c>
      <c r="I53" s="229">
        <v>4.4000000000000004</v>
      </c>
      <c r="J53" s="239">
        <v>13.94</v>
      </c>
      <c r="K53" s="229">
        <v>61.380000000000003</v>
      </c>
      <c r="L53" s="1095"/>
    </row>
    <row r="54">
      <c r="A54" s="236"/>
      <c r="B54" s="236"/>
      <c r="C54" s="236"/>
      <c r="D54" s="236" t="s">
        <v>1659</v>
      </c>
      <c r="E54" s="237"/>
      <c r="F54" s="210"/>
      <c r="G54" s="229">
        <v>4.7300000000000004</v>
      </c>
      <c r="H54" s="239" t="s">
        <v>108</v>
      </c>
      <c r="I54" s="248">
        <v>0.19</v>
      </c>
      <c r="J54" s="239">
        <v>45.520000000000003</v>
      </c>
      <c r="K54" s="248">
        <v>8.6099999999999994</v>
      </c>
      <c r="L54" s="1095"/>
    </row>
    <row r="55">
      <c r="A55" s="236"/>
      <c r="B55" s="236"/>
      <c r="C55" s="236"/>
      <c r="D55" s="236" t="s">
        <v>1679</v>
      </c>
      <c r="E55" s="237"/>
      <c r="F55" s="210"/>
      <c r="G55" s="229">
        <v>38.329999999999998</v>
      </c>
      <c r="H55" s="239" t="s">
        <v>108</v>
      </c>
      <c r="I55" s="229">
        <v>1.53</v>
      </c>
      <c r="J55" s="239">
        <v>13.68</v>
      </c>
      <c r="K55" s="229">
        <v>20.969999999999999</v>
      </c>
      <c r="L55" s="1095"/>
    </row>
    <row r="56">
      <c r="A56" s="236"/>
      <c r="B56" s="236"/>
      <c r="C56" s="236"/>
      <c r="D56" s="236" t="s">
        <v>521</v>
      </c>
      <c r="E56" s="237" t="s">
        <v>114</v>
      </c>
      <c r="F56" s="210">
        <v>97</v>
      </c>
      <c r="G56" s="1301"/>
      <c r="H56" s="239"/>
      <c r="I56" s="229">
        <v>11.59</v>
      </c>
      <c r="J56" s="239">
        <v>97</v>
      </c>
      <c r="K56" s="229">
        <v>527.65999999999997</v>
      </c>
      <c r="L56" s="1095"/>
    </row>
    <row r="57">
      <c r="A57" s="236"/>
      <c r="B57" s="236"/>
      <c r="C57" s="236"/>
      <c r="D57" s="236" t="s">
        <v>522</v>
      </c>
      <c r="E57" s="237" t="s">
        <v>114</v>
      </c>
      <c r="F57" s="210">
        <v>51</v>
      </c>
      <c r="G57" s="1301"/>
      <c r="H57" s="239"/>
      <c r="I57" s="229">
        <v>6.0899999999999999</v>
      </c>
      <c r="J57" s="239">
        <v>51</v>
      </c>
      <c r="K57" s="229">
        <v>277.43000000000001</v>
      </c>
      <c r="L57" s="1095"/>
    </row>
    <row r="58">
      <c r="A58" s="241"/>
      <c r="B58" s="241"/>
      <c r="C58" s="241"/>
      <c r="D58" s="241" t="s">
        <v>1667</v>
      </c>
      <c r="E58" s="242" t="s">
        <v>117</v>
      </c>
      <c r="F58" s="243">
        <v>31.280000000000001</v>
      </c>
      <c r="G58" s="246"/>
      <c r="H58" s="245" t="s">
        <v>108</v>
      </c>
      <c r="I58" s="246"/>
      <c r="J58" s="245"/>
      <c r="K58" s="246"/>
      <c r="L58" s="1103">
        <v>1.2512000000000001</v>
      </c>
    </row>
    <row r="59">
      <c r="H59" s="1101">
        <v>35.370000000000005</v>
      </c>
      <c r="I59" s="1101"/>
      <c r="J59" s="1101">
        <v>1422.8100000000002</v>
      </c>
      <c r="K59" s="1101"/>
      <c r="L59" s="1102">
        <v>1.2512000000000001</v>
      </c>
    </row>
    <row r="60" ht="69">
      <c r="A60" s="236">
        <v>3</v>
      </c>
      <c r="B60" s="236">
        <v>3</v>
      </c>
      <c r="C60" s="236" t="s">
        <v>870</v>
      </c>
      <c r="D60" s="236" t="s">
        <v>871</v>
      </c>
      <c r="E60" s="237" t="s">
        <v>869</v>
      </c>
      <c r="F60" s="210">
        <v>0.040000000000000001</v>
      </c>
      <c r="G60" s="229">
        <v>553.08000000000004</v>
      </c>
      <c r="H60" s="239"/>
      <c r="I60" s="229"/>
      <c r="J60" s="239" t="s">
        <v>870</v>
      </c>
      <c r="K60" s="229"/>
      <c r="L60" s="1095"/>
    </row>
    <row r="61">
      <c r="A61" s="236"/>
      <c r="B61" s="236"/>
      <c r="C61" s="236"/>
      <c r="D61" s="236" t="s">
        <v>1666</v>
      </c>
      <c r="E61" s="237"/>
      <c r="F61" s="210"/>
      <c r="G61" s="229">
        <v>295.54000000000002</v>
      </c>
      <c r="H61" s="239" t="s">
        <v>108</v>
      </c>
      <c r="I61" s="229">
        <v>11.82</v>
      </c>
      <c r="J61" s="239">
        <v>45.520000000000003</v>
      </c>
      <c r="K61" s="229">
        <v>538.12</v>
      </c>
      <c r="L61" s="1095"/>
    </row>
    <row r="62">
      <c r="A62" s="236"/>
      <c r="B62" s="236"/>
      <c r="C62" s="236"/>
      <c r="D62" s="236" t="s">
        <v>1658</v>
      </c>
      <c r="E62" s="237"/>
      <c r="F62" s="210"/>
      <c r="G62" s="229">
        <v>70.980000000000004</v>
      </c>
      <c r="H62" s="239" t="s">
        <v>108</v>
      </c>
      <c r="I62" s="229">
        <v>2.8399999999999999</v>
      </c>
      <c r="J62" s="239">
        <v>14.859999999999999</v>
      </c>
      <c r="K62" s="229">
        <v>42.189999999999998</v>
      </c>
      <c r="L62" s="1095"/>
    </row>
    <row r="63">
      <c r="A63" s="236"/>
      <c r="B63" s="236"/>
      <c r="C63" s="236"/>
      <c r="D63" s="236" t="s">
        <v>1659</v>
      </c>
      <c r="E63" s="237"/>
      <c r="F63" s="210"/>
      <c r="G63" s="229">
        <v>4.3200000000000003</v>
      </c>
      <c r="H63" s="239" t="s">
        <v>108</v>
      </c>
      <c r="I63" s="248">
        <v>0.17000000000000001</v>
      </c>
      <c r="J63" s="239">
        <v>45.520000000000003</v>
      </c>
      <c r="K63" s="248">
        <v>7.8700000000000001</v>
      </c>
      <c r="L63" s="1095"/>
    </row>
    <row r="64">
      <c r="A64" s="236"/>
      <c r="B64" s="236"/>
      <c r="C64" s="236"/>
      <c r="D64" s="236" t="s">
        <v>1679</v>
      </c>
      <c r="E64" s="237"/>
      <c r="F64" s="210"/>
      <c r="G64" s="229">
        <v>186.56</v>
      </c>
      <c r="H64" s="239" t="s">
        <v>108</v>
      </c>
      <c r="I64" s="229">
        <v>7.46</v>
      </c>
      <c r="J64" s="239">
        <v>13.109999999999999</v>
      </c>
      <c r="K64" s="229">
        <v>97.829999999999998</v>
      </c>
      <c r="L64" s="1095"/>
    </row>
    <row r="65">
      <c r="A65" s="236"/>
      <c r="B65" s="236"/>
      <c r="C65" s="236"/>
      <c r="D65" s="236" t="s">
        <v>521</v>
      </c>
      <c r="E65" s="237" t="s">
        <v>114</v>
      </c>
      <c r="F65" s="210">
        <v>97</v>
      </c>
      <c r="G65" s="1301"/>
      <c r="H65" s="239"/>
      <c r="I65" s="229">
        <v>11.630000000000001</v>
      </c>
      <c r="J65" s="239">
        <v>97</v>
      </c>
      <c r="K65" s="229">
        <v>529.61000000000001</v>
      </c>
      <c r="L65" s="1095"/>
    </row>
    <row r="66">
      <c r="A66" s="236"/>
      <c r="B66" s="236"/>
      <c r="C66" s="236"/>
      <c r="D66" s="236" t="s">
        <v>522</v>
      </c>
      <c r="E66" s="237" t="s">
        <v>114</v>
      </c>
      <c r="F66" s="210">
        <v>51</v>
      </c>
      <c r="G66" s="1301"/>
      <c r="H66" s="239"/>
      <c r="I66" s="229">
        <v>6.1100000000000003</v>
      </c>
      <c r="J66" s="239">
        <v>51</v>
      </c>
      <c r="K66" s="229">
        <v>278.44999999999999</v>
      </c>
      <c r="L66" s="1095"/>
    </row>
    <row r="67">
      <c r="A67" s="241"/>
      <c r="B67" s="241"/>
      <c r="C67" s="241"/>
      <c r="D67" s="241" t="s">
        <v>1667</v>
      </c>
      <c r="E67" s="242" t="s">
        <v>117</v>
      </c>
      <c r="F67" s="243">
        <v>31.440000000000001</v>
      </c>
      <c r="G67" s="246"/>
      <c r="H67" s="245" t="s">
        <v>108</v>
      </c>
      <c r="I67" s="246"/>
      <c r="J67" s="245"/>
      <c r="K67" s="246"/>
      <c r="L67" s="1103">
        <v>1.2576000000000001</v>
      </c>
    </row>
    <row r="68">
      <c r="H68" s="1101">
        <v>39.859999999999999</v>
      </c>
      <c r="I68" s="1101"/>
      <c r="J68" s="1101">
        <v>1486.2</v>
      </c>
      <c r="K68" s="1101"/>
      <c r="L68" s="1102">
        <v>1.2576000000000001</v>
      </c>
    </row>
    <row r="69" ht="42.75">
      <c r="A69" s="236">
        <v>4</v>
      </c>
      <c r="B69" s="236">
        <v>4</v>
      </c>
      <c r="C69" s="236" t="s">
        <v>2015</v>
      </c>
      <c r="D69" s="236" t="s">
        <v>2016</v>
      </c>
      <c r="E69" s="237" t="s">
        <v>874</v>
      </c>
      <c r="F69" s="210">
        <v>0.01</v>
      </c>
      <c r="G69" s="229">
        <v>965.48000000000002</v>
      </c>
      <c r="H69" s="239"/>
      <c r="I69" s="229"/>
      <c r="J69" s="239" t="s">
        <v>2015</v>
      </c>
      <c r="K69" s="229"/>
      <c r="L69" s="1095"/>
    </row>
    <row r="70">
      <c r="A70" s="236"/>
      <c r="B70" s="236"/>
      <c r="C70" s="236"/>
      <c r="D70" s="236" t="s">
        <v>1666</v>
      </c>
      <c r="E70" s="237"/>
      <c r="F70" s="210"/>
      <c r="G70" s="229">
        <v>148.53</v>
      </c>
      <c r="H70" s="239" t="s">
        <v>108</v>
      </c>
      <c r="I70" s="229">
        <v>1.49</v>
      </c>
      <c r="J70" s="239">
        <v>45.520000000000003</v>
      </c>
      <c r="K70" s="229">
        <v>67.609999999999999</v>
      </c>
      <c r="L70" s="1095"/>
    </row>
    <row r="71">
      <c r="A71" s="236"/>
      <c r="B71" s="236"/>
      <c r="C71" s="236"/>
      <c r="D71" s="236" t="s">
        <v>1658</v>
      </c>
      <c r="E71" s="237"/>
      <c r="F71" s="210"/>
      <c r="G71" s="229">
        <v>750.75999999999999</v>
      </c>
      <c r="H71" s="239" t="s">
        <v>108</v>
      </c>
      <c r="I71" s="229">
        <v>7.5099999999999998</v>
      </c>
      <c r="J71" s="239">
        <v>8.9100000000000001</v>
      </c>
      <c r="K71" s="229">
        <v>66.890000000000001</v>
      </c>
      <c r="L71" s="1095"/>
    </row>
    <row r="72">
      <c r="A72" s="236"/>
      <c r="B72" s="236"/>
      <c r="C72" s="236"/>
      <c r="D72" s="236" t="s">
        <v>1659</v>
      </c>
      <c r="E72" s="237"/>
      <c r="F72" s="210"/>
      <c r="G72" s="229">
        <v>67.5</v>
      </c>
      <c r="H72" s="239" t="s">
        <v>108</v>
      </c>
      <c r="I72" s="248">
        <v>0.68000000000000005</v>
      </c>
      <c r="J72" s="239">
        <v>45.520000000000003</v>
      </c>
      <c r="K72" s="248">
        <v>30.73</v>
      </c>
      <c r="L72" s="1095"/>
    </row>
    <row r="73">
      <c r="A73" s="236"/>
      <c r="B73" s="236"/>
      <c r="C73" s="236"/>
      <c r="D73" s="236" t="s">
        <v>1679</v>
      </c>
      <c r="E73" s="237"/>
      <c r="F73" s="210"/>
      <c r="G73" s="229">
        <v>66.189999999999998</v>
      </c>
      <c r="H73" s="239" t="s">
        <v>108</v>
      </c>
      <c r="I73" s="229">
        <v>0.66000000000000003</v>
      </c>
      <c r="J73" s="239">
        <v>14.49</v>
      </c>
      <c r="K73" s="229">
        <v>9.5899999999999999</v>
      </c>
      <c r="L73" s="1095"/>
    </row>
    <row r="74">
      <c r="A74" s="236"/>
      <c r="B74" s="236"/>
      <c r="C74" s="236"/>
      <c r="D74" s="236" t="s">
        <v>521</v>
      </c>
      <c r="E74" s="237" t="s">
        <v>114</v>
      </c>
      <c r="F74" s="210">
        <v>97</v>
      </c>
      <c r="G74" s="1301"/>
      <c r="H74" s="239"/>
      <c r="I74" s="229">
        <v>2.1000000000000001</v>
      </c>
      <c r="J74" s="239">
        <v>97</v>
      </c>
      <c r="K74" s="229">
        <v>95.390000000000001</v>
      </c>
      <c r="L74" s="1095"/>
    </row>
    <row r="75">
      <c r="A75" s="236"/>
      <c r="B75" s="236"/>
      <c r="C75" s="236"/>
      <c r="D75" s="236" t="s">
        <v>522</v>
      </c>
      <c r="E75" s="237" t="s">
        <v>114</v>
      </c>
      <c r="F75" s="210">
        <v>51</v>
      </c>
      <c r="G75" s="1301"/>
      <c r="H75" s="239"/>
      <c r="I75" s="229">
        <v>1.1100000000000001</v>
      </c>
      <c r="J75" s="239">
        <v>51</v>
      </c>
      <c r="K75" s="229">
        <v>50.149999999999999</v>
      </c>
      <c r="L75" s="1095"/>
    </row>
    <row r="76">
      <c r="A76" s="241"/>
      <c r="B76" s="241"/>
      <c r="C76" s="241"/>
      <c r="D76" s="241" t="s">
        <v>1667</v>
      </c>
      <c r="E76" s="242" t="s">
        <v>117</v>
      </c>
      <c r="F76" s="243">
        <v>15.44</v>
      </c>
      <c r="G76" s="246"/>
      <c r="H76" s="245" t="s">
        <v>108</v>
      </c>
      <c r="I76" s="246"/>
      <c r="J76" s="245"/>
      <c r="K76" s="246"/>
      <c r="L76" s="1103">
        <v>0.15440000000000001</v>
      </c>
    </row>
    <row r="77">
      <c r="H77" s="1101">
        <v>12.869999999999999</v>
      </c>
      <c r="I77" s="1101"/>
      <c r="J77" s="1101">
        <v>289.63</v>
      </c>
      <c r="K77" s="1101"/>
      <c r="L77" s="1102">
        <v>0.15440000000000001</v>
      </c>
    </row>
    <row r="79">
      <c r="A79" s="249" t="s">
        <v>2017</v>
      </c>
      <c r="B79" s="249"/>
      <c r="C79" s="249"/>
      <c r="D79" s="249"/>
      <c r="E79" s="249"/>
      <c r="F79" s="249"/>
      <c r="G79" s="249"/>
      <c r="H79" s="247">
        <v>190.24000000000001</v>
      </c>
      <c r="I79" s="247"/>
      <c r="J79" s="247">
        <v>7591.7500000000009</v>
      </c>
      <c r="K79" s="247"/>
      <c r="L79" s="1102">
        <v>6.1731999999999996</v>
      </c>
    </row>
    <row r="83" ht="16.800000000000001">
      <c r="A83" s="234" t="s">
        <v>2018</v>
      </c>
      <c r="B83" s="234"/>
      <c r="C83" s="234"/>
      <c r="D83" s="234"/>
      <c r="E83" s="234"/>
      <c r="F83" s="234"/>
      <c r="G83" s="234"/>
      <c r="H83" s="234"/>
      <c r="I83" s="234"/>
      <c r="J83" s="234"/>
      <c r="K83" s="234"/>
      <c r="L83" s="234"/>
    </row>
    <row r="84" ht="114">
      <c r="A84" s="241">
        <v>1</v>
      </c>
      <c r="B84" s="241">
        <v>1</v>
      </c>
      <c r="C84" s="241" t="s">
        <v>2019</v>
      </c>
      <c r="D84" s="241" t="s">
        <v>670</v>
      </c>
      <c r="E84" s="242" t="s">
        <v>252</v>
      </c>
      <c r="F84" s="243">
        <v>3</v>
      </c>
      <c r="G84" s="246">
        <v>15.27</v>
      </c>
      <c r="H84" s="245" t="s">
        <v>895</v>
      </c>
      <c r="I84" s="246">
        <v>47.729999999999997</v>
      </c>
      <c r="J84" s="245">
        <v>6.3300000000000001</v>
      </c>
      <c r="K84" s="246">
        <v>302.16000000000003</v>
      </c>
      <c r="L84" s="1100"/>
      <c r="M84" s="1">
        <f>ROUND((M83-'КС-2  тп '!J116)* 0.9067836+'КС-2  тп '!M116,2)</f>
        <v>-272.79000000000002</v>
      </c>
    </row>
    <row r="85">
      <c r="H85" s="1101">
        <v>47.729999999999997</v>
      </c>
      <c r="I85" s="1101"/>
      <c r="J85" s="1101">
        <v>302.16000000000003</v>
      </c>
      <c r="K85" s="1101"/>
      <c r="L85" s="1102">
        <v>0</v>
      </c>
    </row>
    <row r="87">
      <c r="A87" s="249" t="s">
        <v>2020</v>
      </c>
      <c r="B87" s="249"/>
      <c r="C87" s="249"/>
      <c r="D87" s="249"/>
      <c r="E87" s="249"/>
      <c r="F87" s="249"/>
      <c r="G87" s="249"/>
      <c r="H87" s="247">
        <v>47.729999999999997</v>
      </c>
      <c r="I87" s="247"/>
      <c r="J87" s="247">
        <v>302.16000000000003</v>
      </c>
      <c r="K87" s="247"/>
      <c r="L87" s="1102">
        <v>0</v>
      </c>
    </row>
    <row r="91" ht="16.800000000000001">
      <c r="A91" s="234" t="s">
        <v>2021</v>
      </c>
      <c r="B91" s="234"/>
      <c r="C91" s="234"/>
      <c r="D91" s="234"/>
      <c r="E91" s="234"/>
      <c r="F91" s="234"/>
      <c r="G91" s="234"/>
      <c r="H91" s="234"/>
      <c r="I91" s="234"/>
      <c r="J91" s="234"/>
      <c r="K91" s="234"/>
      <c r="L91" s="234"/>
    </row>
    <row r="92" ht="57">
      <c r="A92" s="241">
        <v>1</v>
      </c>
      <c r="B92" s="241">
        <v>1</v>
      </c>
      <c r="C92" s="241" t="s">
        <v>1756</v>
      </c>
      <c r="D92" s="241" t="s">
        <v>1757</v>
      </c>
      <c r="E92" s="242" t="s">
        <v>1053</v>
      </c>
      <c r="F92" s="243">
        <v>0.0050000000000000001</v>
      </c>
      <c r="G92" s="246">
        <v>68033.770000000004</v>
      </c>
      <c r="H92" s="245" t="s">
        <v>108</v>
      </c>
      <c r="I92" s="246">
        <v>340.17000000000002</v>
      </c>
      <c r="J92" s="245" t="s">
        <v>2022</v>
      </c>
      <c r="K92" s="246">
        <v>1574.98</v>
      </c>
      <c r="L92" s="1100"/>
    </row>
    <row r="93">
      <c r="H93" s="1101">
        <v>340.17000000000002</v>
      </c>
      <c r="I93" s="1101"/>
      <c r="J93" s="1101">
        <v>1574.98</v>
      </c>
      <c r="K93" s="1101"/>
      <c r="L93" s="1102">
        <v>0</v>
      </c>
    </row>
    <row r="94" ht="28.5">
      <c r="A94" s="241">
        <v>2</v>
      </c>
      <c r="B94" s="241">
        <v>2</v>
      </c>
      <c r="C94" s="241" t="s">
        <v>914</v>
      </c>
      <c r="D94" s="241" t="s">
        <v>915</v>
      </c>
      <c r="E94" s="242" t="s">
        <v>54</v>
      </c>
      <c r="F94" s="243">
        <v>4</v>
      </c>
      <c r="G94" s="246">
        <v>11.44</v>
      </c>
      <c r="H94" s="245" t="s">
        <v>108</v>
      </c>
      <c r="I94" s="246">
        <v>45.759999999999998</v>
      </c>
      <c r="J94" s="245" t="s">
        <v>2023</v>
      </c>
      <c r="K94" s="246">
        <v>583.89999999999998</v>
      </c>
      <c r="L94" s="1100"/>
    </row>
    <row r="95">
      <c r="H95" s="1101">
        <v>45.759999999999998</v>
      </c>
      <c r="I95" s="1101"/>
      <c r="J95" s="1101">
        <v>583.89999999999998</v>
      </c>
      <c r="K95" s="1101"/>
      <c r="L95" s="1102">
        <v>0</v>
      </c>
    </row>
    <row r="97">
      <c r="A97" s="249" t="s">
        <v>2024</v>
      </c>
      <c r="B97" s="249"/>
      <c r="C97" s="249"/>
      <c r="D97" s="249"/>
      <c r="E97" s="249"/>
      <c r="F97" s="249"/>
      <c r="G97" s="249"/>
      <c r="H97" s="247">
        <v>385.93000000000001</v>
      </c>
      <c r="I97" s="247"/>
      <c r="J97" s="247">
        <v>2158.8800000000001</v>
      </c>
      <c r="K97" s="247"/>
      <c r="L97" s="1102">
        <v>0</v>
      </c>
    </row>
    <row r="101">
      <c r="A101" s="249" t="s">
        <v>2025</v>
      </c>
      <c r="B101" s="249"/>
      <c r="C101" s="249"/>
      <c r="D101" s="249"/>
      <c r="E101" s="249"/>
      <c r="F101" s="249"/>
      <c r="G101" s="249"/>
      <c r="H101" s="247">
        <v>623.89999999999998</v>
      </c>
      <c r="I101" s="247"/>
      <c r="J101" s="247">
        <v>10052.790000000001</v>
      </c>
      <c r="K101" s="247"/>
      <c r="L101" s="1102">
        <v>6.1731999999999996</v>
      </c>
    </row>
    <row r="102">
      <c r="H102" s="1" t="s">
        <v>1986</v>
      </c>
    </row>
    <row r="103">
      <c r="H103" s="1" t="s">
        <v>1987</v>
      </c>
      <c r="I103" s="373">
        <f>H79+H97</f>
        <v>576.17000000000007</v>
      </c>
      <c r="K103" s="373">
        <f>J79+J97</f>
        <v>9750.630000000001</v>
      </c>
    </row>
    <row r="104">
      <c r="H104" s="1" t="s">
        <v>1988</v>
      </c>
      <c r="I104" s="1108">
        <f>H87</f>
        <v>47.729999999999997</v>
      </c>
      <c r="K104" s="1108">
        <f>J87</f>
        <v>302.16000000000003</v>
      </c>
    </row>
    <row r="105">
      <c r="H105" s="1" t="s">
        <v>1989</v>
      </c>
      <c r="I105" s="546">
        <v>0</v>
      </c>
      <c r="K105" s="546">
        <v>0</v>
      </c>
    </row>
    <row r="107">
      <c r="D107" s="218" t="s">
        <v>1990</v>
      </c>
      <c r="E107" s="218"/>
      <c r="F107" s="218"/>
      <c r="G107" s="218"/>
      <c r="H107" s="218"/>
      <c r="I107" s="218"/>
      <c r="J107" s="1295">
        <f>K103</f>
        <v>9750.630000000001</v>
      </c>
      <c r="K107" s="1295"/>
    </row>
    <row r="108">
      <c r="D108" s="218" t="s">
        <v>1991</v>
      </c>
      <c r="E108" s="218"/>
      <c r="F108" s="218"/>
      <c r="G108" s="218"/>
      <c r="H108" s="218"/>
      <c r="I108" s="1297">
        <v>0</v>
      </c>
      <c r="J108" s="1295">
        <f>J107*I108</f>
        <v>0</v>
      </c>
      <c r="K108" s="1295"/>
    </row>
    <row r="109">
      <c r="D109" s="218" t="s">
        <v>1992</v>
      </c>
      <c r="E109" s="218"/>
      <c r="F109" s="218"/>
      <c r="G109" s="218"/>
      <c r="H109" s="218"/>
      <c r="I109" s="218"/>
      <c r="J109" s="1295">
        <f>J107+J108</f>
        <v>9750.630000000001</v>
      </c>
      <c r="K109" s="1295"/>
    </row>
    <row r="110">
      <c r="D110" s="218" t="s">
        <v>1993</v>
      </c>
      <c r="E110" s="218"/>
      <c r="F110" s="218"/>
      <c r="G110" s="218"/>
      <c r="H110" s="218"/>
      <c r="I110" s="1298">
        <v>0.019</v>
      </c>
      <c r="J110" s="1295">
        <f>ROUND(J109*I110,2)</f>
        <v>185.25999999999999</v>
      </c>
      <c r="K110" s="1295"/>
    </row>
    <row r="111">
      <c r="D111" s="218" t="s">
        <v>1994</v>
      </c>
      <c r="E111" s="218"/>
      <c r="F111" s="218"/>
      <c r="G111" s="218"/>
      <c r="H111" s="218"/>
      <c r="I111" s="218"/>
      <c r="J111" s="1295">
        <f>J109+J110</f>
        <v>9935.8900000000012</v>
      </c>
      <c r="K111" s="1295"/>
    </row>
    <row r="112">
      <c r="D112" s="218" t="s">
        <v>1995</v>
      </c>
      <c r="E112" s="218"/>
      <c r="F112" s="218"/>
      <c r="G112" s="218"/>
      <c r="H112" s="218"/>
      <c r="I112" s="218">
        <v>1</v>
      </c>
      <c r="J112" s="1295">
        <f t="shared" ref="J112:J113" si="44">J111*I112</f>
        <v>9935.8900000000012</v>
      </c>
      <c r="K112" s="1295"/>
    </row>
    <row r="113">
      <c r="D113" s="218" t="s">
        <v>1996</v>
      </c>
      <c r="E113" s="218"/>
      <c r="F113" s="218"/>
      <c r="G113" s="218"/>
      <c r="H113" s="218"/>
      <c r="I113" s="218">
        <v>0.90678360000000002</v>
      </c>
      <c r="J113" s="1295">
        <f t="shared" si="44"/>
        <v>9009.7021034040008</v>
      </c>
      <c r="K113" s="1295"/>
    </row>
    <row r="114">
      <c r="D114" s="249" t="s">
        <v>1997</v>
      </c>
      <c r="E114" s="249"/>
      <c r="F114" s="249"/>
      <c r="G114" s="249"/>
      <c r="H114" s="249"/>
      <c r="I114" s="249">
        <v>0.99560999999999999</v>
      </c>
      <c r="J114" s="1299">
        <f>ROUND(J113*I114,2)</f>
        <v>8970.1499999999996</v>
      </c>
      <c r="K114" s="1299"/>
    </row>
    <row r="115">
      <c r="D115" s="218" t="s">
        <v>1998</v>
      </c>
      <c r="E115" s="218"/>
      <c r="F115" s="218"/>
      <c r="G115" s="218"/>
      <c r="H115" s="218"/>
      <c r="I115" s="218"/>
      <c r="J115" s="1295">
        <f>K104</f>
        <v>302.16000000000003</v>
      </c>
      <c r="K115" s="1295"/>
    </row>
    <row r="116">
      <c r="D116" s="249" t="s">
        <v>1999</v>
      </c>
      <c r="E116" s="249"/>
      <c r="F116" s="249"/>
      <c r="G116" s="249"/>
      <c r="H116" s="249"/>
      <c r="I116" s="249">
        <v>0.99560999999999999</v>
      </c>
      <c r="J116" s="1299">
        <f>ROUND(J115*I116,2)</f>
        <v>300.82999999999998</v>
      </c>
      <c r="K116" s="1299"/>
    </row>
    <row r="117">
      <c r="D117" s="218" t="s">
        <v>2000</v>
      </c>
      <c r="E117" s="218"/>
      <c r="F117" s="218"/>
      <c r="G117" s="218"/>
      <c r="H117" s="218"/>
      <c r="I117" s="218"/>
      <c r="J117" s="1295">
        <f>J105</f>
        <v>0</v>
      </c>
      <c r="K117" s="1295"/>
    </row>
    <row r="118">
      <c r="D118" s="218" t="s">
        <v>2001</v>
      </c>
      <c r="E118" s="218"/>
      <c r="F118" s="218"/>
      <c r="G118" s="218"/>
      <c r="H118" s="218"/>
      <c r="I118" s="218">
        <v>1</v>
      </c>
      <c r="J118" s="1295">
        <f t="shared" ref="J118:J120" si="45">J117*I118</f>
        <v>0</v>
      </c>
      <c r="K118" s="1295"/>
    </row>
    <row r="119">
      <c r="D119" s="218" t="s">
        <v>2002</v>
      </c>
      <c r="E119" s="218"/>
      <c r="F119" s="218"/>
      <c r="G119" s="218"/>
      <c r="H119" s="218"/>
      <c r="I119" s="218">
        <v>1</v>
      </c>
      <c r="J119" s="1295">
        <f t="shared" si="45"/>
        <v>0</v>
      </c>
      <c r="K119" s="1295"/>
    </row>
    <row r="120">
      <c r="D120" s="249" t="s">
        <v>2003</v>
      </c>
      <c r="E120" s="249"/>
      <c r="F120" s="249"/>
      <c r="G120" s="249"/>
      <c r="H120" s="249"/>
      <c r="I120" s="249">
        <v>0.99560999999999999</v>
      </c>
      <c r="J120" s="1299">
        <f t="shared" si="45"/>
        <v>0</v>
      </c>
      <c r="K120" s="1299"/>
    </row>
    <row r="121">
      <c r="D121" s="249" t="s">
        <v>2004</v>
      </c>
      <c r="E121" s="249"/>
      <c r="F121" s="249"/>
      <c r="G121" s="249"/>
      <c r="H121" s="249"/>
      <c r="I121" s="218"/>
      <c r="J121" s="1299">
        <f>J120+J116+J114</f>
        <v>9270.9799999999996</v>
      </c>
      <c r="K121" s="1299"/>
    </row>
    <row r="123">
      <c r="D123" s="218"/>
      <c r="E123" s="218"/>
      <c r="F123" s="218"/>
      <c r="G123" s="218"/>
      <c r="H123" s="218"/>
      <c r="I123" s="218"/>
      <c r="J123" s="1295"/>
      <c r="K123" s="1295"/>
    </row>
    <row r="124">
      <c r="D124" s="218"/>
      <c r="E124" s="218"/>
      <c r="F124" s="218"/>
      <c r="G124" s="218"/>
      <c r="H124" s="218"/>
      <c r="I124" s="218"/>
      <c r="J124" s="1295"/>
      <c r="K124" s="1295"/>
    </row>
    <row r="125">
      <c r="D125" s="249"/>
      <c r="E125" s="249"/>
      <c r="F125" s="249"/>
      <c r="G125" s="249"/>
      <c r="H125" s="249"/>
      <c r="I125" s="249"/>
      <c r="J125" s="1299"/>
      <c r="K125" s="1299"/>
    </row>
    <row r="126">
      <c r="D126" s="249"/>
      <c r="E126" s="249"/>
      <c r="F126" s="249"/>
      <c r="G126" s="249"/>
      <c r="H126" s="249"/>
      <c r="I126" s="249"/>
      <c r="J126" s="1299"/>
      <c r="K126" s="1299"/>
    </row>
    <row r="128">
      <c r="A128" s="214"/>
      <c r="B128" s="214"/>
      <c r="C128" s="250" t="s">
        <v>1840</v>
      </c>
      <c r="D128" s="250"/>
      <c r="E128" s="1120" t="s">
        <v>1841</v>
      </c>
      <c r="F128" s="1120"/>
      <c r="G128" s="1120"/>
      <c r="H128" s="1120"/>
      <c r="I128" s="1120"/>
      <c r="J128" s="251" t="str">
        <f>IF([10]Source!AB15&lt;&gt;"", [10]Source!AB15," ")</f>
        <v xml:space="preserve"> </v>
      </c>
      <c r="K128" s="251" t="s">
        <v>1498</v>
      </c>
      <c r="L128" s="214"/>
    </row>
    <row r="129">
      <c r="A129" s="214"/>
      <c r="B129" s="214"/>
      <c r="C129" s="214"/>
      <c r="D129" s="214"/>
      <c r="E129" s="220" t="s">
        <v>448</v>
      </c>
      <c r="F129" s="220"/>
      <c r="G129" s="220"/>
      <c r="H129" s="220"/>
      <c r="I129" s="220"/>
      <c r="J129" s="214"/>
      <c r="K129" s="214"/>
      <c r="L129" s="214"/>
    </row>
    <row r="130">
      <c r="A130" s="214"/>
      <c r="B130" s="214"/>
      <c r="C130" s="214"/>
      <c r="D130" s="214"/>
      <c r="E130" s="214"/>
      <c r="F130" s="214"/>
      <c r="G130" s="214"/>
      <c r="H130" s="214"/>
      <c r="I130" s="214"/>
      <c r="J130" s="214"/>
      <c r="K130" s="214"/>
      <c r="L130" s="214"/>
    </row>
    <row r="131">
      <c r="A131" s="214"/>
      <c r="B131" s="214"/>
      <c r="C131" s="250" t="s">
        <v>1843</v>
      </c>
      <c r="D131" s="250"/>
      <c r="E131" s="1120" t="s">
        <v>1842</v>
      </c>
      <c r="F131" s="1120"/>
      <c r="G131" s="1120"/>
      <c r="H131" s="1120"/>
      <c r="I131" s="1120"/>
      <c r="J131" s="251" t="str">
        <f>IF([10]Source!AF15&lt;&gt;"", [10]Source!AF15," ")</f>
        <v xml:space="preserve"> </v>
      </c>
      <c r="K131" s="251" t="s">
        <v>1601</v>
      </c>
      <c r="L131" s="214"/>
    </row>
    <row r="132">
      <c r="A132" s="214"/>
      <c r="B132" s="214"/>
      <c r="C132" s="214"/>
      <c r="D132" s="214"/>
      <c r="E132" s="220" t="s">
        <v>448</v>
      </c>
      <c r="F132" s="220"/>
      <c r="G132" s="220"/>
      <c r="H132" s="220"/>
      <c r="I132" s="220"/>
      <c r="J132" s="214"/>
      <c r="K132" s="214"/>
      <c r="L132" s="214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>
      <c r="A138" s="1303"/>
      <c r="B138" s="1303"/>
      <c r="C138" s="1303"/>
      <c r="D138" s="1303"/>
      <c r="E138" s="1303"/>
      <c r="F138" s="1303"/>
      <c r="G138" s="1303"/>
      <c r="H138" s="1303"/>
      <c r="I138" s="1303"/>
      <c r="J138" s="1303"/>
      <c r="K138" s="1303"/>
      <c r="L138" s="1303"/>
    </row>
    <row r="139" ht="17.399999999999999">
      <c r="A139" s="1304"/>
      <c r="B139" s="1305" t="s">
        <v>2005</v>
      </c>
      <c r="C139" s="1306"/>
      <c r="D139" s="1306"/>
      <c r="E139" s="1306"/>
      <c r="F139" s="1306"/>
      <c r="G139" s="1306"/>
      <c r="H139" s="1306"/>
      <c r="I139" s="1306"/>
      <c r="J139" s="1306"/>
      <c r="K139" s="1306"/>
      <c r="L139" s="1306"/>
    </row>
    <row r="140">
      <c r="A140" s="1304"/>
      <c r="B140" s="1307" t="s">
        <v>1846</v>
      </c>
      <c r="C140" s="1304"/>
      <c r="D140" s="1304"/>
      <c r="E140" s="1304"/>
      <c r="F140" s="1308"/>
      <c r="G140" s="1304"/>
      <c r="H140" s="1304"/>
      <c r="I140" s="1304"/>
      <c r="J140" s="1308"/>
      <c r="K140" s="1304"/>
      <c r="L140" s="1304"/>
    </row>
    <row r="141">
      <c r="A141" s="28"/>
      <c r="B141" s="28"/>
      <c r="C141" s="28"/>
      <c r="D141" s="28"/>
      <c r="E141" s="28"/>
      <c r="F141" s="28" t="s">
        <v>1847</v>
      </c>
      <c r="G141" s="28"/>
      <c r="H141" s="28"/>
      <c r="I141" s="28"/>
      <c r="J141" s="28" t="s">
        <v>1848</v>
      </c>
      <c r="K141" s="28"/>
      <c r="L141" s="28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>
      <c r="A143" s="1313"/>
      <c r="B143" s="1313"/>
      <c r="C143" s="1313"/>
      <c r="D143" s="1314"/>
      <c r="E143" s="1314"/>
      <c r="F143" s="1314"/>
      <c r="G143" s="1314"/>
      <c r="H143" s="1314"/>
      <c r="I143" s="1314"/>
      <c r="J143" s="1314"/>
      <c r="K143" s="1315"/>
      <c r="L143" s="1124"/>
    </row>
    <row r="144">
      <c r="A144" s="1313"/>
      <c r="B144" s="1313"/>
      <c r="C144" s="1313"/>
      <c r="D144" s="1316"/>
      <c r="E144" s="1316"/>
      <c r="F144" s="1316"/>
      <c r="G144" s="1316"/>
      <c r="H144" s="1316"/>
      <c r="I144" s="1316"/>
      <c r="J144" s="1316"/>
      <c r="K144" s="1317"/>
      <c r="L144" s="1124"/>
    </row>
    <row r="145">
      <c r="A145" s="1313"/>
      <c r="B145" s="1313"/>
      <c r="C145" s="1313"/>
      <c r="D145" s="1316"/>
      <c r="E145" s="1316"/>
      <c r="F145" s="1316"/>
      <c r="G145" s="1316"/>
      <c r="H145" s="1316"/>
      <c r="I145" s="1316"/>
      <c r="J145" s="1316"/>
      <c r="K145" s="1317"/>
      <c r="L145" s="1124"/>
    </row>
    <row r="146">
      <c r="A146" s="1313"/>
      <c r="B146" s="1313"/>
      <c r="C146" s="1313"/>
      <c r="D146" s="1314"/>
      <c r="E146" s="1314"/>
      <c r="F146" s="1314"/>
      <c r="G146" s="1314"/>
      <c r="H146" s="1314"/>
      <c r="I146" s="1314"/>
      <c r="J146" s="1314"/>
      <c r="K146" s="1318"/>
      <c r="L146" s="1124"/>
    </row>
    <row r="147">
      <c r="A147" s="1313"/>
      <c r="B147" s="1313"/>
      <c r="C147" s="1313"/>
      <c r="D147" s="1316"/>
      <c r="E147" s="1316"/>
      <c r="F147" s="1316"/>
      <c r="G147" s="1316"/>
      <c r="H147" s="1316"/>
      <c r="I147" s="1316"/>
      <c r="J147" s="1316"/>
      <c r="K147" s="1319"/>
      <c r="L147" s="1124"/>
    </row>
    <row r="148">
      <c r="A148" s="1313"/>
      <c r="B148" s="1313"/>
      <c r="C148" s="1313"/>
      <c r="D148" s="1316"/>
      <c r="E148" s="1316"/>
      <c r="F148" s="1316"/>
      <c r="G148" s="1316"/>
      <c r="H148" s="1316"/>
      <c r="I148" s="1316"/>
      <c r="J148" s="1316"/>
      <c r="K148" s="1319"/>
      <c r="L148" s="1124"/>
    </row>
    <row r="149">
      <c r="A149" s="1309"/>
      <c r="B149" s="1309"/>
      <c r="C149" s="1309"/>
      <c r="D149" s="1309"/>
      <c r="E149" s="1309"/>
      <c r="F149" s="1309"/>
      <c r="G149" s="1309"/>
      <c r="H149" s="1309"/>
      <c r="I149" s="1309"/>
      <c r="J149" s="1309"/>
      <c r="K149" s="1309"/>
      <c r="L149" s="1"/>
    </row>
  </sheetData>
  <mergeCells count="121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1:L31"/>
    <mergeCell ref="A32:B33"/>
    <mergeCell ref="C32:C37"/>
    <mergeCell ref="D32:D37"/>
    <mergeCell ref="E32:E37"/>
    <mergeCell ref="F32:F37"/>
    <mergeCell ref="G32:G37"/>
    <mergeCell ref="H32:H37"/>
    <mergeCell ref="I32:I37"/>
    <mergeCell ref="J32:J37"/>
    <mergeCell ref="K32:K37"/>
    <mergeCell ref="L32:L37"/>
    <mergeCell ref="A34:A37"/>
    <mergeCell ref="B34:B37"/>
    <mergeCell ref="A40:L40"/>
    <mergeCell ref="A42:L42"/>
    <mergeCell ref="H50:I50"/>
    <mergeCell ref="J50:K50"/>
    <mergeCell ref="H59:I59"/>
    <mergeCell ref="J59:K59"/>
    <mergeCell ref="H68:I68"/>
    <mergeCell ref="J68:K68"/>
    <mergeCell ref="H77:I77"/>
    <mergeCell ref="J77:K77"/>
    <mergeCell ref="A79:G79"/>
    <mergeCell ref="H79:I79"/>
    <mergeCell ref="J79:K79"/>
    <mergeCell ref="A83:L83"/>
    <mergeCell ref="H85:I85"/>
    <mergeCell ref="J85:K85"/>
    <mergeCell ref="A87:G87"/>
    <mergeCell ref="H87:I87"/>
    <mergeCell ref="J87:K87"/>
    <mergeCell ref="A91:L91"/>
    <mergeCell ref="H93:I93"/>
    <mergeCell ref="J93:K93"/>
    <mergeCell ref="H95:I95"/>
    <mergeCell ref="J95:K95"/>
    <mergeCell ref="A97:G97"/>
    <mergeCell ref="H97:I97"/>
    <mergeCell ref="J97:K97"/>
    <mergeCell ref="A101:G101"/>
    <mergeCell ref="H101:I101"/>
    <mergeCell ref="J101:K101"/>
    <mergeCell ref="D107:I107"/>
    <mergeCell ref="J107:K107"/>
    <mergeCell ref="D108:H108"/>
    <mergeCell ref="J108:K108"/>
    <mergeCell ref="D109:H109"/>
    <mergeCell ref="J109:K109"/>
    <mergeCell ref="D110:H110"/>
    <mergeCell ref="J110:K110"/>
    <mergeCell ref="D111:H111"/>
    <mergeCell ref="J111:K111"/>
    <mergeCell ref="D112:H112"/>
    <mergeCell ref="J112:K112"/>
    <mergeCell ref="D113:H113"/>
    <mergeCell ref="J113:K113"/>
    <mergeCell ref="D114:H114"/>
    <mergeCell ref="J114:K114"/>
    <mergeCell ref="D115:H115"/>
    <mergeCell ref="J115:K115"/>
    <mergeCell ref="D116:H116"/>
    <mergeCell ref="J116:K116"/>
    <mergeCell ref="D117:H117"/>
    <mergeCell ref="J117:K117"/>
    <mergeCell ref="D118:H118"/>
    <mergeCell ref="J118:K118"/>
    <mergeCell ref="D119:H119"/>
    <mergeCell ref="J119:K119"/>
    <mergeCell ref="D120:H120"/>
    <mergeCell ref="J120:K120"/>
    <mergeCell ref="D121:H121"/>
    <mergeCell ref="J121:K121"/>
    <mergeCell ref="J123:K123"/>
    <mergeCell ref="D124:H124"/>
    <mergeCell ref="J124:K124"/>
    <mergeCell ref="D125:H125"/>
    <mergeCell ref="J125:K125"/>
    <mergeCell ref="C128:D128"/>
    <mergeCell ref="E128:I128"/>
    <mergeCell ref="E129:I129"/>
    <mergeCell ref="C131:D131"/>
    <mergeCell ref="E131:I131"/>
    <mergeCell ref="E132:I132"/>
  </mergeCells>
  <printOptions headings="0" gridLines="0"/>
  <pageMargins left="0.19685039370078738" right="0.23622047244094491" top="0.35433070866141736" bottom="0.31496062992125984" header="0.31496062992125984" footer="0.31496062992125984"/>
  <pageSetup paperSize="9" scale="60" fitToWidth="1" fitToHeight="1" pageOrder="downThenOver" orientation="portrait" usePrinterDefaults="1" blackAndWhite="0" draft="0" cellComments="none" useFirstPageNumber="0" errors="displayed" horizontalDpi="600" verticalDpi="600" copies="1"/>
  <headerFooter/>
  <rowBreaks count="1" manualBreakCount="1">
    <brk id="142" man="1" max="11"/>
  </rowBreaks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40" zoomScale="93" workbookViewId="0">
      <selection activeCell="O132" activeCellId="0" sqref="O132"/>
    </sheetView>
  </sheetViews>
  <sheetFormatPr defaultColWidth="9.109375" defaultRowHeight="14.25"/>
  <cols>
    <col customWidth="1" min="1" max="2" style="1" width="5.6640625"/>
    <col customWidth="1" min="3" max="3" style="1" width="11.6640625"/>
    <col customWidth="1" min="4" max="4" style="1" width="40.6640625"/>
    <col customWidth="1" min="5" max="6" style="1" width="10.6640625"/>
    <col customWidth="1" min="7" max="7" style="1" width="12.6640625"/>
    <col customWidth="1" min="8" max="8" style="1" width="14.33203125"/>
    <col customWidth="1" min="9" max="11" style="1" width="12.6640625"/>
    <col customWidth="1" min="12" max="12" style="1" width="13"/>
    <col min="13" max="16384" style="1" width="9.109375"/>
  </cols>
  <sheetData>
    <row r="1">
      <c r="A1" s="209" t="str">
        <f>[10]Source!B1</f>
        <v xml:space="preserve">Smeta.RU  (495) 974-1589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3"/>
    </row>
    <row r="9">
      <c r="A9" s="215" t="s">
        <v>1619</v>
      </c>
      <c r="B9" s="215"/>
      <c r="C9" s="1074" t="s">
        <v>1620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1" t="s">
        <v>1623</v>
      </c>
      <c r="L10" s="1073"/>
    </row>
    <row r="11" ht="33" customHeight="1">
      <c r="A11" s="215" t="s">
        <v>1503</v>
      </c>
      <c r="B11" s="215"/>
      <c r="C11" s="1074" t="s">
        <v>1968</v>
      </c>
      <c r="D11" s="1074"/>
      <c r="E11" s="1074"/>
      <c r="F11" s="1074"/>
      <c r="G11" s="1074"/>
      <c r="H11" s="1074"/>
      <c r="I11" s="1074"/>
      <c r="J11" s="210" t="s">
        <v>1621</v>
      </c>
      <c r="K11" s="1075"/>
      <c r="L11" s="1077"/>
    </row>
    <row r="12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3"/>
    </row>
    <row r="13">
      <c r="A13" s="215" t="s">
        <v>1625</v>
      </c>
      <c r="B13" s="215"/>
      <c r="C13" s="1074" t="s">
        <v>1626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tr">
        <f>IF([10]Source!CO15 &lt;&gt; "", [10]Source!CO15, "")</f>
        <v/>
      </c>
      <c r="L14" s="1069"/>
    </row>
    <row r="15" ht="48" customHeight="1">
      <c r="A15" s="215" t="s">
        <v>1627</v>
      </c>
      <c r="B15" s="215"/>
      <c r="C15" s="1074" t="str">
        <f>'титул '!K14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</c>
      <c r="D15" s="1074"/>
      <c r="E15" s="1074"/>
      <c r="F15" s="1074"/>
      <c r="G15" s="1074"/>
      <c r="H15" s="1074"/>
      <c r="I15" s="1074"/>
      <c r="J15" s="214"/>
      <c r="K15" s="1069"/>
      <c r="L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 t="str">
        <f>IF([10]Source!CP15 &lt;&gt; "", [10]Source!CP15, "")</f>
        <v/>
      </c>
      <c r="L16" s="1069"/>
    </row>
    <row r="17" ht="56.25" customHeight="1">
      <c r="A17" s="215" t="s">
        <v>1629</v>
      </c>
      <c r="B17" s="215"/>
      <c r="C17" s="1074" t="str">
        <f>CONCATENATE('ВЛИ-0,38кВ'!G13," ",'титул '!K14)</f>
        <v xml:space="preserve">02-03-01 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</c>
      <c r="D17" s="1074"/>
      <c r="E17" s="1074"/>
      <c r="F17" s="1074"/>
      <c r="G17" s="1074"/>
      <c r="H17" s="1074"/>
      <c r="I17" s="1074"/>
      <c r="J17" s="214"/>
      <c r="K17" s="1069"/>
      <c r="L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069" t="str">
        <f>IF([10]Source!CQ15 &lt;&gt; "", [10]Source!CQ15, "")</f>
        <v/>
      </c>
      <c r="L19" s="1069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069" t="str">
        <f>'титул '!L7</f>
        <v>481-ЭМ</v>
      </c>
      <c r="L20" s="1069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288" t="str">
        <f>'титул '!L9</f>
        <v>20.02.2024</v>
      </c>
      <c r="L21" s="1069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tr">
        <f>IF([10]Source!CT15 &lt;&gt; "", [10]Source!CT15, "")</f>
        <v/>
      </c>
      <c r="L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</row>
    <row r="26">
      <c r="A26" s="214"/>
      <c r="B26" s="214"/>
      <c r="C26" s="214"/>
      <c r="D26" s="214"/>
      <c r="E26" s="214"/>
      <c r="F26" s="214"/>
      <c r="G26" s="1300">
        <v>3095</v>
      </c>
      <c r="H26" s="1290">
        <v>45289</v>
      </c>
      <c r="I26" s="1290">
        <v>45261</v>
      </c>
      <c r="J26" s="1290">
        <v>45289</v>
      </c>
      <c r="K26" s="214"/>
      <c r="L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ht="17.399999999999999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</row>
    <row r="29" ht="17.399999999999999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</row>
    <row r="30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</row>
    <row r="31">
      <c r="A31" s="1093" t="s">
        <v>2006</v>
      </c>
      <c r="B31" s="1093"/>
      <c r="C31" s="1093"/>
      <c r="D31" s="1093"/>
      <c r="E31" s="1093"/>
      <c r="F31" s="1093"/>
      <c r="G31" s="1093"/>
      <c r="H31" s="1093"/>
      <c r="I31" s="1093"/>
      <c r="J31" s="1093"/>
      <c r="K31" s="1093"/>
      <c r="L31" s="1093"/>
    </row>
    <row r="32">
      <c r="A32" s="1291" t="s">
        <v>1646</v>
      </c>
      <c r="B32" s="1292"/>
      <c r="C32" s="232" t="s">
        <v>94</v>
      </c>
      <c r="D32" s="232" t="s">
        <v>95</v>
      </c>
      <c r="E32" s="232" t="s">
        <v>1647</v>
      </c>
      <c r="F32" s="232" t="s">
        <v>97</v>
      </c>
      <c r="G32" s="232" t="s">
        <v>470</v>
      </c>
      <c r="H32" s="232" t="s">
        <v>1971</v>
      </c>
      <c r="I32" s="232" t="s">
        <v>1972</v>
      </c>
      <c r="J32" s="232" t="s">
        <v>1973</v>
      </c>
      <c r="K32" s="232" t="s">
        <v>1974</v>
      </c>
      <c r="L32" s="232" t="s">
        <v>1975</v>
      </c>
    </row>
    <row r="33">
      <c r="A33" s="1293"/>
      <c r="B33" s="1294"/>
      <c r="C33" s="232"/>
      <c r="D33" s="232"/>
      <c r="E33" s="232"/>
      <c r="F33" s="232"/>
      <c r="G33" s="232"/>
      <c r="H33" s="232"/>
      <c r="I33" s="232"/>
      <c r="J33" s="232"/>
      <c r="K33" s="232"/>
      <c r="L33" s="232"/>
    </row>
    <row r="34">
      <c r="A34" s="232" t="s">
        <v>1976</v>
      </c>
      <c r="B34" s="232" t="s">
        <v>1977</v>
      </c>
      <c r="C34" s="232"/>
      <c r="D34" s="232"/>
      <c r="E34" s="232"/>
      <c r="F34" s="232"/>
      <c r="G34" s="232"/>
      <c r="H34" s="232"/>
      <c r="I34" s="232"/>
      <c r="J34" s="232"/>
      <c r="K34" s="232"/>
      <c r="L34" s="232"/>
    </row>
    <row r="35">
      <c r="A35" s="232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</row>
    <row r="36">
      <c r="A36" s="232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</row>
    <row r="37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</row>
    <row r="38">
      <c r="A38" s="1094">
        <v>1</v>
      </c>
      <c r="B38" s="1094">
        <v>2</v>
      </c>
      <c r="C38" s="1094">
        <v>3</v>
      </c>
      <c r="D38" s="1094">
        <v>4</v>
      </c>
      <c r="E38" s="1094">
        <v>5</v>
      </c>
      <c r="F38" s="1094">
        <v>6</v>
      </c>
      <c r="G38" s="1094">
        <v>7</v>
      </c>
      <c r="H38" s="1094">
        <v>8</v>
      </c>
      <c r="I38" s="1094">
        <v>9</v>
      </c>
      <c r="J38" s="1094">
        <v>10</v>
      </c>
      <c r="K38" s="1094">
        <v>11</v>
      </c>
      <c r="L38" s="1094">
        <v>12</v>
      </c>
    </row>
    <row r="40" ht="16.800000000000001">
      <c r="A40" s="234" t="s">
        <v>2026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</row>
    <row r="42" ht="16.800000000000001">
      <c r="A42" s="234" t="s">
        <v>2027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</row>
    <row r="43" ht="41.399999999999999">
      <c r="A43" s="236">
        <v>1</v>
      </c>
      <c r="B43" s="236">
        <v>1</v>
      </c>
      <c r="C43" s="236" t="s">
        <v>1665</v>
      </c>
      <c r="D43" s="236" t="s">
        <v>1664</v>
      </c>
      <c r="E43" s="237" t="s">
        <v>107</v>
      </c>
      <c r="F43" s="210">
        <v>3</v>
      </c>
      <c r="G43" s="229">
        <v>49.340000000000003</v>
      </c>
      <c r="H43" s="239"/>
      <c r="I43" s="229"/>
      <c r="J43" s="239" t="s">
        <v>1665</v>
      </c>
      <c r="K43" s="229"/>
      <c r="L43" s="1095"/>
    </row>
    <row r="44">
      <c r="A44" s="236"/>
      <c r="B44" s="236"/>
      <c r="C44" s="236"/>
      <c r="D44" s="236" t="s">
        <v>1666</v>
      </c>
      <c r="E44" s="237"/>
      <c r="F44" s="210"/>
      <c r="G44" s="229">
        <v>3.5899999999999999</v>
      </c>
      <c r="H44" s="239" t="s">
        <v>108</v>
      </c>
      <c r="I44" s="229">
        <v>10.77</v>
      </c>
      <c r="J44" s="239">
        <v>45.520000000000003</v>
      </c>
      <c r="K44" s="229">
        <v>490.25</v>
      </c>
      <c r="L44" s="1095"/>
    </row>
    <row r="45">
      <c r="A45" s="236"/>
      <c r="B45" s="236"/>
      <c r="C45" s="236"/>
      <c r="D45" s="236" t="s">
        <v>1658</v>
      </c>
      <c r="E45" s="237"/>
      <c r="F45" s="210"/>
      <c r="G45" s="229">
        <v>45.75</v>
      </c>
      <c r="H45" s="239" t="s">
        <v>108</v>
      </c>
      <c r="I45" s="229">
        <v>137.25</v>
      </c>
      <c r="J45" s="239">
        <v>12.99</v>
      </c>
      <c r="K45" s="229">
        <v>1782.8800000000001</v>
      </c>
      <c r="L45" s="1095"/>
    </row>
    <row r="46">
      <c r="A46" s="236"/>
      <c r="B46" s="236"/>
      <c r="C46" s="236"/>
      <c r="D46" s="236" t="s">
        <v>1659</v>
      </c>
      <c r="E46" s="237"/>
      <c r="F46" s="210"/>
      <c r="G46" s="229">
        <v>6.4800000000000004</v>
      </c>
      <c r="H46" s="239" t="s">
        <v>108</v>
      </c>
      <c r="I46" s="248">
        <v>19.440000000000001</v>
      </c>
      <c r="J46" s="239">
        <v>45.520000000000003</v>
      </c>
      <c r="K46" s="248">
        <v>884.90999999999997</v>
      </c>
      <c r="L46" s="1095"/>
    </row>
    <row r="47">
      <c r="A47" s="236"/>
      <c r="B47" s="236"/>
      <c r="C47" s="236"/>
      <c r="D47" s="236" t="s">
        <v>521</v>
      </c>
      <c r="E47" s="237" t="s">
        <v>114</v>
      </c>
      <c r="F47" s="210">
        <v>103</v>
      </c>
      <c r="G47" s="1301"/>
      <c r="H47" s="239"/>
      <c r="I47" s="229">
        <v>31.120000000000001</v>
      </c>
      <c r="J47" s="239">
        <v>103</v>
      </c>
      <c r="K47" s="229">
        <v>1416.4100000000001</v>
      </c>
      <c r="L47" s="1095"/>
    </row>
    <row r="48">
      <c r="A48" s="236"/>
      <c r="B48" s="236"/>
      <c r="C48" s="236"/>
      <c r="D48" s="236" t="s">
        <v>522</v>
      </c>
      <c r="E48" s="237" t="s">
        <v>114</v>
      </c>
      <c r="F48" s="210">
        <v>60</v>
      </c>
      <c r="G48" s="1301"/>
      <c r="H48" s="239"/>
      <c r="I48" s="229">
        <v>18.129999999999999</v>
      </c>
      <c r="J48" s="239">
        <v>60</v>
      </c>
      <c r="K48" s="229">
        <v>825.10000000000002</v>
      </c>
      <c r="L48" s="1095"/>
    </row>
    <row r="49">
      <c r="A49" s="241"/>
      <c r="B49" s="241"/>
      <c r="C49" s="241"/>
      <c r="D49" s="241" t="s">
        <v>1667</v>
      </c>
      <c r="E49" s="242" t="s">
        <v>117</v>
      </c>
      <c r="F49" s="243">
        <v>0.44</v>
      </c>
      <c r="G49" s="246"/>
      <c r="H49" s="245" t="s">
        <v>108</v>
      </c>
      <c r="I49" s="246"/>
      <c r="J49" s="245"/>
      <c r="K49" s="246"/>
      <c r="L49" s="1103">
        <v>1.3200000000000001</v>
      </c>
    </row>
    <row r="50">
      <c r="H50" s="1101">
        <v>197.27000000000001</v>
      </c>
      <c r="I50" s="1101"/>
      <c r="J50" s="1101">
        <v>4514.6400000000003</v>
      </c>
      <c r="K50" s="1101"/>
      <c r="L50" s="1102">
        <v>1.3200000000000001</v>
      </c>
    </row>
    <row r="51" ht="41.399999999999999">
      <c r="A51" s="236">
        <v>2</v>
      </c>
      <c r="B51" s="236">
        <v>2</v>
      </c>
      <c r="C51" s="236" t="s">
        <v>924</v>
      </c>
      <c r="D51" s="236" t="s">
        <v>2028</v>
      </c>
      <c r="E51" s="237" t="s">
        <v>107</v>
      </c>
      <c r="F51" s="210">
        <v>3</v>
      </c>
      <c r="G51" s="229">
        <v>15.030000000000001</v>
      </c>
      <c r="H51" s="239"/>
      <c r="I51" s="229"/>
      <c r="J51" s="239" t="s">
        <v>924</v>
      </c>
      <c r="K51" s="229"/>
      <c r="L51" s="1095"/>
    </row>
    <row r="52">
      <c r="A52" s="236"/>
      <c r="B52" s="236"/>
      <c r="C52" s="236"/>
      <c r="D52" s="236" t="s">
        <v>1666</v>
      </c>
      <c r="E52" s="237"/>
      <c r="F52" s="210"/>
      <c r="G52" s="229">
        <v>2.4500000000000002</v>
      </c>
      <c r="H52" s="239" t="s">
        <v>108</v>
      </c>
      <c r="I52" s="229">
        <v>7.3499999999999996</v>
      </c>
      <c r="J52" s="239">
        <v>45.520000000000003</v>
      </c>
      <c r="K52" s="229">
        <v>334.56999999999999</v>
      </c>
      <c r="L52" s="1095"/>
    </row>
    <row r="53">
      <c r="A53" s="236"/>
      <c r="B53" s="236"/>
      <c r="C53" s="236"/>
      <c r="D53" s="236" t="s">
        <v>1658</v>
      </c>
      <c r="E53" s="237"/>
      <c r="F53" s="210"/>
      <c r="G53" s="229">
        <v>12.58</v>
      </c>
      <c r="H53" s="239" t="s">
        <v>108</v>
      </c>
      <c r="I53" s="229">
        <v>37.740000000000002</v>
      </c>
      <c r="J53" s="239">
        <v>14.08</v>
      </c>
      <c r="K53" s="229">
        <v>531.38</v>
      </c>
      <c r="L53" s="1095"/>
    </row>
    <row r="54">
      <c r="A54" s="236"/>
      <c r="B54" s="236"/>
      <c r="C54" s="236"/>
      <c r="D54" s="236" t="s">
        <v>1659</v>
      </c>
      <c r="E54" s="237"/>
      <c r="F54" s="210"/>
      <c r="G54" s="229">
        <v>2.1600000000000001</v>
      </c>
      <c r="H54" s="239" t="s">
        <v>108</v>
      </c>
      <c r="I54" s="248">
        <v>6.4800000000000004</v>
      </c>
      <c r="J54" s="239">
        <v>45.520000000000003</v>
      </c>
      <c r="K54" s="248">
        <v>294.97000000000003</v>
      </c>
      <c r="L54" s="1095"/>
    </row>
    <row r="55">
      <c r="A55" s="236"/>
      <c r="B55" s="236"/>
      <c r="C55" s="236"/>
      <c r="D55" s="236" t="s">
        <v>521</v>
      </c>
      <c r="E55" s="237" t="s">
        <v>114</v>
      </c>
      <c r="F55" s="210">
        <v>103</v>
      </c>
      <c r="G55" s="1301"/>
      <c r="H55" s="239"/>
      <c r="I55" s="229">
        <v>14.24</v>
      </c>
      <c r="J55" s="239">
        <v>103</v>
      </c>
      <c r="K55" s="229">
        <v>648.42999999999995</v>
      </c>
      <c r="L55" s="1095"/>
    </row>
    <row r="56">
      <c r="A56" s="236"/>
      <c r="B56" s="236"/>
      <c r="C56" s="236"/>
      <c r="D56" s="236" t="s">
        <v>522</v>
      </c>
      <c r="E56" s="237" t="s">
        <v>114</v>
      </c>
      <c r="F56" s="210">
        <v>60</v>
      </c>
      <c r="G56" s="1301"/>
      <c r="H56" s="239"/>
      <c r="I56" s="229">
        <v>8.3000000000000007</v>
      </c>
      <c r="J56" s="239">
        <v>60</v>
      </c>
      <c r="K56" s="229">
        <v>377.72000000000003</v>
      </c>
      <c r="L56" s="1095"/>
    </row>
    <row r="57">
      <c r="A57" s="241"/>
      <c r="B57" s="241"/>
      <c r="C57" s="241"/>
      <c r="D57" s="241" t="s">
        <v>1667</v>
      </c>
      <c r="E57" s="242" t="s">
        <v>117</v>
      </c>
      <c r="F57" s="243">
        <v>0.29999999999999999</v>
      </c>
      <c r="G57" s="246"/>
      <c r="H57" s="245" t="s">
        <v>108</v>
      </c>
      <c r="I57" s="246"/>
      <c r="J57" s="245"/>
      <c r="K57" s="246"/>
      <c r="L57" s="1103">
        <v>0.89999999999999991</v>
      </c>
    </row>
    <row r="58">
      <c r="H58" s="1101">
        <v>67.63000000000001</v>
      </c>
      <c r="I58" s="1101"/>
      <c r="J58" s="1101">
        <v>1892.1000000000001</v>
      </c>
      <c r="K58" s="1101"/>
      <c r="L58" s="1102">
        <v>0.89999999999999991</v>
      </c>
    </row>
    <row r="59" ht="41.399999999999999">
      <c r="A59" s="236">
        <v>3</v>
      </c>
      <c r="B59" s="236">
        <v>3</v>
      </c>
      <c r="C59" s="236" t="s">
        <v>105</v>
      </c>
      <c r="D59" s="236" t="s">
        <v>1682</v>
      </c>
      <c r="E59" s="237" t="s">
        <v>107</v>
      </c>
      <c r="F59" s="210">
        <v>3</v>
      </c>
      <c r="G59" s="229">
        <v>213.29999999999998</v>
      </c>
      <c r="H59" s="239"/>
      <c r="I59" s="229"/>
      <c r="J59" s="239" t="s">
        <v>105</v>
      </c>
      <c r="K59" s="229"/>
      <c r="L59" s="1095"/>
    </row>
    <row r="60">
      <c r="A60" s="236"/>
      <c r="B60" s="236"/>
      <c r="C60" s="236"/>
      <c r="D60" s="236" t="s">
        <v>1666</v>
      </c>
      <c r="E60" s="237"/>
      <c r="F60" s="210"/>
      <c r="G60" s="229">
        <v>34.219999999999999</v>
      </c>
      <c r="H60" s="239" t="s">
        <v>108</v>
      </c>
      <c r="I60" s="229">
        <v>102.66</v>
      </c>
      <c r="J60" s="239">
        <v>45.520000000000003</v>
      </c>
      <c r="K60" s="229">
        <v>4673.0799999999999</v>
      </c>
      <c r="L60" s="1095"/>
    </row>
    <row r="61">
      <c r="A61" s="236"/>
      <c r="B61" s="236"/>
      <c r="C61" s="236"/>
      <c r="D61" s="236" t="s">
        <v>1658</v>
      </c>
      <c r="E61" s="237"/>
      <c r="F61" s="210"/>
      <c r="G61" s="229">
        <v>133.97</v>
      </c>
      <c r="H61" s="239" t="s">
        <v>108</v>
      </c>
      <c r="I61" s="229">
        <v>401.91000000000003</v>
      </c>
      <c r="J61" s="239">
        <v>10.5</v>
      </c>
      <c r="K61" s="229">
        <v>4220.0600000000004</v>
      </c>
      <c r="L61" s="1095"/>
    </row>
    <row r="62">
      <c r="A62" s="236"/>
      <c r="B62" s="236"/>
      <c r="C62" s="236"/>
      <c r="D62" s="236" t="s">
        <v>1659</v>
      </c>
      <c r="E62" s="237"/>
      <c r="F62" s="210"/>
      <c r="G62" s="229">
        <v>9.8300000000000001</v>
      </c>
      <c r="H62" s="239" t="s">
        <v>108</v>
      </c>
      <c r="I62" s="248">
        <v>29.489999999999998</v>
      </c>
      <c r="J62" s="239">
        <v>45.520000000000003</v>
      </c>
      <c r="K62" s="248">
        <v>1342.3800000000001</v>
      </c>
      <c r="L62" s="1095"/>
    </row>
    <row r="63">
      <c r="A63" s="236"/>
      <c r="B63" s="236"/>
      <c r="C63" s="236"/>
      <c r="D63" s="236" t="s">
        <v>1679</v>
      </c>
      <c r="E63" s="237"/>
      <c r="F63" s="210"/>
      <c r="G63" s="229">
        <v>45.109999999999999</v>
      </c>
      <c r="H63" s="239" t="s">
        <v>108</v>
      </c>
      <c r="I63" s="229">
        <v>135.33000000000001</v>
      </c>
      <c r="J63" s="239">
        <v>2.8700000000000001</v>
      </c>
      <c r="K63" s="229">
        <v>388.39999999999998</v>
      </c>
      <c r="L63" s="1095"/>
    </row>
    <row r="64">
      <c r="A64" s="236"/>
      <c r="B64" s="236"/>
      <c r="C64" s="236"/>
      <c r="D64" s="236" t="s">
        <v>521</v>
      </c>
      <c r="E64" s="237" t="s">
        <v>114</v>
      </c>
      <c r="F64" s="210">
        <v>103</v>
      </c>
      <c r="G64" s="1301"/>
      <c r="H64" s="239"/>
      <c r="I64" s="229">
        <v>136.11000000000001</v>
      </c>
      <c r="J64" s="239">
        <v>103</v>
      </c>
      <c r="K64" s="229">
        <v>6195.9200000000001</v>
      </c>
      <c r="L64" s="1095"/>
    </row>
    <row r="65">
      <c r="A65" s="236"/>
      <c r="B65" s="236"/>
      <c r="C65" s="236"/>
      <c r="D65" s="236" t="s">
        <v>522</v>
      </c>
      <c r="E65" s="237" t="s">
        <v>114</v>
      </c>
      <c r="F65" s="210">
        <v>60</v>
      </c>
      <c r="G65" s="1301"/>
      <c r="H65" s="239"/>
      <c r="I65" s="229">
        <v>79.290000000000006</v>
      </c>
      <c r="J65" s="239">
        <v>60</v>
      </c>
      <c r="K65" s="229">
        <v>3609.2800000000002</v>
      </c>
      <c r="L65" s="1095"/>
    </row>
    <row r="66">
      <c r="A66" s="241"/>
      <c r="B66" s="241"/>
      <c r="C66" s="241"/>
      <c r="D66" s="241" t="s">
        <v>1667</v>
      </c>
      <c r="E66" s="242" t="s">
        <v>117</v>
      </c>
      <c r="F66" s="243">
        <v>3.8599999999999999</v>
      </c>
      <c r="G66" s="246"/>
      <c r="H66" s="245" t="s">
        <v>108</v>
      </c>
      <c r="I66" s="246"/>
      <c r="J66" s="245"/>
      <c r="K66" s="246"/>
      <c r="L66" s="1103">
        <v>11.58</v>
      </c>
    </row>
    <row r="67">
      <c r="H67" s="1101">
        <v>855.30000000000007</v>
      </c>
      <c r="I67" s="1101"/>
      <c r="J67" s="1101">
        <v>19086.739999999998</v>
      </c>
      <c r="K67" s="1101"/>
      <c r="L67" s="1102">
        <v>11.58</v>
      </c>
    </row>
    <row r="68" ht="69">
      <c r="A68" s="236">
        <v>4</v>
      </c>
      <c r="B68" s="236">
        <v>4</v>
      </c>
      <c r="C68" s="236" t="s">
        <v>812</v>
      </c>
      <c r="D68" s="236" t="s">
        <v>2029</v>
      </c>
      <c r="E68" s="237" t="s">
        <v>1053</v>
      </c>
      <c r="F68" s="210">
        <v>0.053999999999999999</v>
      </c>
      <c r="G68" s="229">
        <v>5504.9799999999996</v>
      </c>
      <c r="H68" s="239"/>
      <c r="I68" s="229"/>
      <c r="J68" s="239" t="s">
        <v>812</v>
      </c>
      <c r="K68" s="229"/>
      <c r="L68" s="1095"/>
    </row>
    <row r="69">
      <c r="A69" s="236"/>
      <c r="B69" s="236"/>
      <c r="C69" s="236"/>
      <c r="D69" s="236" t="s">
        <v>1666</v>
      </c>
      <c r="E69" s="237"/>
      <c r="F69" s="210"/>
      <c r="G69" s="229">
        <v>1292.6900000000001</v>
      </c>
      <c r="H69" s="239" t="s">
        <v>108</v>
      </c>
      <c r="I69" s="229">
        <v>69.810000000000002</v>
      </c>
      <c r="J69" s="239">
        <v>45.520000000000003</v>
      </c>
      <c r="K69" s="229">
        <v>3177.54</v>
      </c>
      <c r="L69" s="1095"/>
    </row>
    <row r="70">
      <c r="A70" s="236"/>
      <c r="B70" s="236"/>
      <c r="C70" s="236"/>
      <c r="D70" s="236" t="s">
        <v>1658</v>
      </c>
      <c r="E70" s="237"/>
      <c r="F70" s="210"/>
      <c r="G70" s="229">
        <v>1064.9200000000001</v>
      </c>
      <c r="H70" s="239" t="s">
        <v>108</v>
      </c>
      <c r="I70" s="229">
        <v>57.509999999999998</v>
      </c>
      <c r="J70" s="239">
        <v>9.4499999999999993</v>
      </c>
      <c r="K70" s="229">
        <v>543.42999999999995</v>
      </c>
      <c r="L70" s="1095"/>
    </row>
    <row r="71">
      <c r="A71" s="236"/>
      <c r="B71" s="236"/>
      <c r="C71" s="236"/>
      <c r="D71" s="236" t="s">
        <v>1659</v>
      </c>
      <c r="E71" s="237"/>
      <c r="F71" s="210"/>
      <c r="G71" s="229">
        <v>145.44999999999999</v>
      </c>
      <c r="H71" s="239" t="s">
        <v>108</v>
      </c>
      <c r="I71" s="248">
        <v>7.8499999999999996</v>
      </c>
      <c r="J71" s="239">
        <v>45.520000000000003</v>
      </c>
      <c r="K71" s="248">
        <v>357.52999999999997</v>
      </c>
      <c r="L71" s="1095"/>
    </row>
    <row r="72">
      <c r="A72" s="236"/>
      <c r="B72" s="236"/>
      <c r="C72" s="236"/>
      <c r="D72" s="236" t="s">
        <v>521</v>
      </c>
      <c r="E72" s="237" t="s">
        <v>114</v>
      </c>
      <c r="F72" s="210">
        <v>103</v>
      </c>
      <c r="G72" s="1301"/>
      <c r="H72" s="239"/>
      <c r="I72" s="229">
        <v>79.989999999999995</v>
      </c>
      <c r="J72" s="239">
        <v>103</v>
      </c>
      <c r="K72" s="229">
        <v>3641.1199999999999</v>
      </c>
      <c r="L72" s="1095"/>
    </row>
    <row r="73">
      <c r="A73" s="236"/>
      <c r="B73" s="236"/>
      <c r="C73" s="236"/>
      <c r="D73" s="236" t="s">
        <v>522</v>
      </c>
      <c r="E73" s="237" t="s">
        <v>114</v>
      </c>
      <c r="F73" s="210">
        <v>60</v>
      </c>
      <c r="G73" s="1301"/>
      <c r="H73" s="239"/>
      <c r="I73" s="229">
        <v>46.600000000000001</v>
      </c>
      <c r="J73" s="239">
        <v>60</v>
      </c>
      <c r="K73" s="229">
        <v>2121.04</v>
      </c>
      <c r="L73" s="1095"/>
    </row>
    <row r="74">
      <c r="A74" s="241"/>
      <c r="B74" s="241"/>
      <c r="C74" s="241"/>
      <c r="D74" s="241" t="s">
        <v>1667</v>
      </c>
      <c r="E74" s="242" t="s">
        <v>117</v>
      </c>
      <c r="F74" s="243">
        <v>135.93000000000001</v>
      </c>
      <c r="G74" s="246"/>
      <c r="H74" s="245" t="s">
        <v>108</v>
      </c>
      <c r="I74" s="246"/>
      <c r="J74" s="245"/>
      <c r="K74" s="246"/>
      <c r="L74" s="1103">
        <v>7.3402200000000004</v>
      </c>
    </row>
    <row r="75">
      <c r="H75" s="1101">
        <v>253.91</v>
      </c>
      <c r="I75" s="1101"/>
      <c r="J75" s="1101">
        <v>9483.130000000001</v>
      </c>
      <c r="K75" s="1101"/>
      <c r="L75" s="1102">
        <v>7.3402200000000004</v>
      </c>
    </row>
    <row r="76" ht="72">
      <c r="A76" s="236">
        <v>9</v>
      </c>
      <c r="B76" s="236">
        <v>9</v>
      </c>
      <c r="C76" s="236" t="s">
        <v>2030</v>
      </c>
      <c r="D76" s="236" t="s">
        <v>2031</v>
      </c>
      <c r="E76" s="237" t="s">
        <v>968</v>
      </c>
      <c r="F76" s="210">
        <v>0.0044999999999999997</v>
      </c>
      <c r="G76" s="229">
        <v>152.06</v>
      </c>
      <c r="H76" s="239"/>
      <c r="I76" s="229"/>
      <c r="J76" s="239" t="s">
        <v>2030</v>
      </c>
      <c r="K76" s="229"/>
      <c r="L76" s="1095"/>
    </row>
    <row r="77">
      <c r="A77" s="236"/>
      <c r="B77" s="236"/>
      <c r="C77" s="236"/>
      <c r="D77" s="236" t="s">
        <v>1666</v>
      </c>
      <c r="E77" s="237"/>
      <c r="F77" s="210"/>
      <c r="G77" s="229">
        <v>42.780000000000001</v>
      </c>
      <c r="H77" s="239" t="s">
        <v>108</v>
      </c>
      <c r="I77" s="229">
        <v>0.19</v>
      </c>
      <c r="J77" s="239">
        <v>45.520000000000003</v>
      </c>
      <c r="K77" s="229">
        <v>8.7599999999999998</v>
      </c>
      <c r="L77" s="1095"/>
    </row>
    <row r="78">
      <c r="A78" s="236"/>
      <c r="B78" s="236"/>
      <c r="C78" s="236"/>
      <c r="D78" s="236" t="s">
        <v>1658</v>
      </c>
      <c r="E78" s="237"/>
      <c r="F78" s="210"/>
      <c r="G78" s="229">
        <v>11.27</v>
      </c>
      <c r="H78" s="239" t="s">
        <v>108</v>
      </c>
      <c r="I78" s="229">
        <v>0.050000000000000003</v>
      </c>
      <c r="J78" s="239">
        <v>9.2599999999999998</v>
      </c>
      <c r="K78" s="229">
        <v>0.46999999999999997</v>
      </c>
      <c r="L78" s="1095"/>
    </row>
    <row r="79">
      <c r="A79" s="236"/>
      <c r="B79" s="236"/>
      <c r="C79" s="236"/>
      <c r="D79" s="236" t="s">
        <v>1659</v>
      </c>
      <c r="E79" s="237"/>
      <c r="F79" s="210"/>
      <c r="G79" s="229">
        <v>0.10000000000000001</v>
      </c>
      <c r="H79" s="239" t="s">
        <v>108</v>
      </c>
      <c r="I79" s="248">
        <v>0</v>
      </c>
      <c r="J79" s="239">
        <v>45.520000000000003</v>
      </c>
      <c r="K79" s="248">
        <v>0.02</v>
      </c>
      <c r="L79" s="1095"/>
    </row>
    <row r="80">
      <c r="A80" s="236"/>
      <c r="B80" s="236"/>
      <c r="C80" s="236"/>
      <c r="D80" s="236" t="s">
        <v>1679</v>
      </c>
      <c r="E80" s="237"/>
      <c r="F80" s="210"/>
      <c r="G80" s="229">
        <v>98.010000000000005</v>
      </c>
      <c r="H80" s="239" t="s">
        <v>108</v>
      </c>
      <c r="I80" s="229">
        <v>0.44</v>
      </c>
      <c r="J80" s="239">
        <v>8.8200000000000003</v>
      </c>
      <c r="K80" s="229">
        <v>3.8900000000000001</v>
      </c>
      <c r="L80" s="1095"/>
    </row>
    <row r="81">
      <c r="A81" s="236"/>
      <c r="B81" s="236"/>
      <c r="C81" s="236"/>
      <c r="D81" s="236" t="s">
        <v>521</v>
      </c>
      <c r="E81" s="237" t="s">
        <v>114</v>
      </c>
      <c r="F81" s="210">
        <v>94</v>
      </c>
      <c r="G81" s="1301"/>
      <c r="H81" s="239"/>
      <c r="I81" s="229">
        <v>0.17999999999999999</v>
      </c>
      <c r="J81" s="239">
        <v>94</v>
      </c>
      <c r="K81" s="229">
        <v>8.25</v>
      </c>
      <c r="L81" s="1095"/>
    </row>
    <row r="82">
      <c r="A82" s="236"/>
      <c r="B82" s="236"/>
      <c r="C82" s="236"/>
      <c r="D82" s="236" t="s">
        <v>522</v>
      </c>
      <c r="E82" s="237" t="s">
        <v>114</v>
      </c>
      <c r="F82" s="210">
        <v>51</v>
      </c>
      <c r="G82" s="1301"/>
      <c r="H82" s="239"/>
      <c r="I82" s="229">
        <v>0.10000000000000001</v>
      </c>
      <c r="J82" s="239">
        <v>51</v>
      </c>
      <c r="K82" s="229">
        <v>4.4800000000000004</v>
      </c>
      <c r="L82" s="1095"/>
    </row>
    <row r="83">
      <c r="A83" s="241"/>
      <c r="B83" s="241"/>
      <c r="C83" s="241"/>
      <c r="D83" s="241" t="s">
        <v>1667</v>
      </c>
      <c r="E83" s="242" t="s">
        <v>117</v>
      </c>
      <c r="F83" s="243">
        <v>3.9100000000000001</v>
      </c>
      <c r="G83" s="246"/>
      <c r="H83" s="245" t="s">
        <v>108</v>
      </c>
      <c r="I83" s="246"/>
      <c r="J83" s="245"/>
      <c r="K83" s="246"/>
      <c r="L83" s="1103">
        <v>0.017595</v>
      </c>
    </row>
    <row r="84">
      <c r="H84" s="1101">
        <v>0.95999999999999985</v>
      </c>
      <c r="I84" s="1101"/>
      <c r="J84" s="1101">
        <v>25.850000000000001</v>
      </c>
      <c r="K84" s="1101"/>
      <c r="L84" s="1102">
        <v>0.017595</v>
      </c>
    </row>
    <row r="85" ht="28.199999999999999">
      <c r="A85" s="236">
        <v>10</v>
      </c>
      <c r="B85" s="236">
        <v>10</v>
      </c>
      <c r="C85" s="236" t="s">
        <v>804</v>
      </c>
      <c r="D85" s="236" t="s">
        <v>932</v>
      </c>
      <c r="E85" s="237" t="s">
        <v>518</v>
      </c>
      <c r="F85" s="210">
        <v>0.040000000000000001</v>
      </c>
      <c r="G85" s="229">
        <v>148.35999999999999</v>
      </c>
      <c r="H85" s="239"/>
      <c r="I85" s="229"/>
      <c r="J85" s="239" t="s">
        <v>804</v>
      </c>
      <c r="K85" s="229"/>
      <c r="L85" s="1095"/>
    </row>
    <row r="86">
      <c r="A86" s="236"/>
      <c r="B86" s="236"/>
      <c r="C86" s="236"/>
      <c r="D86" s="236" t="s">
        <v>1666</v>
      </c>
      <c r="E86" s="237"/>
      <c r="F86" s="210"/>
      <c r="G86" s="229">
        <v>145.44999999999999</v>
      </c>
      <c r="H86" s="239" t="s">
        <v>108</v>
      </c>
      <c r="I86" s="229">
        <v>5.8200000000000003</v>
      </c>
      <c r="J86" s="239">
        <v>45.520000000000003</v>
      </c>
      <c r="K86" s="229">
        <v>264.83999999999997</v>
      </c>
      <c r="L86" s="1095"/>
    </row>
    <row r="87">
      <c r="A87" s="236"/>
      <c r="B87" s="236"/>
      <c r="C87" s="236"/>
      <c r="D87" s="236" t="s">
        <v>1679</v>
      </c>
      <c r="E87" s="237"/>
      <c r="F87" s="210"/>
      <c r="G87" s="229">
        <v>2.9100000000000001</v>
      </c>
      <c r="H87" s="239" t="s">
        <v>108</v>
      </c>
      <c r="I87" s="229">
        <v>0.12</v>
      </c>
      <c r="J87" s="239">
        <v>45.509999999999998</v>
      </c>
      <c r="K87" s="229">
        <v>5.2999999999999998</v>
      </c>
      <c r="L87" s="1095"/>
    </row>
    <row r="88">
      <c r="A88" s="236"/>
      <c r="B88" s="236"/>
      <c r="C88" s="236"/>
      <c r="D88" s="236" t="s">
        <v>521</v>
      </c>
      <c r="E88" s="237" t="s">
        <v>114</v>
      </c>
      <c r="F88" s="210">
        <v>97</v>
      </c>
      <c r="G88" s="1301"/>
      <c r="H88" s="239"/>
      <c r="I88" s="229">
        <v>5.6500000000000004</v>
      </c>
      <c r="J88" s="239">
        <v>97</v>
      </c>
      <c r="K88" s="229">
        <v>256.88999999999999</v>
      </c>
      <c r="L88" s="1095"/>
    </row>
    <row r="89">
      <c r="A89" s="236"/>
      <c r="B89" s="236"/>
      <c r="C89" s="236"/>
      <c r="D89" s="236" t="s">
        <v>522</v>
      </c>
      <c r="E89" s="237" t="s">
        <v>114</v>
      </c>
      <c r="F89" s="210">
        <v>51</v>
      </c>
      <c r="G89" s="1301"/>
      <c r="H89" s="239"/>
      <c r="I89" s="229">
        <v>2.9700000000000002</v>
      </c>
      <c r="J89" s="239">
        <v>51</v>
      </c>
      <c r="K89" s="229">
        <v>135.06999999999999</v>
      </c>
      <c r="L89" s="1095"/>
    </row>
    <row r="90">
      <c r="A90" s="241"/>
      <c r="B90" s="241"/>
      <c r="C90" s="241"/>
      <c r="D90" s="241" t="s">
        <v>1667</v>
      </c>
      <c r="E90" s="242" t="s">
        <v>117</v>
      </c>
      <c r="F90" s="243">
        <v>15.119999999999999</v>
      </c>
      <c r="G90" s="246"/>
      <c r="H90" s="245" t="s">
        <v>108</v>
      </c>
      <c r="I90" s="246"/>
      <c r="J90" s="245"/>
      <c r="K90" s="246"/>
      <c r="L90" s="1103">
        <v>0.6048</v>
      </c>
    </row>
    <row r="91">
      <c r="H91" s="1101">
        <v>14.56</v>
      </c>
      <c r="I91" s="1101"/>
      <c r="J91" s="1101">
        <v>662.09999999999991</v>
      </c>
      <c r="K91" s="1101"/>
      <c r="L91" s="1102">
        <v>0.6048</v>
      </c>
    </row>
    <row r="93">
      <c r="A93" s="249" t="s">
        <v>984</v>
      </c>
      <c r="B93" s="249"/>
      <c r="C93" s="249"/>
      <c r="D93" s="249"/>
      <c r="E93" s="249"/>
      <c r="F93" s="249"/>
      <c r="G93" s="249"/>
      <c r="H93" s="247">
        <v>1389.6300000000001</v>
      </c>
      <c r="I93" s="247"/>
      <c r="J93" s="247">
        <v>35664.559999999998</v>
      </c>
      <c r="K93" s="247"/>
      <c r="L93" s="1102">
        <v>21.762615</v>
      </c>
    </row>
    <row r="97" ht="16.800000000000001">
      <c r="A97" s="234" t="s">
        <v>985</v>
      </c>
      <c r="B97" s="234"/>
      <c r="C97" s="234"/>
      <c r="D97" s="234"/>
      <c r="E97" s="234"/>
      <c r="F97" s="234"/>
      <c r="G97" s="234"/>
      <c r="H97" s="234"/>
      <c r="I97" s="234"/>
      <c r="J97" s="234"/>
      <c r="K97" s="234"/>
      <c r="L97" s="234"/>
    </row>
    <row r="98" ht="96.599999999999994">
      <c r="A98" s="241">
        <v>1</v>
      </c>
      <c r="B98" s="241">
        <v>1</v>
      </c>
      <c r="C98" s="241" t="s">
        <v>627</v>
      </c>
      <c r="D98" s="241" t="s">
        <v>2032</v>
      </c>
      <c r="E98" s="242" t="s">
        <v>252</v>
      </c>
      <c r="F98" s="243">
        <v>3</v>
      </c>
      <c r="G98" s="246">
        <v>1401.78</v>
      </c>
      <c r="H98" s="245" t="s">
        <v>834</v>
      </c>
      <c r="I98" s="246">
        <v>4415.6099999999997</v>
      </c>
      <c r="J98" s="245">
        <v>8.6199999999999992</v>
      </c>
      <c r="K98" s="246">
        <v>38062.529999999999</v>
      </c>
      <c r="L98" s="1100"/>
    </row>
    <row r="99">
      <c r="H99" s="1101">
        <v>4415.6099999999997</v>
      </c>
      <c r="I99" s="1101"/>
      <c r="J99" s="1101">
        <v>38062.529999999999</v>
      </c>
      <c r="K99" s="1101"/>
      <c r="L99" s="1102">
        <v>0</v>
      </c>
    </row>
    <row r="100" ht="55.200000000000003">
      <c r="A100" s="241">
        <v>2</v>
      </c>
      <c r="B100" s="241">
        <v>2</v>
      </c>
      <c r="C100" s="241" t="s">
        <v>1756</v>
      </c>
      <c r="D100" s="241" t="s">
        <v>1757</v>
      </c>
      <c r="E100" s="242" t="s">
        <v>1053</v>
      </c>
      <c r="F100" s="243">
        <v>0.056000000000000001</v>
      </c>
      <c r="G100" s="246">
        <v>68033.770000000004</v>
      </c>
      <c r="H100" s="245" t="s">
        <v>108</v>
      </c>
      <c r="I100" s="246">
        <v>3809.8899999999999</v>
      </c>
      <c r="J100" s="245" t="s">
        <v>2022</v>
      </c>
      <c r="K100" s="246">
        <v>17639.799999999999</v>
      </c>
      <c r="L100" s="1100"/>
    </row>
    <row r="101">
      <c r="H101" s="1101">
        <v>3809.8899999999999</v>
      </c>
      <c r="I101" s="1101"/>
      <c r="J101" s="1101">
        <v>17639.799999999999</v>
      </c>
      <c r="K101" s="1101"/>
      <c r="L101" s="1102">
        <v>0</v>
      </c>
    </row>
    <row r="102" ht="69">
      <c r="A102" s="241">
        <v>3</v>
      </c>
      <c r="B102" s="241">
        <v>3</v>
      </c>
      <c r="C102" s="241" t="s">
        <v>619</v>
      </c>
      <c r="D102" s="241" t="s">
        <v>2033</v>
      </c>
      <c r="E102" s="242" t="s">
        <v>54</v>
      </c>
      <c r="F102" s="243">
        <v>2.6499999999999999</v>
      </c>
      <c r="G102" s="246">
        <v>31.41</v>
      </c>
      <c r="H102" s="245" t="s">
        <v>997</v>
      </c>
      <c r="I102" s="246">
        <v>86.359999999999999</v>
      </c>
      <c r="J102" s="245">
        <v>8.6199999999999992</v>
      </c>
      <c r="K102" s="246">
        <v>744.39999999999998</v>
      </c>
      <c r="L102" s="1100"/>
    </row>
    <row r="103">
      <c r="H103" s="1101">
        <v>86.359999999999999</v>
      </c>
      <c r="I103" s="1101"/>
      <c r="J103" s="1101">
        <v>744.39999999999998</v>
      </c>
      <c r="K103" s="1101"/>
      <c r="L103" s="1102">
        <v>0</v>
      </c>
    </row>
    <row r="104" ht="69">
      <c r="A104" s="241">
        <v>4</v>
      </c>
      <c r="B104" s="241">
        <v>4</v>
      </c>
      <c r="C104" s="241" t="s">
        <v>619</v>
      </c>
      <c r="D104" s="241" t="s">
        <v>1761</v>
      </c>
      <c r="E104" s="242" t="s">
        <v>252</v>
      </c>
      <c r="F104" s="243">
        <v>3</v>
      </c>
      <c r="G104" s="246">
        <v>153.56999999999999</v>
      </c>
      <c r="H104" s="245" t="s">
        <v>997</v>
      </c>
      <c r="I104" s="246">
        <v>477.99000000000001</v>
      </c>
      <c r="J104" s="245">
        <v>8.6199999999999992</v>
      </c>
      <c r="K104" s="246">
        <v>4120.2399999999998</v>
      </c>
      <c r="L104" s="1100"/>
    </row>
    <row r="105">
      <c r="H105" s="1101">
        <v>477.99000000000001</v>
      </c>
      <c r="I105" s="1101"/>
      <c r="J105" s="1101">
        <v>4120.2399999999998</v>
      </c>
      <c r="K105" s="1101"/>
      <c r="L105" s="1102">
        <v>0</v>
      </c>
    </row>
    <row r="106" ht="55.200000000000003">
      <c r="A106" s="241">
        <v>5</v>
      </c>
      <c r="B106" s="241">
        <v>5</v>
      </c>
      <c r="C106" s="241" t="s">
        <v>1017</v>
      </c>
      <c r="D106" s="241" t="s">
        <v>1018</v>
      </c>
      <c r="E106" s="242" t="s">
        <v>252</v>
      </c>
      <c r="F106" s="243">
        <v>0.35999999999999999</v>
      </c>
      <c r="G106" s="246">
        <v>235.22</v>
      </c>
      <c r="H106" s="245" t="s">
        <v>108</v>
      </c>
      <c r="I106" s="246">
        <v>84.680000000000007</v>
      </c>
      <c r="J106" s="245" t="s">
        <v>2034</v>
      </c>
      <c r="K106" s="246">
        <v>1629.23</v>
      </c>
      <c r="L106" s="1100"/>
    </row>
    <row r="107">
      <c r="H107" s="1101">
        <v>84.680000000000007</v>
      </c>
      <c r="I107" s="1101"/>
      <c r="J107" s="1101">
        <v>1629.23</v>
      </c>
      <c r="K107" s="1101"/>
      <c r="L107" s="1102">
        <v>0</v>
      </c>
    </row>
    <row r="108" ht="69">
      <c r="A108" s="241">
        <v>6</v>
      </c>
      <c r="B108" s="241">
        <v>6</v>
      </c>
      <c r="C108" s="241" t="s">
        <v>619</v>
      </c>
      <c r="D108" s="241" t="s">
        <v>1002</v>
      </c>
      <c r="E108" s="242" t="s">
        <v>252</v>
      </c>
      <c r="F108" s="243">
        <v>18</v>
      </c>
      <c r="G108" s="246">
        <v>2.8999999999999999</v>
      </c>
      <c r="H108" s="245" t="s">
        <v>834</v>
      </c>
      <c r="I108" s="246">
        <v>54.810000000000002</v>
      </c>
      <c r="J108" s="245">
        <v>8.6199999999999992</v>
      </c>
      <c r="K108" s="246">
        <v>472.45999999999998</v>
      </c>
      <c r="L108" s="1100"/>
    </row>
    <row r="109">
      <c r="H109" s="1101">
        <v>54.810000000000002</v>
      </c>
      <c r="I109" s="1101"/>
      <c r="J109" s="1101">
        <v>472.45999999999998</v>
      </c>
      <c r="K109" s="1101"/>
      <c r="L109" s="1102">
        <v>0</v>
      </c>
    </row>
    <row r="110" ht="69">
      <c r="A110" s="241">
        <v>7</v>
      </c>
      <c r="B110" s="241">
        <v>7</v>
      </c>
      <c r="C110" s="241" t="s">
        <v>619</v>
      </c>
      <c r="D110" s="241" t="s">
        <v>1768</v>
      </c>
      <c r="E110" s="242" t="s">
        <v>252</v>
      </c>
      <c r="F110" s="243">
        <v>6</v>
      </c>
      <c r="G110" s="246">
        <v>29.370000000000001</v>
      </c>
      <c r="H110" s="245" t="s">
        <v>834</v>
      </c>
      <c r="I110" s="246">
        <v>185.03</v>
      </c>
      <c r="J110" s="245">
        <v>8.6199999999999992</v>
      </c>
      <c r="K110" s="246">
        <v>1594.97</v>
      </c>
      <c r="L110" s="1100"/>
    </row>
    <row r="111">
      <c r="H111" s="1101">
        <v>185.03</v>
      </c>
      <c r="I111" s="1101"/>
      <c r="J111" s="1101">
        <v>1594.97</v>
      </c>
      <c r="K111" s="1101"/>
      <c r="L111" s="1102">
        <v>0</v>
      </c>
    </row>
    <row r="112" ht="69">
      <c r="A112" s="241">
        <v>8</v>
      </c>
      <c r="B112" s="241">
        <v>8</v>
      </c>
      <c r="C112" s="241" t="s">
        <v>619</v>
      </c>
      <c r="D112" s="241" t="s">
        <v>1770</v>
      </c>
      <c r="E112" s="242" t="s">
        <v>252</v>
      </c>
      <c r="F112" s="243">
        <v>6</v>
      </c>
      <c r="G112" s="246">
        <v>60.710000000000001</v>
      </c>
      <c r="H112" s="245" t="s">
        <v>834</v>
      </c>
      <c r="I112" s="246">
        <v>382.47000000000003</v>
      </c>
      <c r="J112" s="245">
        <v>8.6199999999999992</v>
      </c>
      <c r="K112" s="246">
        <v>3296.9200000000001</v>
      </c>
      <c r="L112" s="1100"/>
    </row>
    <row r="113">
      <c r="H113" s="1101">
        <v>382.47000000000003</v>
      </c>
      <c r="I113" s="1101"/>
      <c r="J113" s="1101">
        <v>3296.9200000000001</v>
      </c>
      <c r="K113" s="1101"/>
      <c r="L113" s="1102">
        <v>0</v>
      </c>
    </row>
    <row r="114" ht="69">
      <c r="A114" s="241">
        <v>9</v>
      </c>
      <c r="B114" s="241">
        <v>9</v>
      </c>
      <c r="C114" s="241" t="s">
        <v>619</v>
      </c>
      <c r="D114" s="241" t="s">
        <v>1772</v>
      </c>
      <c r="E114" s="242" t="s">
        <v>252</v>
      </c>
      <c r="F114" s="243">
        <v>3</v>
      </c>
      <c r="G114" s="246">
        <v>31.48</v>
      </c>
      <c r="H114" s="245" t="s">
        <v>834</v>
      </c>
      <c r="I114" s="246">
        <v>99.159999999999997</v>
      </c>
      <c r="J114" s="245">
        <v>8.6199999999999992</v>
      </c>
      <c r="K114" s="246">
        <v>854.77999999999997</v>
      </c>
      <c r="L114" s="1100"/>
    </row>
    <row r="115">
      <c r="H115" s="1101">
        <v>99.159999999999997</v>
      </c>
      <c r="I115" s="1101"/>
      <c r="J115" s="1101">
        <v>854.77999999999997</v>
      </c>
      <c r="K115" s="1101"/>
      <c r="L115" s="1102">
        <v>0</v>
      </c>
    </row>
    <row r="116" ht="69">
      <c r="A116" s="241">
        <v>10</v>
      </c>
      <c r="B116" s="241">
        <v>10</v>
      </c>
      <c r="C116" s="241" t="s">
        <v>619</v>
      </c>
      <c r="D116" s="241" t="s">
        <v>1774</v>
      </c>
      <c r="E116" s="242" t="s">
        <v>252</v>
      </c>
      <c r="F116" s="243">
        <v>6</v>
      </c>
      <c r="G116" s="246">
        <v>11.16</v>
      </c>
      <c r="H116" s="245" t="s">
        <v>834</v>
      </c>
      <c r="I116" s="246">
        <v>70.310000000000002</v>
      </c>
      <c r="J116" s="245">
        <v>8.6199999999999992</v>
      </c>
      <c r="K116" s="246">
        <v>606.04999999999995</v>
      </c>
      <c r="L116" s="1100"/>
    </row>
    <row r="117">
      <c r="H117" s="1101">
        <v>70.310000000000002</v>
      </c>
      <c r="I117" s="1101"/>
      <c r="J117" s="1101">
        <v>606.04999999999995</v>
      </c>
      <c r="K117" s="1101"/>
      <c r="L117" s="1102">
        <v>0</v>
      </c>
    </row>
    <row r="118" ht="69">
      <c r="A118" s="241">
        <v>11</v>
      </c>
      <c r="B118" s="241">
        <v>11</v>
      </c>
      <c r="C118" s="241" t="s">
        <v>619</v>
      </c>
      <c r="D118" s="241" t="s">
        <v>1776</v>
      </c>
      <c r="E118" s="242" t="s">
        <v>252</v>
      </c>
      <c r="F118" s="243">
        <v>12</v>
      </c>
      <c r="G118" s="246">
        <v>0.85999999999999999</v>
      </c>
      <c r="H118" s="245" t="s">
        <v>834</v>
      </c>
      <c r="I118" s="246">
        <v>10.84</v>
      </c>
      <c r="J118" s="245">
        <v>8.6199999999999992</v>
      </c>
      <c r="K118" s="246">
        <v>93.409999999999997</v>
      </c>
      <c r="L118" s="1100"/>
    </row>
    <row r="119">
      <c r="H119" s="1101">
        <v>10.84</v>
      </c>
      <c r="I119" s="1101"/>
      <c r="J119" s="1101">
        <v>93.409999999999997</v>
      </c>
      <c r="K119" s="1101"/>
      <c r="L119" s="1102">
        <v>0</v>
      </c>
    </row>
    <row r="120" ht="69">
      <c r="A120" s="241">
        <v>12</v>
      </c>
      <c r="B120" s="241">
        <v>12</v>
      </c>
      <c r="C120" s="241" t="s">
        <v>619</v>
      </c>
      <c r="D120" s="241" t="s">
        <v>1778</v>
      </c>
      <c r="E120" s="242" t="s">
        <v>252</v>
      </c>
      <c r="F120" s="243">
        <v>6</v>
      </c>
      <c r="G120" s="246">
        <v>21.27</v>
      </c>
      <c r="H120" s="245" t="s">
        <v>834</v>
      </c>
      <c r="I120" s="246">
        <v>134</v>
      </c>
      <c r="J120" s="245">
        <v>8.6199999999999992</v>
      </c>
      <c r="K120" s="246">
        <v>1155.0899999999999</v>
      </c>
      <c r="L120" s="1100"/>
    </row>
    <row r="121">
      <c r="H121" s="1101">
        <v>134</v>
      </c>
      <c r="I121" s="1101"/>
      <c r="J121" s="1101">
        <v>1155.0899999999999</v>
      </c>
      <c r="K121" s="1101"/>
      <c r="L121" s="1102">
        <v>0</v>
      </c>
    </row>
    <row r="122" ht="69">
      <c r="A122" s="241">
        <v>13</v>
      </c>
      <c r="B122" s="241">
        <v>13</v>
      </c>
      <c r="C122" s="241" t="s">
        <v>619</v>
      </c>
      <c r="D122" s="241" t="s">
        <v>1780</v>
      </c>
      <c r="E122" s="242" t="s">
        <v>252</v>
      </c>
      <c r="F122" s="243">
        <v>8</v>
      </c>
      <c r="G122" s="246">
        <v>86.040000000000006</v>
      </c>
      <c r="H122" s="245" t="s">
        <v>834</v>
      </c>
      <c r="I122" s="246">
        <v>722.74000000000001</v>
      </c>
      <c r="J122" s="245">
        <v>8.6199999999999992</v>
      </c>
      <c r="K122" s="246">
        <v>6229.9799999999996</v>
      </c>
      <c r="L122" s="1100"/>
    </row>
    <row r="123">
      <c r="H123" s="1101">
        <v>722.74000000000001</v>
      </c>
      <c r="I123" s="1101"/>
      <c r="J123" s="1101">
        <v>6229.9799999999996</v>
      </c>
      <c r="K123" s="1101"/>
      <c r="L123" s="1102">
        <v>0</v>
      </c>
    </row>
    <row r="124" ht="69">
      <c r="A124" s="241">
        <v>14</v>
      </c>
      <c r="B124" s="241">
        <v>14</v>
      </c>
      <c r="C124" s="241" t="s">
        <v>619</v>
      </c>
      <c r="D124" s="241" t="s">
        <v>1782</v>
      </c>
      <c r="E124" s="242" t="s">
        <v>252</v>
      </c>
      <c r="F124" s="243">
        <v>4</v>
      </c>
      <c r="G124" s="246">
        <v>2.1099999999999999</v>
      </c>
      <c r="H124" s="245" t="s">
        <v>834</v>
      </c>
      <c r="I124" s="246">
        <v>8.8599999999999994</v>
      </c>
      <c r="J124" s="245">
        <v>8.6199999999999992</v>
      </c>
      <c r="K124" s="246">
        <v>76.390000000000001</v>
      </c>
      <c r="L124" s="1100"/>
    </row>
    <row r="125">
      <c r="H125" s="1101">
        <v>8.8599999999999994</v>
      </c>
      <c r="I125" s="1101"/>
      <c r="J125" s="1101">
        <v>76.390000000000001</v>
      </c>
      <c r="K125" s="1101"/>
      <c r="L125" s="1102">
        <v>0</v>
      </c>
    </row>
    <row r="126" ht="69">
      <c r="A126" s="241">
        <v>15</v>
      </c>
      <c r="B126" s="241">
        <v>15</v>
      </c>
      <c r="C126" s="241" t="s">
        <v>619</v>
      </c>
      <c r="D126" s="241" t="s">
        <v>1021</v>
      </c>
      <c r="E126" s="242" t="s">
        <v>252</v>
      </c>
      <c r="F126" s="243">
        <v>4</v>
      </c>
      <c r="G126" s="246">
        <v>30.039999999999999</v>
      </c>
      <c r="H126" s="245" t="s">
        <v>834</v>
      </c>
      <c r="I126" s="246">
        <v>126.17</v>
      </c>
      <c r="J126" s="245">
        <v>8.6199999999999992</v>
      </c>
      <c r="K126" s="246">
        <v>1087.5699999999999</v>
      </c>
      <c r="L126" s="1100"/>
    </row>
    <row r="127">
      <c r="H127" s="1101">
        <v>126.17</v>
      </c>
      <c r="I127" s="1101"/>
      <c r="J127" s="1101">
        <v>1087.5699999999999</v>
      </c>
      <c r="K127" s="1101"/>
      <c r="L127" s="1102">
        <v>0</v>
      </c>
    </row>
    <row r="128" ht="69">
      <c r="A128" s="241">
        <v>16</v>
      </c>
      <c r="B128" s="241">
        <v>16</v>
      </c>
      <c r="C128" s="241" t="s">
        <v>619</v>
      </c>
      <c r="D128" s="241" t="s">
        <v>2035</v>
      </c>
      <c r="E128" s="242" t="s">
        <v>252</v>
      </c>
      <c r="F128" s="243">
        <v>4</v>
      </c>
      <c r="G128" s="246">
        <v>57.57</v>
      </c>
      <c r="H128" s="245" t="s">
        <v>834</v>
      </c>
      <c r="I128" s="246">
        <v>241.78999999999999</v>
      </c>
      <c r="J128" s="245">
        <v>8.6199999999999992</v>
      </c>
      <c r="K128" s="246">
        <v>2084.2600000000002</v>
      </c>
      <c r="L128" s="1100"/>
    </row>
    <row r="129">
      <c r="H129" s="1101">
        <v>241.78999999999999</v>
      </c>
      <c r="I129" s="1101"/>
      <c r="J129" s="1101">
        <v>2084.2600000000002</v>
      </c>
      <c r="K129" s="1101"/>
      <c r="L129" s="1102">
        <v>0</v>
      </c>
    </row>
    <row r="131">
      <c r="A131" s="249" t="s">
        <v>1003</v>
      </c>
      <c r="B131" s="249"/>
      <c r="C131" s="249"/>
      <c r="D131" s="249"/>
      <c r="E131" s="249"/>
      <c r="F131" s="249"/>
      <c r="G131" s="249"/>
      <c r="H131" s="247">
        <v>10910.710000000001</v>
      </c>
      <c r="I131" s="247"/>
      <c r="J131" s="247">
        <v>79748.080000000002</v>
      </c>
      <c r="K131" s="247"/>
      <c r="L131" s="1102">
        <v>0</v>
      </c>
    </row>
    <row r="135">
      <c r="A135" s="249" t="s">
        <v>2036</v>
      </c>
      <c r="B135" s="249"/>
      <c r="C135" s="249"/>
      <c r="D135" s="249"/>
      <c r="E135" s="249"/>
      <c r="F135" s="249"/>
      <c r="G135" s="249"/>
      <c r="H135" s="247">
        <v>12300.34</v>
      </c>
      <c r="I135" s="247"/>
      <c r="J135" s="247">
        <v>115412.64</v>
      </c>
      <c r="K135" s="247"/>
      <c r="L135" s="1102">
        <v>21.762615</v>
      </c>
    </row>
    <row r="136">
      <c r="H136" s="1" t="s">
        <v>1986</v>
      </c>
    </row>
    <row r="137">
      <c r="H137" s="1" t="s">
        <v>1987</v>
      </c>
      <c r="I137" s="373">
        <f>H135</f>
        <v>12300.34</v>
      </c>
      <c r="K137" s="373">
        <f>J135</f>
        <v>115412.64</v>
      </c>
    </row>
    <row r="138">
      <c r="H138" s="1" t="s">
        <v>1988</v>
      </c>
      <c r="I138" s="546">
        <v>0</v>
      </c>
      <c r="K138" s="546">
        <v>0</v>
      </c>
    </row>
    <row r="139">
      <c r="H139" s="1" t="s">
        <v>1989</v>
      </c>
      <c r="I139" s="546">
        <v>0</v>
      </c>
      <c r="K139" s="546">
        <v>0</v>
      </c>
    </row>
    <row r="141">
      <c r="D141" s="218" t="s">
        <v>1990</v>
      </c>
      <c r="E141" s="218"/>
      <c r="F141" s="218"/>
      <c r="G141" s="218"/>
      <c r="H141" s="218"/>
      <c r="I141" s="218"/>
      <c r="J141" s="1295">
        <f>K137</f>
        <v>115412.64</v>
      </c>
      <c r="K141" s="1295"/>
    </row>
    <row r="142">
      <c r="D142" s="218" t="s">
        <v>1991</v>
      </c>
      <c r="E142" s="218"/>
      <c r="F142" s="218"/>
      <c r="G142" s="218"/>
      <c r="H142" s="218"/>
      <c r="I142" s="1297">
        <v>0</v>
      </c>
      <c r="J142" s="1295">
        <f>J141*I142</f>
        <v>0</v>
      </c>
      <c r="K142" s="1295"/>
    </row>
    <row r="143">
      <c r="D143" s="218" t="s">
        <v>1992</v>
      </c>
      <c r="E143" s="218"/>
      <c r="F143" s="218"/>
      <c r="G143" s="218"/>
      <c r="H143" s="218"/>
      <c r="I143" s="218"/>
      <c r="J143" s="1295">
        <f>J141+J142</f>
        <v>115412.64</v>
      </c>
      <c r="K143" s="1295"/>
    </row>
    <row r="144">
      <c r="D144" s="218" t="s">
        <v>1993</v>
      </c>
      <c r="E144" s="218"/>
      <c r="F144" s="218"/>
      <c r="G144" s="218"/>
      <c r="H144" s="218"/>
      <c r="I144" s="1298">
        <v>0.019</v>
      </c>
      <c r="J144" s="1295">
        <f>ROUND(J143*I144,2)</f>
        <v>2192.8400000000001</v>
      </c>
      <c r="K144" s="1295"/>
    </row>
    <row r="145">
      <c r="D145" s="218" t="s">
        <v>1994</v>
      </c>
      <c r="E145" s="218"/>
      <c r="F145" s="218"/>
      <c r="G145" s="218"/>
      <c r="H145" s="218"/>
      <c r="I145" s="218"/>
      <c r="J145" s="1295">
        <f>J143+J144</f>
        <v>117605.48</v>
      </c>
      <c r="K145" s="1295"/>
    </row>
    <row r="146">
      <c r="D146" s="218" t="s">
        <v>1995</v>
      </c>
      <c r="E146" s="218"/>
      <c r="F146" s="218"/>
      <c r="G146" s="218"/>
      <c r="H146" s="218"/>
      <c r="I146" s="218">
        <v>1</v>
      </c>
      <c r="J146" s="1295">
        <f t="shared" ref="J146:J147" si="46">J145*I146</f>
        <v>117605.48</v>
      </c>
      <c r="K146" s="1295"/>
    </row>
    <row r="147">
      <c r="D147" s="218" t="s">
        <v>1996</v>
      </c>
      <c r="E147" s="218"/>
      <c r="F147" s="218"/>
      <c r="G147" s="218"/>
      <c r="H147" s="218"/>
      <c r="I147" s="218">
        <v>0.90678360000000002</v>
      </c>
      <c r="J147" s="1295">
        <f t="shared" si="46"/>
        <v>106642.72053412801</v>
      </c>
      <c r="K147" s="1295"/>
    </row>
    <row r="148">
      <c r="D148" s="249" t="s">
        <v>1997</v>
      </c>
      <c r="E148" s="249"/>
      <c r="F148" s="249"/>
      <c r="G148" s="249"/>
      <c r="H148" s="249"/>
      <c r="I148" s="249">
        <v>0.99560999999999999</v>
      </c>
      <c r="J148" s="1299">
        <f>ROUND(J147*I148,2)</f>
        <v>106174.56</v>
      </c>
      <c r="K148" s="1299"/>
    </row>
    <row r="149">
      <c r="D149" s="218" t="s">
        <v>1998</v>
      </c>
      <c r="E149" s="218"/>
      <c r="F149" s="218"/>
      <c r="G149" s="218"/>
      <c r="H149" s="218"/>
      <c r="I149" s="218"/>
      <c r="J149" s="1295">
        <f>K138</f>
        <v>0</v>
      </c>
      <c r="K149" s="1295"/>
    </row>
    <row r="150">
      <c r="D150" s="249" t="s">
        <v>1999</v>
      </c>
      <c r="E150" s="249"/>
      <c r="F150" s="249"/>
      <c r="G150" s="249"/>
      <c r="H150" s="249"/>
      <c r="I150" s="249">
        <v>0.99560999999999999</v>
      </c>
      <c r="J150" s="1299">
        <f>J149*I150</f>
        <v>0</v>
      </c>
      <c r="K150" s="1299"/>
    </row>
    <row r="151">
      <c r="D151" s="218" t="s">
        <v>2000</v>
      </c>
      <c r="E151" s="218"/>
      <c r="F151" s="218"/>
      <c r="G151" s="218"/>
      <c r="H151" s="218"/>
      <c r="I151" s="218"/>
      <c r="J151" s="1295">
        <f>J139</f>
        <v>0</v>
      </c>
      <c r="K151" s="1295"/>
    </row>
    <row r="152">
      <c r="D152" s="218" t="s">
        <v>2001</v>
      </c>
      <c r="E152" s="218"/>
      <c r="F152" s="218"/>
      <c r="G152" s="218"/>
      <c r="H152" s="218"/>
      <c r="I152" s="218">
        <v>1</v>
      </c>
      <c r="J152" s="1295">
        <f t="shared" ref="J152:J154" si="47">J151*I152</f>
        <v>0</v>
      </c>
      <c r="K152" s="1295"/>
    </row>
    <row r="153">
      <c r="D153" s="218" t="s">
        <v>2002</v>
      </c>
      <c r="E153" s="218"/>
      <c r="F153" s="218"/>
      <c r="G153" s="218"/>
      <c r="H153" s="218"/>
      <c r="I153" s="218">
        <v>1</v>
      </c>
      <c r="J153" s="1295">
        <f t="shared" si="47"/>
        <v>0</v>
      </c>
      <c r="K153" s="1295"/>
    </row>
    <row r="154">
      <c r="D154" s="249" t="s">
        <v>2003</v>
      </c>
      <c r="E154" s="249"/>
      <c r="F154" s="249"/>
      <c r="G154" s="249"/>
      <c r="H154" s="249"/>
      <c r="I154" s="249">
        <v>0.99560999999999999</v>
      </c>
      <c r="J154" s="1299">
        <f t="shared" si="47"/>
        <v>0</v>
      </c>
      <c r="K154" s="1299"/>
    </row>
    <row r="155">
      <c r="D155" s="249" t="s">
        <v>2004</v>
      </c>
      <c r="E155" s="249"/>
      <c r="F155" s="249"/>
      <c r="G155" s="249"/>
      <c r="H155" s="249"/>
      <c r="I155" s="218"/>
      <c r="J155" s="1299">
        <f>J154+J150+J148</f>
        <v>106174.56</v>
      </c>
      <c r="K155" s="1299"/>
    </row>
    <row r="157">
      <c r="D157" s="218"/>
      <c r="E157" s="218"/>
      <c r="F157" s="218"/>
      <c r="G157" s="218"/>
      <c r="H157" s="218"/>
      <c r="I157" s="218"/>
      <c r="J157" s="1295"/>
      <c r="K157" s="1295"/>
    </row>
    <row r="158">
      <c r="D158" s="218"/>
      <c r="E158" s="218"/>
      <c r="F158" s="218"/>
      <c r="G158" s="218"/>
      <c r="H158" s="218"/>
      <c r="I158" s="218"/>
      <c r="J158" s="1295"/>
      <c r="K158" s="1295"/>
    </row>
    <row r="159">
      <c r="D159" s="249"/>
      <c r="E159" s="249"/>
      <c r="F159" s="249"/>
      <c r="G159" s="249"/>
      <c r="H159" s="249"/>
      <c r="I159" s="249"/>
      <c r="J159" s="1299"/>
      <c r="K159" s="1299"/>
    </row>
    <row r="160">
      <c r="D160" s="249"/>
      <c r="E160" s="249"/>
      <c r="F160" s="249"/>
      <c r="G160" s="249"/>
      <c r="H160" s="249"/>
      <c r="I160" s="249"/>
      <c r="J160" s="1299"/>
      <c r="K160" s="1299"/>
    </row>
    <row r="162">
      <c r="A162" s="214"/>
      <c r="B162" s="214"/>
      <c r="C162" s="250" t="s">
        <v>1840</v>
      </c>
      <c r="D162" s="250"/>
      <c r="E162" s="1120" t="s">
        <v>1841</v>
      </c>
      <c r="F162" s="1120"/>
      <c r="G162" s="1120"/>
      <c r="H162" s="1120"/>
      <c r="I162" s="1120"/>
      <c r="J162" s="251" t="str">
        <f>IF([10]Source!AB15&lt;&gt;"", [10]Source!AB15," ")</f>
        <v xml:space="preserve"> </v>
      </c>
      <c r="K162" s="251" t="s">
        <v>1498</v>
      </c>
      <c r="L162" s="214"/>
    </row>
    <row r="163">
      <c r="A163" s="214"/>
      <c r="B163" s="214"/>
      <c r="C163" s="214"/>
      <c r="D163" s="214"/>
      <c r="E163" s="220" t="s">
        <v>448</v>
      </c>
      <c r="F163" s="220"/>
      <c r="G163" s="220"/>
      <c r="H163" s="220"/>
      <c r="I163" s="220"/>
      <c r="J163" s="214"/>
      <c r="K163" s="214"/>
      <c r="L163" s="214"/>
    </row>
    <row r="164">
      <c r="A164" s="214"/>
      <c r="B164" s="214"/>
      <c r="C164" s="214"/>
      <c r="D164" s="214"/>
      <c r="E164" s="214"/>
      <c r="F164" s="214"/>
      <c r="G164" s="214"/>
      <c r="H164" s="214"/>
      <c r="I164" s="214"/>
      <c r="J164" s="214"/>
      <c r="K164" s="214"/>
      <c r="L164" s="214"/>
    </row>
    <row r="165">
      <c r="A165" s="214"/>
      <c r="B165" s="214"/>
      <c r="C165" s="250" t="s">
        <v>1843</v>
      </c>
      <c r="D165" s="250"/>
      <c r="E165" s="1120" t="s">
        <v>1842</v>
      </c>
      <c r="F165" s="1120"/>
      <c r="G165" s="1120"/>
      <c r="H165" s="1120"/>
      <c r="I165" s="1120"/>
      <c r="J165" s="251" t="str">
        <f>IF([10]Source!AF15&lt;&gt;"", [10]Source!AF15," ")</f>
        <v xml:space="preserve"> </v>
      </c>
      <c r="K165" s="251" t="s">
        <v>1601</v>
      </c>
      <c r="L165" s="214"/>
    </row>
    <row r="166">
      <c r="A166" s="214"/>
      <c r="B166" s="214"/>
      <c r="C166" s="214"/>
      <c r="D166" s="214"/>
      <c r="E166" s="220" t="s">
        <v>448</v>
      </c>
      <c r="F166" s="220"/>
      <c r="G166" s="220"/>
      <c r="H166" s="220"/>
      <c r="I166" s="220"/>
      <c r="J166" s="214"/>
      <c r="K166" s="214"/>
      <c r="L166" s="214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>
      <c r="A172" s="1303"/>
      <c r="B172" s="1303"/>
      <c r="C172" s="1303"/>
      <c r="D172" s="1303"/>
      <c r="E172" s="1303"/>
      <c r="F172" s="1303"/>
      <c r="G172" s="1303"/>
      <c r="H172" s="1303"/>
      <c r="I172" s="1303"/>
      <c r="J172" s="1303"/>
      <c r="K172" s="1303"/>
      <c r="L172" s="1303"/>
    </row>
    <row r="173" ht="16.5">
      <c r="A173" s="1304"/>
      <c r="B173" s="1305" t="s">
        <v>2005</v>
      </c>
      <c r="C173" s="1306"/>
      <c r="D173" s="1306"/>
      <c r="E173" s="1306"/>
      <c r="F173" s="1306"/>
      <c r="G173" s="1306"/>
      <c r="H173" s="1306"/>
      <c r="I173" s="1306"/>
      <c r="J173" s="1306"/>
      <c r="K173" s="1306"/>
      <c r="L173" s="1306"/>
    </row>
    <row r="174">
      <c r="A174" s="1304"/>
      <c r="B174" s="1307" t="s">
        <v>1846</v>
      </c>
      <c r="C174" s="1304"/>
      <c r="D174" s="1304"/>
      <c r="E174" s="1304"/>
      <c r="F174" s="1308"/>
      <c r="G174" s="1304"/>
      <c r="H174" s="1304"/>
      <c r="I174" s="1304"/>
      <c r="J174" s="1308"/>
      <c r="K174" s="1304"/>
      <c r="L174" s="1304"/>
    </row>
    <row r="175">
      <c r="A175" s="28"/>
      <c r="B175" s="28"/>
      <c r="C175" s="28"/>
      <c r="D175" s="28"/>
      <c r="E175" s="28"/>
      <c r="F175" s="28" t="s">
        <v>1847</v>
      </c>
      <c r="G175" s="28"/>
      <c r="H175" s="28"/>
      <c r="I175" s="28"/>
      <c r="J175" s="28" t="s">
        <v>1848</v>
      </c>
      <c r="K175" s="28"/>
      <c r="L175" s="28"/>
    </row>
  </sheetData>
  <mergeCells count="147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1:L31"/>
    <mergeCell ref="A32:B33"/>
    <mergeCell ref="C32:C37"/>
    <mergeCell ref="D32:D37"/>
    <mergeCell ref="E32:E37"/>
    <mergeCell ref="F32:F37"/>
    <mergeCell ref="G32:G37"/>
    <mergeCell ref="H32:H37"/>
    <mergeCell ref="I32:I37"/>
    <mergeCell ref="J32:J37"/>
    <mergeCell ref="K32:K37"/>
    <mergeCell ref="L32:L37"/>
    <mergeCell ref="A34:A37"/>
    <mergeCell ref="B34:B37"/>
    <mergeCell ref="A40:L40"/>
    <mergeCell ref="A42:L42"/>
    <mergeCell ref="H50:I50"/>
    <mergeCell ref="J50:K50"/>
    <mergeCell ref="H58:I58"/>
    <mergeCell ref="J58:K58"/>
    <mergeCell ref="H67:I67"/>
    <mergeCell ref="J67:K67"/>
    <mergeCell ref="H75:I75"/>
    <mergeCell ref="J75:K75"/>
    <mergeCell ref="H84:I84"/>
    <mergeCell ref="J84:K84"/>
    <mergeCell ref="H91:I91"/>
    <mergeCell ref="J91:K91"/>
    <mergeCell ref="A93:G93"/>
    <mergeCell ref="H93:I93"/>
    <mergeCell ref="J93:K93"/>
    <mergeCell ref="A97:L97"/>
    <mergeCell ref="H99:I99"/>
    <mergeCell ref="J99:K99"/>
    <mergeCell ref="H101:I101"/>
    <mergeCell ref="J101:K101"/>
    <mergeCell ref="H103:I103"/>
    <mergeCell ref="J103:K103"/>
    <mergeCell ref="H105:I105"/>
    <mergeCell ref="J105:K105"/>
    <mergeCell ref="H107:I107"/>
    <mergeCell ref="J107:K107"/>
    <mergeCell ref="H109:I109"/>
    <mergeCell ref="J109:K109"/>
    <mergeCell ref="H111:I111"/>
    <mergeCell ref="J111:K111"/>
    <mergeCell ref="H113:I113"/>
    <mergeCell ref="J113:K113"/>
    <mergeCell ref="H115:I115"/>
    <mergeCell ref="J115:K115"/>
    <mergeCell ref="H117:I117"/>
    <mergeCell ref="J117:K117"/>
    <mergeCell ref="H119:I119"/>
    <mergeCell ref="J119:K119"/>
    <mergeCell ref="H121:I121"/>
    <mergeCell ref="J121:K121"/>
    <mergeCell ref="H123:I123"/>
    <mergeCell ref="J123:K123"/>
    <mergeCell ref="H125:I125"/>
    <mergeCell ref="J125:K125"/>
    <mergeCell ref="H127:I127"/>
    <mergeCell ref="J127:K127"/>
    <mergeCell ref="H129:I129"/>
    <mergeCell ref="J129:K129"/>
    <mergeCell ref="A131:G131"/>
    <mergeCell ref="H131:I131"/>
    <mergeCell ref="J131:K131"/>
    <mergeCell ref="A135:G135"/>
    <mergeCell ref="H135:I135"/>
    <mergeCell ref="J135:K135"/>
    <mergeCell ref="D141:I141"/>
    <mergeCell ref="J141:K141"/>
    <mergeCell ref="D142:H142"/>
    <mergeCell ref="J142:K142"/>
    <mergeCell ref="D143:H143"/>
    <mergeCell ref="J143:K143"/>
    <mergeCell ref="D144:H144"/>
    <mergeCell ref="J144:K144"/>
    <mergeCell ref="D145:H145"/>
    <mergeCell ref="J145:K145"/>
    <mergeCell ref="D146:H146"/>
    <mergeCell ref="J146:K146"/>
    <mergeCell ref="D147:H147"/>
    <mergeCell ref="J147:K147"/>
    <mergeCell ref="D148:H148"/>
    <mergeCell ref="J148:K148"/>
    <mergeCell ref="D149:H149"/>
    <mergeCell ref="J149:K149"/>
    <mergeCell ref="D150:H150"/>
    <mergeCell ref="J150:K150"/>
    <mergeCell ref="D151:H151"/>
    <mergeCell ref="J151:K151"/>
    <mergeCell ref="D152:H152"/>
    <mergeCell ref="J152:K152"/>
    <mergeCell ref="D153:H153"/>
    <mergeCell ref="J153:K153"/>
    <mergeCell ref="D154:H154"/>
    <mergeCell ref="J154:K154"/>
    <mergeCell ref="D155:H155"/>
    <mergeCell ref="J155:K155"/>
    <mergeCell ref="J157:K157"/>
    <mergeCell ref="D158:H158"/>
    <mergeCell ref="J158:K158"/>
    <mergeCell ref="D159:H159"/>
    <mergeCell ref="J159:K159"/>
    <mergeCell ref="C162:D162"/>
    <mergeCell ref="E162:I162"/>
    <mergeCell ref="E163:I163"/>
    <mergeCell ref="C165:D165"/>
    <mergeCell ref="E165:I165"/>
    <mergeCell ref="E166:I166"/>
  </mergeCells>
  <printOptions headings="0" gridLines="0"/>
  <pageMargins left="0.23622047244094491" right="0.31496062992125984" top="0.29999999999999999" bottom="0.27000000000000002" header="0.25" footer="0.31496062992125984"/>
  <pageSetup paperSize="9" scale="58" fitToWidth="1" fitToHeight="1" pageOrder="downThenOver" orientation="portrait" usePrinterDefaults="1" blackAndWhite="0" draft="0" cellComments="none" useFirstPageNumber="0" errors="displayed" horizontalDpi="600" verticalDpi="600" copies="1"/>
  <headerFooter/>
  <rowBreaks count="1" manualBreakCount="1">
    <brk id="115" man="1" max="11"/>
  </rowBreaks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B050"/>
    <outlinePr applyStyles="0" summaryBelow="1" summaryRight="1" showOutlineSymbols="1"/>
    <pageSetUpPr autoPageBreaks="1" fitToPage="1"/>
  </sheetPr>
  <sheetViews>
    <sheetView showRuler="1" view="pageBreakPreview" zoomScale="70" workbookViewId="0">
      <selection activeCell="BI17" activeCellId="0" sqref="BI17"/>
    </sheetView>
  </sheetViews>
  <sheetFormatPr defaultColWidth="3" defaultRowHeight="15" customHeight="1"/>
  <cols>
    <col customWidth="1" min="1" max="9" style="958" width="2.33203125"/>
    <col customWidth="1" min="10" max="21" style="959" width="2.33203125"/>
    <col customWidth="1" min="22" max="22" style="959" width="7.5546875"/>
    <col customWidth="1" min="23" max="47" style="957" width="2.33203125"/>
    <col customWidth="1" min="48" max="48" style="957" width="15.5546875"/>
    <col customWidth="1" min="49" max="57" style="957" width="2.33203125"/>
    <col customWidth="1" min="58" max="92" style="957" width="2.5546875"/>
    <col min="93" max="256" style="957" width="3"/>
    <col customWidth="1" min="257" max="277" style="957" width="2.33203125"/>
    <col customWidth="1" min="278" max="278" style="957" width="3.33203125"/>
    <col customWidth="1" min="279" max="303" style="957" width="2.33203125"/>
    <col customWidth="1" min="304" max="304" style="957" width="15.5546875"/>
    <col customWidth="1" min="305" max="313" style="957" width="2.33203125"/>
    <col customWidth="1" min="314" max="348" style="957" width="2.5546875"/>
    <col min="349" max="512" style="957" width="3"/>
    <col customWidth="1" min="513" max="533" style="957" width="2.33203125"/>
    <col customWidth="1" min="534" max="534" style="957" width="3.33203125"/>
    <col customWidth="1" min="535" max="559" style="957" width="2.33203125"/>
    <col customWidth="1" min="560" max="560" style="957" width="15.5546875"/>
    <col customWidth="1" min="561" max="569" style="957" width="2.33203125"/>
    <col customWidth="1" min="570" max="604" style="957" width="2.5546875"/>
    <col min="605" max="768" style="957" width="3"/>
    <col customWidth="1" min="769" max="789" style="957" width="2.33203125"/>
    <col customWidth="1" min="790" max="790" style="957" width="3.33203125"/>
    <col customWidth="1" min="791" max="815" style="957" width="2.33203125"/>
    <col customWidth="1" min="816" max="816" style="957" width="15.5546875"/>
    <col customWidth="1" min="817" max="825" style="957" width="2.33203125"/>
    <col customWidth="1" min="826" max="860" style="957" width="2.5546875"/>
    <col min="861" max="1024" style="957" width="3"/>
    <col customWidth="1" min="1025" max="1045" style="957" width="2.33203125"/>
    <col customWidth="1" min="1046" max="1046" style="957" width="3.33203125"/>
    <col customWidth="1" min="1047" max="1071" style="957" width="2.33203125"/>
    <col customWidth="1" min="1072" max="1072" style="957" width="15.5546875"/>
    <col customWidth="1" min="1073" max="1081" style="957" width="2.33203125"/>
    <col customWidth="1" min="1082" max="1116" style="957" width="2.5546875"/>
    <col min="1117" max="1280" style="957" width="3"/>
    <col customWidth="1" min="1281" max="1301" style="957" width="2.33203125"/>
    <col customWidth="1" min="1302" max="1302" style="957" width="3.33203125"/>
    <col customWidth="1" min="1303" max="1327" style="957" width="2.33203125"/>
    <col customWidth="1" min="1328" max="1328" style="957" width="15.5546875"/>
    <col customWidth="1" min="1329" max="1337" style="957" width="2.33203125"/>
    <col customWidth="1" min="1338" max="1372" style="957" width="2.5546875"/>
    <col min="1373" max="1536" style="957" width="3"/>
    <col customWidth="1" min="1537" max="1557" style="957" width="2.33203125"/>
    <col customWidth="1" min="1558" max="1558" style="957" width="3.33203125"/>
    <col customWidth="1" min="1559" max="1583" style="957" width="2.33203125"/>
    <col customWidth="1" min="1584" max="1584" style="957" width="15.5546875"/>
    <col customWidth="1" min="1585" max="1593" style="957" width="2.33203125"/>
    <col customWidth="1" min="1594" max="1628" style="957" width="2.5546875"/>
    <col min="1629" max="1792" style="957" width="3"/>
    <col customWidth="1" min="1793" max="1813" style="957" width="2.33203125"/>
    <col customWidth="1" min="1814" max="1814" style="957" width="3.33203125"/>
    <col customWidth="1" min="1815" max="1839" style="957" width="2.33203125"/>
    <col customWidth="1" min="1840" max="1840" style="957" width="15.5546875"/>
    <col customWidth="1" min="1841" max="1849" style="957" width="2.33203125"/>
    <col customWidth="1" min="1850" max="1884" style="957" width="2.5546875"/>
    <col min="1885" max="2048" style="957" width="3"/>
    <col customWidth="1" min="2049" max="2069" style="957" width="2.33203125"/>
    <col customWidth="1" min="2070" max="2070" style="957" width="3.33203125"/>
    <col customWidth="1" min="2071" max="2095" style="957" width="2.33203125"/>
    <col customWidth="1" min="2096" max="2096" style="957" width="15.5546875"/>
    <col customWidth="1" min="2097" max="2105" style="957" width="2.33203125"/>
    <col customWidth="1" min="2106" max="2140" style="957" width="2.5546875"/>
    <col min="2141" max="2304" style="957" width="3"/>
    <col customWidth="1" min="2305" max="2325" style="957" width="2.33203125"/>
    <col customWidth="1" min="2326" max="2326" style="957" width="3.33203125"/>
    <col customWidth="1" min="2327" max="2351" style="957" width="2.33203125"/>
    <col customWidth="1" min="2352" max="2352" style="957" width="15.5546875"/>
    <col customWidth="1" min="2353" max="2361" style="957" width="2.33203125"/>
    <col customWidth="1" min="2362" max="2396" style="957" width="2.5546875"/>
    <col min="2397" max="2560" style="957" width="3"/>
    <col customWidth="1" min="2561" max="2581" style="957" width="2.33203125"/>
    <col customWidth="1" min="2582" max="2582" style="957" width="3.33203125"/>
    <col customWidth="1" min="2583" max="2607" style="957" width="2.33203125"/>
    <col customWidth="1" min="2608" max="2608" style="957" width="15.5546875"/>
    <col customWidth="1" min="2609" max="2617" style="957" width="2.33203125"/>
    <col customWidth="1" min="2618" max="2652" style="957" width="2.5546875"/>
    <col min="2653" max="2816" style="957" width="3"/>
    <col customWidth="1" min="2817" max="2837" style="957" width="2.33203125"/>
    <col customWidth="1" min="2838" max="2838" style="957" width="3.33203125"/>
    <col customWidth="1" min="2839" max="2863" style="957" width="2.33203125"/>
    <col customWidth="1" min="2864" max="2864" style="957" width="15.5546875"/>
    <col customWidth="1" min="2865" max="2873" style="957" width="2.33203125"/>
    <col customWidth="1" min="2874" max="2908" style="957" width="2.5546875"/>
    <col min="2909" max="3072" style="957" width="3"/>
    <col customWidth="1" min="3073" max="3093" style="957" width="2.33203125"/>
    <col customWidth="1" min="3094" max="3094" style="957" width="3.33203125"/>
    <col customWidth="1" min="3095" max="3119" style="957" width="2.33203125"/>
    <col customWidth="1" min="3120" max="3120" style="957" width="15.5546875"/>
    <col customWidth="1" min="3121" max="3129" style="957" width="2.33203125"/>
    <col customWidth="1" min="3130" max="3164" style="957" width="2.5546875"/>
    <col min="3165" max="3328" style="957" width="3"/>
    <col customWidth="1" min="3329" max="3349" style="957" width="2.33203125"/>
    <col customWidth="1" min="3350" max="3350" style="957" width="3.33203125"/>
    <col customWidth="1" min="3351" max="3375" style="957" width="2.33203125"/>
    <col customWidth="1" min="3376" max="3376" style="957" width="15.5546875"/>
    <col customWidth="1" min="3377" max="3385" style="957" width="2.33203125"/>
    <col customWidth="1" min="3386" max="3420" style="957" width="2.5546875"/>
    <col min="3421" max="3584" style="957" width="3"/>
    <col customWidth="1" min="3585" max="3605" style="957" width="2.33203125"/>
    <col customWidth="1" min="3606" max="3606" style="957" width="3.33203125"/>
    <col customWidth="1" min="3607" max="3631" style="957" width="2.33203125"/>
    <col customWidth="1" min="3632" max="3632" style="957" width="15.5546875"/>
    <col customWidth="1" min="3633" max="3641" style="957" width="2.33203125"/>
    <col customWidth="1" min="3642" max="3676" style="957" width="2.5546875"/>
    <col min="3677" max="3840" style="957" width="3"/>
    <col customWidth="1" min="3841" max="3861" style="957" width="2.33203125"/>
    <col customWidth="1" min="3862" max="3862" style="957" width="3.33203125"/>
    <col customWidth="1" min="3863" max="3887" style="957" width="2.33203125"/>
    <col customWidth="1" min="3888" max="3888" style="957" width="15.5546875"/>
    <col customWidth="1" min="3889" max="3897" style="957" width="2.33203125"/>
    <col customWidth="1" min="3898" max="3932" style="957" width="2.5546875"/>
    <col min="3933" max="4096" style="957" width="3"/>
    <col customWidth="1" min="4097" max="4117" style="957" width="2.33203125"/>
    <col customWidth="1" min="4118" max="4118" style="957" width="3.33203125"/>
    <col customWidth="1" min="4119" max="4143" style="957" width="2.33203125"/>
    <col customWidth="1" min="4144" max="4144" style="957" width="15.5546875"/>
    <col customWidth="1" min="4145" max="4153" style="957" width="2.33203125"/>
    <col customWidth="1" min="4154" max="4188" style="957" width="2.5546875"/>
    <col min="4189" max="4352" style="957" width="3"/>
    <col customWidth="1" min="4353" max="4373" style="957" width="2.33203125"/>
    <col customWidth="1" min="4374" max="4374" style="957" width="3.33203125"/>
    <col customWidth="1" min="4375" max="4399" style="957" width="2.33203125"/>
    <col customWidth="1" min="4400" max="4400" style="957" width="15.5546875"/>
    <col customWidth="1" min="4401" max="4409" style="957" width="2.33203125"/>
    <col customWidth="1" min="4410" max="4444" style="957" width="2.5546875"/>
    <col min="4445" max="4608" style="957" width="3"/>
    <col customWidth="1" min="4609" max="4629" style="957" width="2.33203125"/>
    <col customWidth="1" min="4630" max="4630" style="957" width="3.33203125"/>
    <col customWidth="1" min="4631" max="4655" style="957" width="2.33203125"/>
    <col customWidth="1" min="4656" max="4656" style="957" width="15.5546875"/>
    <col customWidth="1" min="4657" max="4665" style="957" width="2.33203125"/>
    <col customWidth="1" min="4666" max="4700" style="957" width="2.5546875"/>
    <col min="4701" max="4864" style="957" width="3"/>
    <col customWidth="1" min="4865" max="4885" style="957" width="2.33203125"/>
    <col customWidth="1" min="4886" max="4886" style="957" width="3.33203125"/>
    <col customWidth="1" min="4887" max="4911" style="957" width="2.33203125"/>
    <col customWidth="1" min="4912" max="4912" style="957" width="15.5546875"/>
    <col customWidth="1" min="4913" max="4921" style="957" width="2.33203125"/>
    <col customWidth="1" min="4922" max="4956" style="957" width="2.5546875"/>
    <col min="4957" max="5120" style="957" width="3"/>
    <col customWidth="1" min="5121" max="5141" style="957" width="2.33203125"/>
    <col customWidth="1" min="5142" max="5142" style="957" width="3.33203125"/>
    <col customWidth="1" min="5143" max="5167" style="957" width="2.33203125"/>
    <col customWidth="1" min="5168" max="5168" style="957" width="15.5546875"/>
    <col customWidth="1" min="5169" max="5177" style="957" width="2.33203125"/>
    <col customWidth="1" min="5178" max="5212" style="957" width="2.5546875"/>
    <col min="5213" max="5376" style="957" width="3"/>
    <col customWidth="1" min="5377" max="5397" style="957" width="2.33203125"/>
    <col customWidth="1" min="5398" max="5398" style="957" width="3.33203125"/>
    <col customWidth="1" min="5399" max="5423" style="957" width="2.33203125"/>
    <col customWidth="1" min="5424" max="5424" style="957" width="15.5546875"/>
    <col customWidth="1" min="5425" max="5433" style="957" width="2.33203125"/>
    <col customWidth="1" min="5434" max="5468" style="957" width="2.5546875"/>
    <col min="5469" max="5632" style="957" width="3"/>
    <col customWidth="1" min="5633" max="5653" style="957" width="2.33203125"/>
    <col customWidth="1" min="5654" max="5654" style="957" width="3.33203125"/>
    <col customWidth="1" min="5655" max="5679" style="957" width="2.33203125"/>
    <col customWidth="1" min="5680" max="5680" style="957" width="15.5546875"/>
    <col customWidth="1" min="5681" max="5689" style="957" width="2.33203125"/>
    <col customWidth="1" min="5690" max="5724" style="957" width="2.5546875"/>
    <col min="5725" max="5888" style="957" width="3"/>
    <col customWidth="1" min="5889" max="5909" style="957" width="2.33203125"/>
    <col customWidth="1" min="5910" max="5910" style="957" width="3.33203125"/>
    <col customWidth="1" min="5911" max="5935" style="957" width="2.33203125"/>
    <col customWidth="1" min="5936" max="5936" style="957" width="15.5546875"/>
    <col customWidth="1" min="5937" max="5945" style="957" width="2.33203125"/>
    <col customWidth="1" min="5946" max="5980" style="957" width="2.5546875"/>
    <col min="5981" max="6144" style="957" width="3"/>
    <col customWidth="1" min="6145" max="6165" style="957" width="2.33203125"/>
    <col customWidth="1" min="6166" max="6166" style="957" width="3.33203125"/>
    <col customWidth="1" min="6167" max="6191" style="957" width="2.33203125"/>
    <col customWidth="1" min="6192" max="6192" style="957" width="15.5546875"/>
    <col customWidth="1" min="6193" max="6201" style="957" width="2.33203125"/>
    <col customWidth="1" min="6202" max="6236" style="957" width="2.5546875"/>
    <col min="6237" max="6400" style="957" width="3"/>
    <col customWidth="1" min="6401" max="6421" style="957" width="2.33203125"/>
    <col customWidth="1" min="6422" max="6422" style="957" width="3.33203125"/>
    <col customWidth="1" min="6423" max="6447" style="957" width="2.33203125"/>
    <col customWidth="1" min="6448" max="6448" style="957" width="15.5546875"/>
    <col customWidth="1" min="6449" max="6457" style="957" width="2.33203125"/>
    <col customWidth="1" min="6458" max="6492" style="957" width="2.5546875"/>
    <col min="6493" max="6656" style="957" width="3"/>
    <col customWidth="1" min="6657" max="6677" style="957" width="2.33203125"/>
    <col customWidth="1" min="6678" max="6678" style="957" width="3.33203125"/>
    <col customWidth="1" min="6679" max="6703" style="957" width="2.33203125"/>
    <col customWidth="1" min="6704" max="6704" style="957" width="15.5546875"/>
    <col customWidth="1" min="6705" max="6713" style="957" width="2.33203125"/>
    <col customWidth="1" min="6714" max="6748" style="957" width="2.5546875"/>
    <col min="6749" max="6912" style="957" width="3"/>
    <col customWidth="1" min="6913" max="6933" style="957" width="2.33203125"/>
    <col customWidth="1" min="6934" max="6934" style="957" width="3.33203125"/>
    <col customWidth="1" min="6935" max="6959" style="957" width="2.33203125"/>
    <col customWidth="1" min="6960" max="6960" style="957" width="15.5546875"/>
    <col customWidth="1" min="6961" max="6969" style="957" width="2.33203125"/>
    <col customWidth="1" min="6970" max="7004" style="957" width="2.5546875"/>
    <col min="7005" max="7168" style="957" width="3"/>
    <col customWidth="1" min="7169" max="7189" style="957" width="2.33203125"/>
    <col customWidth="1" min="7190" max="7190" style="957" width="3.33203125"/>
    <col customWidth="1" min="7191" max="7215" style="957" width="2.33203125"/>
    <col customWidth="1" min="7216" max="7216" style="957" width="15.5546875"/>
    <col customWidth="1" min="7217" max="7225" style="957" width="2.33203125"/>
    <col customWidth="1" min="7226" max="7260" style="957" width="2.5546875"/>
    <col min="7261" max="7424" style="957" width="3"/>
    <col customWidth="1" min="7425" max="7445" style="957" width="2.33203125"/>
    <col customWidth="1" min="7446" max="7446" style="957" width="3.33203125"/>
    <col customWidth="1" min="7447" max="7471" style="957" width="2.33203125"/>
    <col customWidth="1" min="7472" max="7472" style="957" width="15.5546875"/>
    <col customWidth="1" min="7473" max="7481" style="957" width="2.33203125"/>
    <col customWidth="1" min="7482" max="7516" style="957" width="2.5546875"/>
    <col min="7517" max="7680" style="957" width="3"/>
    <col customWidth="1" min="7681" max="7701" style="957" width="2.33203125"/>
    <col customWidth="1" min="7702" max="7702" style="957" width="3.33203125"/>
    <col customWidth="1" min="7703" max="7727" style="957" width="2.33203125"/>
    <col customWidth="1" min="7728" max="7728" style="957" width="15.5546875"/>
    <col customWidth="1" min="7729" max="7737" style="957" width="2.33203125"/>
    <col customWidth="1" min="7738" max="7772" style="957" width="2.5546875"/>
    <col min="7773" max="7936" style="957" width="3"/>
    <col customWidth="1" min="7937" max="7957" style="957" width="2.33203125"/>
    <col customWidth="1" min="7958" max="7958" style="957" width="3.33203125"/>
    <col customWidth="1" min="7959" max="7983" style="957" width="2.33203125"/>
    <col customWidth="1" min="7984" max="7984" style="957" width="15.5546875"/>
    <col customWidth="1" min="7985" max="7993" style="957" width="2.33203125"/>
    <col customWidth="1" min="7994" max="8028" style="957" width="2.5546875"/>
    <col min="8029" max="8192" style="957" width="3"/>
    <col customWidth="1" min="8193" max="8213" style="957" width="2.33203125"/>
    <col customWidth="1" min="8214" max="8214" style="957" width="3.33203125"/>
    <col customWidth="1" min="8215" max="8239" style="957" width="2.33203125"/>
    <col customWidth="1" min="8240" max="8240" style="957" width="15.5546875"/>
    <col customWidth="1" min="8241" max="8249" style="957" width="2.33203125"/>
    <col customWidth="1" min="8250" max="8284" style="957" width="2.5546875"/>
    <col min="8285" max="8448" style="957" width="3"/>
    <col customWidth="1" min="8449" max="8469" style="957" width="2.33203125"/>
    <col customWidth="1" min="8470" max="8470" style="957" width="3.33203125"/>
    <col customWidth="1" min="8471" max="8495" style="957" width="2.33203125"/>
    <col customWidth="1" min="8496" max="8496" style="957" width="15.5546875"/>
    <col customWidth="1" min="8497" max="8505" style="957" width="2.33203125"/>
    <col customWidth="1" min="8506" max="8540" style="957" width="2.5546875"/>
    <col min="8541" max="8704" style="957" width="3"/>
    <col customWidth="1" min="8705" max="8725" style="957" width="2.33203125"/>
    <col customWidth="1" min="8726" max="8726" style="957" width="3.33203125"/>
    <col customWidth="1" min="8727" max="8751" style="957" width="2.33203125"/>
    <col customWidth="1" min="8752" max="8752" style="957" width="15.5546875"/>
    <col customWidth="1" min="8753" max="8761" style="957" width="2.33203125"/>
    <col customWidth="1" min="8762" max="8796" style="957" width="2.5546875"/>
    <col min="8797" max="8960" style="957" width="3"/>
    <col customWidth="1" min="8961" max="8981" style="957" width="2.33203125"/>
    <col customWidth="1" min="8982" max="8982" style="957" width="3.33203125"/>
    <col customWidth="1" min="8983" max="9007" style="957" width="2.33203125"/>
    <col customWidth="1" min="9008" max="9008" style="957" width="15.5546875"/>
    <col customWidth="1" min="9009" max="9017" style="957" width="2.33203125"/>
    <col customWidth="1" min="9018" max="9052" style="957" width="2.5546875"/>
    <col min="9053" max="9216" style="957" width="3"/>
    <col customWidth="1" min="9217" max="9237" style="957" width="2.33203125"/>
    <col customWidth="1" min="9238" max="9238" style="957" width="3.33203125"/>
    <col customWidth="1" min="9239" max="9263" style="957" width="2.33203125"/>
    <col customWidth="1" min="9264" max="9264" style="957" width="15.5546875"/>
    <col customWidth="1" min="9265" max="9273" style="957" width="2.33203125"/>
    <col customWidth="1" min="9274" max="9308" style="957" width="2.5546875"/>
    <col min="9309" max="9472" style="957" width="3"/>
    <col customWidth="1" min="9473" max="9493" style="957" width="2.33203125"/>
    <col customWidth="1" min="9494" max="9494" style="957" width="3.33203125"/>
    <col customWidth="1" min="9495" max="9519" style="957" width="2.33203125"/>
    <col customWidth="1" min="9520" max="9520" style="957" width="15.5546875"/>
    <col customWidth="1" min="9521" max="9529" style="957" width="2.33203125"/>
    <col customWidth="1" min="9530" max="9564" style="957" width="2.5546875"/>
    <col min="9565" max="9728" style="957" width="3"/>
    <col customWidth="1" min="9729" max="9749" style="957" width="2.33203125"/>
    <col customWidth="1" min="9750" max="9750" style="957" width="3.33203125"/>
    <col customWidth="1" min="9751" max="9775" style="957" width="2.33203125"/>
    <col customWidth="1" min="9776" max="9776" style="957" width="15.5546875"/>
    <col customWidth="1" min="9777" max="9785" style="957" width="2.33203125"/>
    <col customWidth="1" min="9786" max="9820" style="957" width="2.5546875"/>
    <col min="9821" max="9984" style="957" width="3"/>
    <col customWidth="1" min="9985" max="10005" style="957" width="2.33203125"/>
    <col customWidth="1" min="10006" max="10006" style="957" width="3.33203125"/>
    <col customWidth="1" min="10007" max="10031" style="957" width="2.33203125"/>
    <col customWidth="1" min="10032" max="10032" style="957" width="15.5546875"/>
    <col customWidth="1" min="10033" max="10041" style="957" width="2.33203125"/>
    <col customWidth="1" min="10042" max="10076" style="957" width="2.5546875"/>
    <col min="10077" max="10240" style="957" width="3"/>
    <col customWidth="1" min="10241" max="10261" style="957" width="2.33203125"/>
    <col customWidth="1" min="10262" max="10262" style="957" width="3.33203125"/>
    <col customWidth="1" min="10263" max="10287" style="957" width="2.33203125"/>
    <col customWidth="1" min="10288" max="10288" style="957" width="15.5546875"/>
    <col customWidth="1" min="10289" max="10297" style="957" width="2.33203125"/>
    <col customWidth="1" min="10298" max="10332" style="957" width="2.5546875"/>
    <col min="10333" max="10496" style="957" width="3"/>
    <col customWidth="1" min="10497" max="10517" style="957" width="2.33203125"/>
    <col customWidth="1" min="10518" max="10518" style="957" width="3.33203125"/>
    <col customWidth="1" min="10519" max="10543" style="957" width="2.33203125"/>
    <col customWidth="1" min="10544" max="10544" style="957" width="15.5546875"/>
    <col customWidth="1" min="10545" max="10553" style="957" width="2.33203125"/>
    <col customWidth="1" min="10554" max="10588" style="957" width="2.5546875"/>
    <col min="10589" max="10752" style="957" width="3"/>
    <col customWidth="1" min="10753" max="10773" style="957" width="2.33203125"/>
    <col customWidth="1" min="10774" max="10774" style="957" width="3.33203125"/>
    <col customWidth="1" min="10775" max="10799" style="957" width="2.33203125"/>
    <col customWidth="1" min="10800" max="10800" style="957" width="15.5546875"/>
    <col customWidth="1" min="10801" max="10809" style="957" width="2.33203125"/>
    <col customWidth="1" min="10810" max="10844" style="957" width="2.5546875"/>
    <col min="10845" max="11008" style="957" width="3"/>
    <col customWidth="1" min="11009" max="11029" style="957" width="2.33203125"/>
    <col customWidth="1" min="11030" max="11030" style="957" width="3.33203125"/>
    <col customWidth="1" min="11031" max="11055" style="957" width="2.33203125"/>
    <col customWidth="1" min="11056" max="11056" style="957" width="15.5546875"/>
    <col customWidth="1" min="11057" max="11065" style="957" width="2.33203125"/>
    <col customWidth="1" min="11066" max="11100" style="957" width="2.5546875"/>
    <col min="11101" max="11264" style="957" width="3"/>
    <col customWidth="1" min="11265" max="11285" style="957" width="2.33203125"/>
    <col customWidth="1" min="11286" max="11286" style="957" width="3.33203125"/>
    <col customWidth="1" min="11287" max="11311" style="957" width="2.33203125"/>
    <col customWidth="1" min="11312" max="11312" style="957" width="15.5546875"/>
    <col customWidth="1" min="11313" max="11321" style="957" width="2.33203125"/>
    <col customWidth="1" min="11322" max="11356" style="957" width="2.5546875"/>
    <col min="11357" max="11520" style="957" width="3"/>
    <col customWidth="1" min="11521" max="11541" style="957" width="2.33203125"/>
    <col customWidth="1" min="11542" max="11542" style="957" width="3.33203125"/>
    <col customWidth="1" min="11543" max="11567" style="957" width="2.33203125"/>
    <col customWidth="1" min="11568" max="11568" style="957" width="15.5546875"/>
    <col customWidth="1" min="11569" max="11577" style="957" width="2.33203125"/>
    <col customWidth="1" min="11578" max="11612" style="957" width="2.5546875"/>
    <col min="11613" max="11776" style="957" width="3"/>
    <col customWidth="1" min="11777" max="11797" style="957" width="2.33203125"/>
    <col customWidth="1" min="11798" max="11798" style="957" width="3.33203125"/>
    <col customWidth="1" min="11799" max="11823" style="957" width="2.33203125"/>
    <col customWidth="1" min="11824" max="11824" style="957" width="15.5546875"/>
    <col customWidth="1" min="11825" max="11833" style="957" width="2.33203125"/>
    <col customWidth="1" min="11834" max="11868" style="957" width="2.5546875"/>
    <col min="11869" max="12032" style="957" width="3"/>
    <col customWidth="1" min="12033" max="12053" style="957" width="2.33203125"/>
    <col customWidth="1" min="12054" max="12054" style="957" width="3.33203125"/>
    <col customWidth="1" min="12055" max="12079" style="957" width="2.33203125"/>
    <col customWidth="1" min="12080" max="12080" style="957" width="15.5546875"/>
    <col customWidth="1" min="12081" max="12089" style="957" width="2.33203125"/>
    <col customWidth="1" min="12090" max="12124" style="957" width="2.5546875"/>
    <col min="12125" max="12288" style="957" width="3"/>
    <col customWidth="1" min="12289" max="12309" style="957" width="2.33203125"/>
    <col customWidth="1" min="12310" max="12310" style="957" width="3.33203125"/>
    <col customWidth="1" min="12311" max="12335" style="957" width="2.33203125"/>
    <col customWidth="1" min="12336" max="12336" style="957" width="15.5546875"/>
    <col customWidth="1" min="12337" max="12345" style="957" width="2.33203125"/>
    <col customWidth="1" min="12346" max="12380" style="957" width="2.5546875"/>
    <col min="12381" max="12544" style="957" width="3"/>
    <col customWidth="1" min="12545" max="12565" style="957" width="2.33203125"/>
    <col customWidth="1" min="12566" max="12566" style="957" width="3.33203125"/>
    <col customWidth="1" min="12567" max="12591" style="957" width="2.33203125"/>
    <col customWidth="1" min="12592" max="12592" style="957" width="15.5546875"/>
    <col customWidth="1" min="12593" max="12601" style="957" width="2.33203125"/>
    <col customWidth="1" min="12602" max="12636" style="957" width="2.5546875"/>
    <col min="12637" max="12800" style="957" width="3"/>
    <col customWidth="1" min="12801" max="12821" style="957" width="2.33203125"/>
    <col customWidth="1" min="12822" max="12822" style="957" width="3.33203125"/>
    <col customWidth="1" min="12823" max="12847" style="957" width="2.33203125"/>
    <col customWidth="1" min="12848" max="12848" style="957" width="15.5546875"/>
    <col customWidth="1" min="12849" max="12857" style="957" width="2.33203125"/>
    <col customWidth="1" min="12858" max="12892" style="957" width="2.5546875"/>
    <col min="12893" max="13056" style="957" width="3"/>
    <col customWidth="1" min="13057" max="13077" style="957" width="2.33203125"/>
    <col customWidth="1" min="13078" max="13078" style="957" width="3.33203125"/>
    <col customWidth="1" min="13079" max="13103" style="957" width="2.33203125"/>
    <col customWidth="1" min="13104" max="13104" style="957" width="15.5546875"/>
    <col customWidth="1" min="13105" max="13113" style="957" width="2.33203125"/>
    <col customWidth="1" min="13114" max="13148" style="957" width="2.5546875"/>
    <col min="13149" max="13312" style="957" width="3"/>
    <col customWidth="1" min="13313" max="13333" style="957" width="2.33203125"/>
    <col customWidth="1" min="13334" max="13334" style="957" width="3.33203125"/>
    <col customWidth="1" min="13335" max="13359" style="957" width="2.33203125"/>
    <col customWidth="1" min="13360" max="13360" style="957" width="15.5546875"/>
    <col customWidth="1" min="13361" max="13369" style="957" width="2.33203125"/>
    <col customWidth="1" min="13370" max="13404" style="957" width="2.5546875"/>
    <col min="13405" max="13568" style="957" width="3"/>
    <col customWidth="1" min="13569" max="13589" style="957" width="2.33203125"/>
    <col customWidth="1" min="13590" max="13590" style="957" width="3.33203125"/>
    <col customWidth="1" min="13591" max="13615" style="957" width="2.33203125"/>
    <col customWidth="1" min="13616" max="13616" style="957" width="15.5546875"/>
    <col customWidth="1" min="13617" max="13625" style="957" width="2.33203125"/>
    <col customWidth="1" min="13626" max="13660" style="957" width="2.5546875"/>
    <col min="13661" max="13824" style="957" width="3"/>
    <col customWidth="1" min="13825" max="13845" style="957" width="2.33203125"/>
    <col customWidth="1" min="13846" max="13846" style="957" width="3.33203125"/>
    <col customWidth="1" min="13847" max="13871" style="957" width="2.33203125"/>
    <col customWidth="1" min="13872" max="13872" style="957" width="15.5546875"/>
    <col customWidth="1" min="13873" max="13881" style="957" width="2.33203125"/>
    <col customWidth="1" min="13882" max="13916" style="957" width="2.5546875"/>
    <col min="13917" max="14080" style="957" width="3"/>
    <col customWidth="1" min="14081" max="14101" style="957" width="2.33203125"/>
    <col customWidth="1" min="14102" max="14102" style="957" width="3.33203125"/>
    <col customWidth="1" min="14103" max="14127" style="957" width="2.33203125"/>
    <col customWidth="1" min="14128" max="14128" style="957" width="15.5546875"/>
    <col customWidth="1" min="14129" max="14137" style="957" width="2.33203125"/>
    <col customWidth="1" min="14138" max="14172" style="957" width="2.5546875"/>
    <col min="14173" max="14336" style="957" width="3"/>
    <col customWidth="1" min="14337" max="14357" style="957" width="2.33203125"/>
    <col customWidth="1" min="14358" max="14358" style="957" width="3.33203125"/>
    <col customWidth="1" min="14359" max="14383" style="957" width="2.33203125"/>
    <col customWidth="1" min="14384" max="14384" style="957" width="15.5546875"/>
    <col customWidth="1" min="14385" max="14393" style="957" width="2.33203125"/>
    <col customWidth="1" min="14394" max="14428" style="957" width="2.5546875"/>
    <col min="14429" max="14592" style="957" width="3"/>
    <col customWidth="1" min="14593" max="14613" style="957" width="2.33203125"/>
    <col customWidth="1" min="14614" max="14614" style="957" width="3.33203125"/>
    <col customWidth="1" min="14615" max="14639" style="957" width="2.33203125"/>
    <col customWidth="1" min="14640" max="14640" style="957" width="15.5546875"/>
    <col customWidth="1" min="14641" max="14649" style="957" width="2.33203125"/>
    <col customWidth="1" min="14650" max="14684" style="957" width="2.5546875"/>
    <col min="14685" max="14848" style="957" width="3"/>
    <col customWidth="1" min="14849" max="14869" style="957" width="2.33203125"/>
    <col customWidth="1" min="14870" max="14870" style="957" width="3.33203125"/>
    <col customWidth="1" min="14871" max="14895" style="957" width="2.33203125"/>
    <col customWidth="1" min="14896" max="14896" style="957" width="15.5546875"/>
    <col customWidth="1" min="14897" max="14905" style="957" width="2.33203125"/>
    <col customWidth="1" min="14906" max="14940" style="957" width="2.5546875"/>
    <col min="14941" max="15104" style="957" width="3"/>
    <col customWidth="1" min="15105" max="15125" style="957" width="2.33203125"/>
    <col customWidth="1" min="15126" max="15126" style="957" width="3.33203125"/>
    <col customWidth="1" min="15127" max="15151" style="957" width="2.33203125"/>
    <col customWidth="1" min="15152" max="15152" style="957" width="15.5546875"/>
    <col customWidth="1" min="15153" max="15161" style="957" width="2.33203125"/>
    <col customWidth="1" min="15162" max="15196" style="957" width="2.5546875"/>
    <col min="15197" max="15360" style="957" width="3"/>
    <col customWidth="1" min="15361" max="15381" style="957" width="2.33203125"/>
    <col customWidth="1" min="15382" max="15382" style="957" width="3.33203125"/>
    <col customWidth="1" min="15383" max="15407" style="957" width="2.33203125"/>
    <col customWidth="1" min="15408" max="15408" style="957" width="15.5546875"/>
    <col customWidth="1" min="15409" max="15417" style="957" width="2.33203125"/>
    <col customWidth="1" min="15418" max="15452" style="957" width="2.5546875"/>
    <col min="15453" max="15616" style="957" width="3"/>
    <col customWidth="1" min="15617" max="15637" style="957" width="2.33203125"/>
    <col customWidth="1" min="15638" max="15638" style="957" width="3.33203125"/>
    <col customWidth="1" min="15639" max="15663" style="957" width="2.33203125"/>
    <col customWidth="1" min="15664" max="15664" style="957" width="15.5546875"/>
    <col customWidth="1" min="15665" max="15673" style="957" width="2.33203125"/>
    <col customWidth="1" min="15674" max="15708" style="957" width="2.5546875"/>
    <col min="15709" max="15872" style="957" width="3"/>
    <col customWidth="1" min="15873" max="15893" style="957" width="2.33203125"/>
    <col customWidth="1" min="15894" max="15894" style="957" width="3.33203125"/>
    <col customWidth="1" min="15895" max="15919" style="957" width="2.33203125"/>
    <col customWidth="1" min="15920" max="15920" style="957" width="15.5546875"/>
    <col customWidth="1" min="15921" max="15929" style="957" width="2.33203125"/>
    <col customWidth="1" min="15930" max="15964" style="957" width="2.5546875"/>
    <col min="15965" max="16128" style="957" width="3"/>
    <col customWidth="1" min="16129" max="16149" style="957" width="2.33203125"/>
    <col customWidth="1" min="16150" max="16150" style="957" width="3.33203125"/>
    <col customWidth="1" min="16151" max="16175" style="957" width="2.33203125"/>
    <col customWidth="1" min="16176" max="16176" style="957" width="15.5546875"/>
    <col customWidth="1" min="16177" max="16185" style="957" width="2.33203125"/>
    <col customWidth="1" min="16186" max="16220" style="957" width="2.5546875"/>
    <col min="16221" max="16384" style="957" width="3"/>
  </cols>
  <sheetData>
    <row r="1" ht="16.949999999999999" customHeight="1">
      <c r="A1" s="960" t="s">
        <v>1561</v>
      </c>
      <c r="B1" s="960"/>
      <c r="C1" s="960"/>
      <c r="D1" s="960"/>
      <c r="E1" s="960"/>
      <c r="F1" s="960"/>
      <c r="G1" s="960"/>
      <c r="H1" s="960"/>
      <c r="I1" s="960"/>
      <c r="J1" s="960"/>
      <c r="K1" s="960"/>
      <c r="L1" s="960"/>
      <c r="M1" s="960"/>
      <c r="N1" s="960"/>
      <c r="O1" s="960"/>
      <c r="P1" s="960"/>
      <c r="Q1" s="960"/>
      <c r="R1" s="960"/>
      <c r="S1" s="960"/>
      <c r="T1" s="961"/>
      <c r="U1" s="962" t="s">
        <v>1603</v>
      </c>
      <c r="V1" s="962"/>
      <c r="W1" s="962"/>
      <c r="X1" s="962"/>
      <c r="Y1" s="962"/>
      <c r="Z1" s="962"/>
      <c r="AA1" s="962"/>
      <c r="AB1" s="962"/>
      <c r="AC1" s="962"/>
      <c r="AD1" s="962"/>
      <c r="AE1" s="962"/>
      <c r="AF1" s="962"/>
      <c r="AG1" s="962"/>
      <c r="AH1" s="962"/>
      <c r="AI1" s="962"/>
      <c r="AJ1" s="962"/>
      <c r="AK1" s="962"/>
      <c r="AL1" s="962"/>
      <c r="AM1" s="962"/>
    </row>
    <row r="2" ht="16.949999999999999" customHeight="1">
      <c r="A2" s="960"/>
      <c r="B2" s="960"/>
      <c r="C2" s="960"/>
      <c r="D2" s="960"/>
      <c r="E2" s="960"/>
      <c r="F2" s="960"/>
      <c r="G2" s="960"/>
      <c r="H2" s="960"/>
      <c r="I2" s="960"/>
      <c r="J2" s="960"/>
      <c r="K2" s="960"/>
      <c r="L2" s="960"/>
      <c r="M2" s="960"/>
      <c r="N2" s="960"/>
      <c r="O2" s="960"/>
      <c r="P2" s="960"/>
      <c r="Q2" s="960"/>
      <c r="R2" s="960"/>
      <c r="S2" s="960"/>
      <c r="T2" s="957"/>
      <c r="U2" s="962"/>
      <c r="V2" s="962"/>
      <c r="W2" s="962"/>
      <c r="X2" s="962"/>
      <c r="Y2" s="962"/>
      <c r="Z2" s="962"/>
      <c r="AA2" s="962"/>
      <c r="AB2" s="962"/>
      <c r="AC2" s="962"/>
      <c r="AD2" s="962"/>
      <c r="AE2" s="962"/>
      <c r="AF2" s="962"/>
      <c r="AG2" s="962"/>
      <c r="AH2" s="962"/>
      <c r="AI2" s="962"/>
      <c r="AJ2" s="962"/>
      <c r="AK2" s="962"/>
      <c r="AL2" s="962"/>
      <c r="AM2" s="962"/>
    </row>
    <row r="3" ht="16.949999999999999" customHeight="1">
      <c r="A3" s="960"/>
      <c r="B3" s="960"/>
      <c r="C3" s="960"/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60"/>
      <c r="T3" s="963"/>
      <c r="U3" s="962"/>
      <c r="V3" s="962"/>
      <c r="W3" s="962"/>
      <c r="X3" s="962"/>
      <c r="Y3" s="962"/>
      <c r="Z3" s="962"/>
      <c r="AA3" s="962"/>
      <c r="AB3" s="962"/>
      <c r="AC3" s="962"/>
      <c r="AD3" s="962"/>
      <c r="AE3" s="962"/>
      <c r="AF3" s="962"/>
      <c r="AG3" s="962"/>
      <c r="AH3" s="962"/>
      <c r="AI3" s="962"/>
      <c r="AJ3" s="962"/>
      <c r="AK3" s="962"/>
      <c r="AL3" s="962"/>
      <c r="AM3" s="962"/>
    </row>
    <row r="4" ht="16.949999999999999" customHeight="1">
      <c r="A4" s="964" t="s">
        <v>1563</v>
      </c>
      <c r="B4" s="964"/>
      <c r="C4" s="964"/>
      <c r="D4" s="964"/>
      <c r="E4" s="964"/>
      <c r="F4" s="964"/>
      <c r="G4" s="964"/>
      <c r="H4" s="964"/>
      <c r="I4" s="964"/>
      <c r="J4" s="964"/>
      <c r="K4" s="964"/>
      <c r="L4" s="964"/>
      <c r="M4" s="964"/>
      <c r="N4" s="964"/>
      <c r="O4" s="964"/>
      <c r="P4" s="964"/>
      <c r="Q4" s="964"/>
      <c r="R4" s="964"/>
      <c r="S4" s="964"/>
      <c r="T4" s="963"/>
      <c r="U4" s="615" t="s">
        <v>1562</v>
      </c>
      <c r="V4" s="615"/>
      <c r="W4" s="615"/>
      <c r="X4" s="615"/>
      <c r="Y4" s="615"/>
      <c r="Z4" s="615"/>
      <c r="AA4" s="615"/>
      <c r="AB4" s="615"/>
      <c r="AC4" s="615"/>
      <c r="AD4" s="615"/>
      <c r="AE4" s="615"/>
      <c r="AF4" s="615"/>
      <c r="AG4" s="615"/>
      <c r="AH4" s="615"/>
      <c r="AI4" s="615"/>
      <c r="AJ4" s="615"/>
      <c r="AK4" s="615"/>
      <c r="AL4" s="615"/>
      <c r="AM4" s="615"/>
    </row>
    <row r="5" ht="16.949999999999999" customHeight="1">
      <c r="A5" s="964"/>
      <c r="B5" s="964"/>
      <c r="C5" s="964"/>
      <c r="D5" s="964"/>
      <c r="E5" s="964"/>
      <c r="F5" s="964"/>
      <c r="G5" s="964"/>
      <c r="H5" s="964"/>
      <c r="I5" s="964"/>
      <c r="J5" s="964"/>
      <c r="K5" s="964"/>
      <c r="L5" s="964"/>
      <c r="M5" s="964"/>
      <c r="N5" s="964"/>
      <c r="O5" s="964"/>
      <c r="P5" s="964"/>
      <c r="Q5" s="964"/>
      <c r="R5" s="964"/>
      <c r="S5" s="964"/>
      <c r="T5" s="963"/>
      <c r="U5" s="615"/>
      <c r="V5" s="615"/>
      <c r="W5" s="615"/>
      <c r="X5" s="615"/>
      <c r="Y5" s="615"/>
      <c r="Z5" s="615"/>
      <c r="AA5" s="615"/>
      <c r="AB5" s="615"/>
      <c r="AC5" s="615"/>
      <c r="AD5" s="615"/>
      <c r="AE5" s="615"/>
      <c r="AF5" s="615"/>
      <c r="AG5" s="615"/>
      <c r="AH5" s="615"/>
      <c r="AI5" s="615"/>
      <c r="AJ5" s="615"/>
      <c r="AK5" s="615"/>
      <c r="AL5" s="615"/>
      <c r="AM5" s="615"/>
    </row>
    <row r="6" ht="16.949999999999999" customHeight="1">
      <c r="A6" s="964"/>
      <c r="B6" s="964"/>
      <c r="C6" s="964"/>
      <c r="D6" s="964"/>
      <c r="E6" s="964"/>
      <c r="F6" s="964"/>
      <c r="G6" s="964"/>
      <c r="H6" s="964"/>
      <c r="I6" s="964"/>
      <c r="J6" s="964"/>
      <c r="K6" s="964"/>
      <c r="L6" s="964"/>
      <c r="M6" s="964"/>
      <c r="N6" s="964"/>
      <c r="O6" s="964"/>
      <c r="P6" s="964"/>
      <c r="Q6" s="964"/>
      <c r="R6" s="964"/>
      <c r="S6" s="964"/>
      <c r="T6" s="963"/>
      <c r="U6" s="615"/>
      <c r="V6" s="615"/>
      <c r="W6" s="615"/>
      <c r="X6" s="615"/>
      <c r="Y6" s="615"/>
      <c r="Z6" s="615"/>
      <c r="AA6" s="615"/>
      <c r="AB6" s="615"/>
      <c r="AC6" s="615"/>
      <c r="AD6" s="615"/>
      <c r="AE6" s="615"/>
      <c r="AF6" s="615"/>
      <c r="AG6" s="615"/>
      <c r="AH6" s="615"/>
      <c r="AI6" s="615"/>
      <c r="AJ6" s="615"/>
      <c r="AK6" s="615"/>
      <c r="AL6" s="615"/>
      <c r="AM6" s="615"/>
    </row>
    <row r="7" ht="16.949999999999999" customHeight="1">
      <c r="A7" s="964" t="s">
        <v>1604</v>
      </c>
      <c r="B7" s="964"/>
      <c r="C7" s="964"/>
      <c r="D7" s="964"/>
      <c r="E7" s="964"/>
      <c r="F7" s="964"/>
      <c r="G7" s="964"/>
      <c r="H7" s="964"/>
      <c r="I7" s="964"/>
      <c r="J7" s="964"/>
      <c r="K7" s="964"/>
      <c r="L7" s="964"/>
      <c r="M7" s="964"/>
      <c r="N7" s="964"/>
      <c r="O7" s="964"/>
      <c r="P7" s="964"/>
      <c r="Q7" s="964"/>
      <c r="R7" s="964"/>
      <c r="S7" s="964"/>
      <c r="T7" s="963"/>
      <c r="U7" s="615" t="s">
        <v>1564</v>
      </c>
      <c r="V7" s="615"/>
      <c r="W7" s="615"/>
      <c r="X7" s="615"/>
      <c r="Y7" s="615"/>
      <c r="Z7" s="615"/>
      <c r="AA7" s="615"/>
      <c r="AB7" s="615"/>
      <c r="AC7" s="615"/>
      <c r="AD7" s="615"/>
      <c r="AE7" s="615"/>
      <c r="AF7" s="615"/>
      <c r="AG7" s="615"/>
      <c r="AH7" s="615"/>
      <c r="AI7" s="615"/>
      <c r="AJ7" s="615"/>
      <c r="AK7" s="615"/>
      <c r="AL7" s="615"/>
      <c r="AM7" s="615"/>
    </row>
    <row r="8" ht="16.949999999999999" customHeight="1">
      <c r="A8" s="964"/>
      <c r="B8" s="964"/>
      <c r="C8" s="964"/>
      <c r="D8" s="964"/>
      <c r="E8" s="964"/>
      <c r="F8" s="964"/>
      <c r="G8" s="964"/>
      <c r="H8" s="964"/>
      <c r="I8" s="964"/>
      <c r="J8" s="964"/>
      <c r="K8" s="964"/>
      <c r="L8" s="964"/>
      <c r="M8" s="964"/>
      <c r="N8" s="964"/>
      <c r="O8" s="964"/>
      <c r="P8" s="964"/>
      <c r="Q8" s="964"/>
      <c r="R8" s="964"/>
      <c r="S8" s="964"/>
      <c r="T8" s="963"/>
      <c r="U8" s="615"/>
      <c r="V8" s="615"/>
      <c r="W8" s="615"/>
      <c r="X8" s="615"/>
      <c r="Y8" s="615"/>
      <c r="Z8" s="615"/>
      <c r="AA8" s="615"/>
      <c r="AB8" s="615"/>
      <c r="AC8" s="615"/>
      <c r="AD8" s="615"/>
      <c r="AE8" s="615"/>
      <c r="AF8" s="615"/>
      <c r="AG8" s="615"/>
      <c r="AH8" s="615"/>
      <c r="AI8" s="615"/>
      <c r="AJ8" s="615"/>
      <c r="AK8" s="615"/>
      <c r="AL8" s="615"/>
      <c r="AM8" s="615"/>
    </row>
    <row r="9" ht="16.949999999999999" customHeight="1">
      <c r="A9" s="964" t="s">
        <v>1567</v>
      </c>
      <c r="B9" s="964"/>
      <c r="C9" s="964"/>
      <c r="D9" s="964"/>
      <c r="E9" s="964"/>
      <c r="F9" s="964"/>
      <c r="G9" s="964"/>
      <c r="H9" s="964"/>
      <c r="I9" s="964"/>
      <c r="J9" s="964"/>
      <c r="K9" s="964"/>
      <c r="L9" s="964"/>
      <c r="M9" s="964"/>
      <c r="N9" s="964"/>
      <c r="O9" s="964"/>
      <c r="P9" s="964"/>
      <c r="Q9" s="964"/>
      <c r="R9" s="964"/>
      <c r="S9" s="964"/>
      <c r="T9" s="963"/>
      <c r="U9" s="575" t="s">
        <v>1566</v>
      </c>
      <c r="V9" s="575"/>
      <c r="W9" s="575"/>
      <c r="X9" s="575"/>
      <c r="Y9" s="575"/>
      <c r="Z9" s="575"/>
      <c r="AA9" s="575"/>
      <c r="AB9" s="575"/>
      <c r="AC9" s="575"/>
      <c r="AD9" s="575"/>
      <c r="AE9" s="575"/>
      <c r="AF9" s="575"/>
      <c r="AG9" s="575"/>
      <c r="AH9" s="575"/>
      <c r="AI9" s="575"/>
      <c r="AJ9" s="575"/>
      <c r="AK9" s="575"/>
      <c r="AL9" s="575"/>
      <c r="AM9" s="575"/>
    </row>
    <row r="10" ht="16.949999999999999" customHeight="1">
      <c r="A10" s="964" t="s">
        <v>1569</v>
      </c>
      <c r="B10" s="964"/>
      <c r="C10" s="964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  <c r="O10" s="964"/>
      <c r="P10" s="964"/>
      <c r="Q10" s="964"/>
      <c r="R10" s="964"/>
      <c r="S10" s="964"/>
      <c r="T10" s="963"/>
      <c r="U10" s="588" t="s">
        <v>1568</v>
      </c>
      <c r="V10" s="588"/>
      <c r="W10" s="588"/>
      <c r="X10" s="588"/>
      <c r="Y10" s="588"/>
      <c r="Z10" s="588"/>
      <c r="AA10" s="588"/>
      <c r="AB10" s="588"/>
      <c r="AC10" s="588"/>
      <c r="AD10" s="588"/>
      <c r="AE10" s="588"/>
      <c r="AF10" s="588"/>
      <c r="AG10" s="588"/>
      <c r="AH10" s="588"/>
      <c r="AI10" s="588"/>
      <c r="AJ10" s="588"/>
      <c r="AK10" s="588"/>
      <c r="AL10" s="588"/>
      <c r="AM10" s="588"/>
      <c r="AP10" s="957"/>
      <c r="AQ10" s="957"/>
      <c r="AR10" s="957"/>
      <c r="AS10" s="957"/>
      <c r="AT10" s="957"/>
      <c r="AU10" s="957"/>
      <c r="AV10" s="957"/>
      <c r="AW10" s="957"/>
      <c r="AX10" s="957"/>
      <c r="AY10" s="957"/>
      <c r="AZ10" s="957"/>
      <c r="BA10" s="957"/>
      <c r="BB10" s="957"/>
      <c r="BC10" s="957"/>
      <c r="BD10" s="957"/>
      <c r="BE10" s="957"/>
      <c r="BF10" s="957"/>
      <c r="BG10" s="957"/>
      <c r="BH10" s="957"/>
      <c r="BI10" s="957"/>
      <c r="BJ10" s="957"/>
      <c r="BK10" s="957"/>
      <c r="BL10" s="957"/>
      <c r="BM10" s="957"/>
      <c r="BN10" s="957"/>
      <c r="BO10" s="957"/>
      <c r="BP10" s="957"/>
      <c r="BQ10" s="957"/>
      <c r="BR10" s="957"/>
      <c r="BS10" s="957"/>
      <c r="BT10" s="957"/>
      <c r="BU10" s="957"/>
      <c r="BV10" s="957"/>
      <c r="BW10" s="957"/>
      <c r="BX10" s="957"/>
      <c r="BY10" s="957"/>
      <c r="BZ10" s="957"/>
      <c r="CA10" s="957"/>
      <c r="CB10" s="957"/>
      <c r="CC10" s="957"/>
      <c r="CD10" s="957"/>
      <c r="CE10" s="957"/>
      <c r="CF10" s="957"/>
      <c r="CG10" s="957"/>
    </row>
    <row r="11" ht="16.949999999999999" customHeight="1">
      <c r="A11" s="964" t="s">
        <v>1605</v>
      </c>
      <c r="B11" s="964"/>
      <c r="C11" s="964"/>
      <c r="D11" s="964"/>
      <c r="E11" s="964"/>
      <c r="F11" s="964"/>
      <c r="G11" s="964"/>
      <c r="H11" s="964"/>
      <c r="I11" s="964"/>
      <c r="J11" s="964"/>
      <c r="K11" s="964"/>
      <c r="L11" s="964"/>
      <c r="M11" s="964"/>
      <c r="N11" s="964"/>
      <c r="O11" s="964"/>
      <c r="P11" s="964"/>
      <c r="Q11" s="964"/>
      <c r="R11" s="964"/>
      <c r="S11" s="964"/>
      <c r="T11" s="963"/>
      <c r="U11" s="588" t="s">
        <v>1570</v>
      </c>
      <c r="V11" s="588"/>
      <c r="W11" s="588"/>
      <c r="X11" s="588"/>
      <c r="Y11" s="588"/>
      <c r="Z11" s="588"/>
      <c r="AA11" s="588"/>
      <c r="AB11" s="588"/>
      <c r="AC11" s="588"/>
      <c r="AD11" s="588"/>
      <c r="AE11" s="588"/>
      <c r="AF11" s="588"/>
      <c r="AG11" s="588"/>
      <c r="AH11" s="588"/>
      <c r="AI11" s="588"/>
      <c r="AJ11" s="588"/>
      <c r="AK11" s="588"/>
      <c r="AL11" s="588"/>
      <c r="AM11" s="588"/>
      <c r="AP11" s="957"/>
      <c r="AQ11" s="957"/>
      <c r="AR11" s="957"/>
      <c r="AS11" s="957"/>
      <c r="AT11" s="957"/>
      <c r="AU11" s="957"/>
      <c r="AV11" s="957"/>
      <c r="AW11" s="957"/>
      <c r="AX11" s="957"/>
      <c r="AY11" s="957"/>
      <c r="AZ11" s="957"/>
      <c r="BA11" s="957"/>
      <c r="BB11" s="957"/>
      <c r="BC11" s="957"/>
      <c r="BD11" s="957"/>
      <c r="BE11" s="957"/>
      <c r="BF11" s="957"/>
      <c r="BG11" s="957"/>
      <c r="BH11" s="957"/>
      <c r="BI11" s="957"/>
      <c r="BJ11" s="957"/>
      <c r="BK11" s="957"/>
      <c r="BL11" s="957"/>
      <c r="BM11" s="957"/>
      <c r="BN11" s="957"/>
      <c r="BO11" s="957"/>
      <c r="BP11" s="957"/>
      <c r="BQ11" s="957"/>
      <c r="BR11" s="957"/>
      <c r="BS11" s="957"/>
      <c r="BT11" s="957"/>
      <c r="BU11" s="957"/>
      <c r="BV11" s="957"/>
      <c r="BW11" s="957"/>
      <c r="BX11" s="957"/>
      <c r="BY11" s="957"/>
      <c r="BZ11" s="957"/>
      <c r="CA11" s="957"/>
      <c r="CB11" s="957"/>
      <c r="CC11" s="957"/>
      <c r="CD11" s="957"/>
      <c r="CE11" s="957"/>
      <c r="CF11" s="957"/>
      <c r="CG11" s="957"/>
    </row>
    <row r="12" ht="16.949999999999999" customHeight="1">
      <c r="A12" s="964" t="s">
        <v>1573</v>
      </c>
      <c r="B12" s="964"/>
      <c r="C12" s="964"/>
      <c r="D12" s="964"/>
      <c r="E12" s="964"/>
      <c r="F12" s="964"/>
      <c r="G12" s="964"/>
      <c r="H12" s="964"/>
      <c r="I12" s="964"/>
      <c r="J12" s="964"/>
      <c r="K12" s="964"/>
      <c r="L12" s="964"/>
      <c r="M12" s="964"/>
      <c r="N12" s="964"/>
      <c r="O12" s="964"/>
      <c r="P12" s="964"/>
      <c r="Q12" s="964"/>
      <c r="R12" s="964"/>
      <c r="S12" s="964"/>
      <c r="T12" s="963"/>
      <c r="U12" s="575" t="s">
        <v>1572</v>
      </c>
      <c r="V12" s="965"/>
      <c r="W12" s="966"/>
      <c r="X12" s="966"/>
      <c r="Y12" s="966"/>
      <c r="Z12" s="966"/>
      <c r="AA12" s="966"/>
      <c r="AB12" s="966"/>
      <c r="AC12" s="966"/>
      <c r="AD12" s="966"/>
      <c r="AE12" s="966"/>
      <c r="AF12" s="966"/>
      <c r="AG12" s="966"/>
      <c r="AH12" s="966"/>
      <c r="AI12" s="966"/>
      <c r="AJ12" s="966"/>
      <c r="AK12" s="966"/>
      <c r="AL12" s="966"/>
      <c r="AM12" s="966"/>
      <c r="AP12" s="957"/>
      <c r="AQ12" s="957"/>
      <c r="AR12" s="957"/>
      <c r="AS12" s="957"/>
      <c r="AT12" s="957"/>
      <c r="AU12" s="957"/>
      <c r="AV12" s="957"/>
      <c r="AW12" s="957"/>
      <c r="AX12" s="957"/>
      <c r="AY12" s="957"/>
      <c r="AZ12" s="957"/>
      <c r="BA12" s="957"/>
      <c r="BB12" s="957"/>
      <c r="BC12" s="957"/>
      <c r="BD12" s="957"/>
      <c r="BE12" s="957"/>
      <c r="BF12" s="957"/>
      <c r="BG12" s="957"/>
      <c r="BH12" s="957"/>
      <c r="BI12" s="957"/>
      <c r="BJ12" s="957"/>
      <c r="BK12" s="957"/>
      <c r="BL12" s="957"/>
      <c r="BM12" s="957"/>
      <c r="BN12" s="957"/>
      <c r="BO12" s="957"/>
      <c r="BP12" s="957"/>
      <c r="BQ12" s="957"/>
      <c r="BR12" s="957"/>
      <c r="BS12" s="957"/>
      <c r="BT12" s="957"/>
      <c r="BU12" s="957"/>
      <c r="BV12" s="957"/>
      <c r="BW12" s="957"/>
      <c r="BX12" s="957"/>
      <c r="BY12" s="957"/>
      <c r="BZ12" s="957"/>
      <c r="CA12" s="957"/>
      <c r="CB12" s="957"/>
      <c r="CC12" s="957"/>
      <c r="CD12" s="957"/>
      <c r="CE12" s="957"/>
      <c r="CF12" s="957"/>
      <c r="CG12" s="957"/>
    </row>
    <row r="13" ht="16.949999999999999" customHeight="1">
      <c r="A13" s="964"/>
      <c r="B13" s="964"/>
      <c r="C13" s="964"/>
      <c r="D13" s="964"/>
      <c r="E13" s="964"/>
      <c r="F13" s="964"/>
      <c r="G13" s="964"/>
      <c r="H13" s="964"/>
      <c r="I13" s="964"/>
      <c r="J13" s="964"/>
      <c r="K13" s="964"/>
      <c r="L13" s="964"/>
      <c r="M13" s="964"/>
      <c r="N13" s="964"/>
      <c r="O13" s="964"/>
      <c r="P13" s="964"/>
      <c r="Q13" s="964"/>
      <c r="R13" s="964"/>
      <c r="S13" s="964"/>
      <c r="U13" s="967" t="s">
        <v>1574</v>
      </c>
      <c r="V13" s="967"/>
      <c r="W13" s="967"/>
      <c r="X13" s="967"/>
      <c r="Y13" s="967"/>
      <c r="Z13" s="967"/>
      <c r="AA13" s="967"/>
      <c r="AB13" s="967"/>
      <c r="AC13" s="967"/>
      <c r="AD13" s="967"/>
      <c r="AE13" s="967"/>
      <c r="AF13" s="575"/>
      <c r="AG13" s="575"/>
      <c r="AH13" s="575"/>
      <c r="AI13" s="575"/>
      <c r="AJ13" s="575"/>
      <c r="AK13" s="575"/>
      <c r="AL13" s="575"/>
      <c r="AM13" s="575"/>
      <c r="AP13" s="957"/>
      <c r="AQ13" s="957"/>
      <c r="AR13" s="957"/>
      <c r="AS13" s="957"/>
      <c r="AT13" s="957"/>
      <c r="AU13" s="957"/>
      <c r="AV13" s="957"/>
      <c r="AW13" s="957"/>
      <c r="AX13" s="957"/>
      <c r="AY13" s="957"/>
      <c r="AZ13" s="957"/>
      <c r="BA13" s="957"/>
      <c r="BB13" s="957"/>
      <c r="BC13" s="957"/>
      <c r="BD13" s="957"/>
      <c r="BE13" s="957"/>
      <c r="BF13" s="957"/>
      <c r="BG13" s="957"/>
      <c r="BH13" s="957"/>
      <c r="BI13" s="957"/>
      <c r="BJ13" s="957"/>
      <c r="BK13" s="957"/>
      <c r="BL13" s="957"/>
      <c r="BM13" s="957"/>
      <c r="BN13" s="957"/>
      <c r="BO13" s="957"/>
      <c r="BP13" s="957"/>
      <c r="BQ13" s="957"/>
      <c r="BR13" s="957"/>
      <c r="BS13" s="957"/>
      <c r="BT13" s="957"/>
      <c r="BU13" s="957"/>
      <c r="BV13" s="957"/>
      <c r="BW13" s="957"/>
      <c r="BX13" s="957"/>
      <c r="BY13" s="957"/>
      <c r="BZ13" s="957"/>
      <c r="CA13" s="957"/>
      <c r="CB13" s="957"/>
      <c r="CC13" s="957"/>
      <c r="CD13" s="957"/>
      <c r="CE13" s="957"/>
      <c r="CF13" s="957"/>
      <c r="CG13" s="957"/>
    </row>
    <row r="14" ht="16.949999999999999" customHeight="1">
      <c r="A14" s="964" t="s">
        <v>1576</v>
      </c>
      <c r="B14" s="964"/>
      <c r="C14" s="964"/>
      <c r="D14" s="964"/>
      <c r="E14" s="964"/>
      <c r="F14" s="964"/>
      <c r="G14" s="964"/>
      <c r="H14" s="964"/>
      <c r="I14" s="964"/>
      <c r="J14" s="964"/>
      <c r="K14" s="964"/>
      <c r="L14" s="964"/>
      <c r="M14" s="964"/>
      <c r="N14" s="964"/>
      <c r="O14" s="964"/>
      <c r="P14" s="964"/>
      <c r="Q14" s="964"/>
      <c r="R14" s="964"/>
      <c r="S14" s="964"/>
      <c r="U14" s="968"/>
      <c r="V14" s="968"/>
      <c r="W14" s="968"/>
      <c r="X14" s="968"/>
      <c r="Y14" s="968"/>
      <c r="Z14" s="968"/>
      <c r="AA14" s="968"/>
      <c r="AB14" s="968"/>
      <c r="AC14" s="968"/>
      <c r="AD14" s="968"/>
      <c r="AE14" s="968"/>
      <c r="AP14" s="957"/>
      <c r="AQ14" s="957"/>
      <c r="AR14" s="957"/>
      <c r="AS14" s="957"/>
      <c r="AT14" s="957"/>
      <c r="AU14" s="957"/>
      <c r="AV14" s="957"/>
      <c r="AW14" s="957"/>
      <c r="AX14" s="957"/>
      <c r="AY14" s="957"/>
      <c r="AZ14" s="957"/>
      <c r="BA14" s="957"/>
      <c r="BB14" s="957"/>
      <c r="BC14" s="957"/>
      <c r="BD14" s="957"/>
      <c r="BE14" s="957"/>
      <c r="BF14" s="957"/>
      <c r="BG14" s="957"/>
      <c r="BH14" s="957"/>
      <c r="BI14" s="957"/>
      <c r="BJ14" s="957"/>
      <c r="BK14" s="957"/>
      <c r="BL14" s="957"/>
      <c r="BM14" s="957"/>
      <c r="BN14" s="957"/>
      <c r="BO14" s="957"/>
      <c r="BP14" s="957"/>
      <c r="BQ14" s="957"/>
      <c r="BR14" s="957"/>
      <c r="BS14" s="957"/>
      <c r="BT14" s="957"/>
      <c r="BU14" s="957"/>
      <c r="BV14" s="957"/>
      <c r="BW14" s="957"/>
      <c r="BX14" s="957"/>
      <c r="BY14" s="957"/>
      <c r="BZ14" s="957"/>
      <c r="CA14" s="957"/>
      <c r="CB14" s="957"/>
      <c r="CC14" s="957"/>
      <c r="CD14" s="957"/>
      <c r="CE14" s="957"/>
      <c r="CF14" s="957"/>
      <c r="CG14" s="957"/>
    </row>
    <row r="15" ht="16.949999999999999" customHeight="1">
      <c r="A15" s="964" t="s">
        <v>1577</v>
      </c>
      <c r="B15" s="964"/>
      <c r="C15" s="964"/>
      <c r="D15" s="964"/>
      <c r="E15" s="964"/>
      <c r="F15" s="964"/>
      <c r="G15" s="964"/>
      <c r="H15" s="964"/>
      <c r="I15" s="964"/>
      <c r="J15" s="964"/>
      <c r="K15" s="964"/>
      <c r="L15" s="964"/>
      <c r="M15" s="964"/>
      <c r="N15" s="964"/>
      <c r="O15" s="964"/>
      <c r="P15" s="964"/>
      <c r="Q15" s="964"/>
      <c r="R15" s="964"/>
      <c r="S15" s="964"/>
      <c r="T15" s="963"/>
      <c r="V15" s="963"/>
      <c r="AP15" s="957"/>
      <c r="AQ15" s="957"/>
      <c r="AR15" s="957"/>
      <c r="AS15" s="957"/>
      <c r="AT15" s="957"/>
      <c r="AU15" s="957"/>
      <c r="AV15" s="957"/>
      <c r="AW15" s="957"/>
      <c r="AX15" s="957"/>
      <c r="AY15" s="957"/>
      <c r="AZ15" s="957"/>
      <c r="BA15" s="957"/>
      <c r="BB15" s="957"/>
      <c r="BC15" s="957"/>
      <c r="BD15" s="957"/>
      <c r="BE15" s="957"/>
      <c r="BF15" s="957"/>
      <c r="BG15" s="957"/>
      <c r="BH15" s="957"/>
      <c r="BI15" s="957"/>
      <c r="BJ15" s="957"/>
      <c r="BK15" s="957"/>
      <c r="BL15" s="957"/>
      <c r="BM15" s="957"/>
      <c r="BN15" s="957"/>
      <c r="BO15" s="957"/>
      <c r="BP15" s="957"/>
      <c r="BQ15" s="957"/>
      <c r="BR15" s="957"/>
      <c r="BS15" s="957"/>
      <c r="BT15" s="957"/>
      <c r="BU15" s="957"/>
      <c r="BV15" s="957"/>
      <c r="BW15" s="957"/>
      <c r="BX15" s="957"/>
      <c r="BY15" s="957"/>
      <c r="BZ15" s="957"/>
      <c r="CA15" s="957"/>
      <c r="CB15" s="957"/>
      <c r="CC15" s="957"/>
      <c r="CD15" s="957"/>
      <c r="CE15" s="957"/>
      <c r="CF15" s="957"/>
      <c r="CG15" s="957"/>
    </row>
    <row r="16" ht="16.949999999999999" customHeight="1">
      <c r="A16" s="964" t="s">
        <v>1606</v>
      </c>
      <c r="B16" s="964"/>
      <c r="C16" s="964"/>
      <c r="D16" s="964"/>
      <c r="E16" s="964"/>
      <c r="F16" s="964"/>
      <c r="G16" s="964"/>
      <c r="H16" s="964"/>
      <c r="I16" s="964"/>
      <c r="J16" s="964"/>
      <c r="K16" s="964"/>
      <c r="L16" s="964"/>
      <c r="M16" s="964"/>
      <c r="N16" s="964"/>
      <c r="O16" s="964"/>
      <c r="P16" s="964"/>
      <c r="Q16" s="964"/>
      <c r="R16" s="964"/>
      <c r="S16" s="964"/>
      <c r="T16" s="963"/>
      <c r="V16" s="963"/>
      <c r="AP16" s="957"/>
      <c r="AQ16" s="957"/>
      <c r="AR16" s="957"/>
      <c r="AS16" s="957"/>
      <c r="AT16" s="957"/>
      <c r="AU16" s="957"/>
      <c r="AV16" s="957"/>
      <c r="AW16" s="957"/>
      <c r="AX16" s="957"/>
      <c r="AY16" s="957"/>
      <c r="AZ16" s="957"/>
      <c r="BA16" s="957"/>
      <c r="BB16" s="957"/>
      <c r="BC16" s="957"/>
      <c r="BD16" s="957"/>
      <c r="BE16" s="957"/>
      <c r="BF16" s="957"/>
      <c r="BG16" s="957"/>
      <c r="BH16" s="957"/>
      <c r="BI16" s="957"/>
      <c r="BJ16" s="957"/>
      <c r="BK16" s="957"/>
      <c r="BL16" s="957"/>
      <c r="BM16" s="957"/>
      <c r="BN16" s="957"/>
      <c r="BO16" s="957"/>
      <c r="BP16" s="957"/>
      <c r="BQ16" s="957"/>
      <c r="BR16" s="957"/>
      <c r="BS16" s="957"/>
      <c r="BT16" s="957"/>
      <c r="BU16" s="957"/>
      <c r="BV16" s="957"/>
      <c r="BW16" s="957"/>
      <c r="BX16" s="957"/>
      <c r="BY16" s="957"/>
      <c r="BZ16" s="957"/>
      <c r="CA16" s="957"/>
      <c r="CB16" s="957"/>
      <c r="CC16" s="957"/>
      <c r="CD16" s="957"/>
      <c r="CE16" s="957"/>
      <c r="CF16" s="957"/>
      <c r="CG16" s="957"/>
    </row>
    <row r="17" s="969" customFormat="1" ht="9.5999999999999996" customHeight="1">
      <c r="A17" s="970"/>
      <c r="B17" s="970"/>
      <c r="C17" s="970"/>
      <c r="D17" s="970"/>
      <c r="E17" s="970"/>
      <c r="F17" s="970"/>
      <c r="G17" s="970"/>
      <c r="H17" s="970"/>
      <c r="I17" s="970"/>
      <c r="J17" s="970"/>
      <c r="K17" s="970"/>
      <c r="L17" s="970"/>
      <c r="M17" s="970"/>
      <c r="N17" s="970"/>
      <c r="O17" s="970"/>
      <c r="P17" s="970"/>
      <c r="Q17" s="970"/>
      <c r="R17" s="970"/>
      <c r="S17" s="970"/>
      <c r="T17" s="971"/>
      <c r="U17" s="971"/>
      <c r="V17" s="971"/>
      <c r="AP17" s="969"/>
      <c r="AQ17" s="969"/>
      <c r="AR17" s="969"/>
      <c r="AS17" s="969"/>
      <c r="AT17" s="969"/>
      <c r="AU17" s="969"/>
      <c r="AV17" s="969"/>
      <c r="AW17" s="969"/>
      <c r="AX17" s="969"/>
      <c r="AY17" s="969"/>
      <c r="AZ17" s="969"/>
      <c r="BA17" s="969"/>
      <c r="BB17" s="969"/>
      <c r="BC17" s="969"/>
      <c r="BD17" s="969"/>
      <c r="BE17" s="969"/>
      <c r="BF17" s="969"/>
      <c r="BG17" s="969"/>
      <c r="BH17" s="969"/>
      <c r="BI17" s="969"/>
      <c r="BJ17" s="969"/>
      <c r="BK17" s="969"/>
      <c r="BL17" s="969"/>
      <c r="BM17" s="969"/>
      <c r="BN17" s="969"/>
      <c r="BO17" s="969"/>
      <c r="BP17" s="969"/>
      <c r="BQ17" s="969"/>
      <c r="BR17" s="969"/>
      <c r="BS17" s="969"/>
      <c r="BT17" s="969"/>
      <c r="BU17" s="969"/>
      <c r="BV17" s="969"/>
      <c r="BW17" s="969"/>
      <c r="BX17" s="969"/>
      <c r="BY17" s="969"/>
      <c r="BZ17" s="969"/>
      <c r="CA17" s="969"/>
      <c r="CB17" s="969"/>
      <c r="CC17" s="969"/>
      <c r="CD17" s="969"/>
      <c r="CE17" s="969"/>
      <c r="CF17" s="969"/>
      <c r="CG17" s="969"/>
    </row>
    <row r="18" s="969" customFormat="1" ht="16.949999999999999" customHeight="1">
      <c r="A18" s="972" t="s">
        <v>1579</v>
      </c>
      <c r="B18" s="972"/>
      <c r="C18" s="972"/>
      <c r="D18" s="972"/>
      <c r="E18" s="972"/>
      <c r="F18" s="972"/>
      <c r="G18" s="972"/>
      <c r="H18" s="972"/>
      <c r="I18" s="972"/>
      <c r="J18" s="972"/>
      <c r="K18" s="972"/>
      <c r="L18" s="972"/>
      <c r="M18" s="972"/>
      <c r="N18" s="972"/>
      <c r="O18" s="972"/>
      <c r="P18" s="972"/>
      <c r="Q18" s="972"/>
      <c r="R18" s="972"/>
      <c r="S18" s="972"/>
      <c r="T18" s="972"/>
      <c r="U18" s="972"/>
      <c r="V18" s="1320">
        <v>2664</v>
      </c>
      <c r="W18" s="1320"/>
      <c r="X18" s="1320"/>
      <c r="Y18" s="1320"/>
      <c r="AP18" s="969"/>
      <c r="AQ18" s="969"/>
      <c r="AR18" s="974"/>
      <c r="AS18" s="974"/>
      <c r="AT18" s="974"/>
      <c r="AU18" s="974"/>
      <c r="AV18" s="974"/>
      <c r="AW18" s="974"/>
      <c r="AX18" s="975"/>
      <c r="AY18" s="975"/>
      <c r="AZ18" s="975"/>
      <c r="BA18" s="976"/>
      <c r="BB18" s="969"/>
      <c r="BC18" s="969"/>
      <c r="BD18" s="969"/>
      <c r="BE18" s="969"/>
      <c r="BF18" s="969"/>
      <c r="BG18" s="969"/>
      <c r="BH18" s="969"/>
      <c r="BI18" s="969"/>
      <c r="BJ18" s="969"/>
      <c r="BK18" s="969"/>
      <c r="BL18" s="969"/>
      <c r="BM18" s="969"/>
      <c r="BN18" s="969"/>
      <c r="BO18" s="969"/>
      <c r="BP18" s="969"/>
      <c r="BQ18" s="969"/>
      <c r="BR18" s="969"/>
      <c r="BS18" s="969"/>
      <c r="BT18" s="969"/>
      <c r="BU18" s="969"/>
      <c r="BV18" s="969"/>
      <c r="BW18" s="969"/>
      <c r="BX18" s="969"/>
      <c r="BY18" s="969"/>
      <c r="BZ18" s="969"/>
      <c r="CA18" s="969"/>
      <c r="CB18" s="969"/>
      <c r="CC18" s="969"/>
      <c r="CD18" s="969"/>
      <c r="CE18" s="969"/>
      <c r="CF18" s="969"/>
      <c r="CG18" s="969"/>
    </row>
    <row r="19" s="969" customFormat="1" ht="16.949999999999999" customHeight="1">
      <c r="A19" s="977" t="s">
        <v>1580</v>
      </c>
      <c r="B19" s="977"/>
      <c r="C19" s="977"/>
      <c r="D19" s="977"/>
      <c r="E19" s="977"/>
      <c r="F19" s="977"/>
      <c r="G19" s="977"/>
      <c r="H19" s="977"/>
      <c r="I19" s="977"/>
      <c r="J19" s="977"/>
      <c r="K19" s="977"/>
      <c r="L19" s="977"/>
      <c r="M19" s="977"/>
      <c r="N19" s="977"/>
      <c r="O19" s="977"/>
      <c r="P19" s="977"/>
      <c r="Q19" s="977"/>
      <c r="R19" s="977"/>
      <c r="S19" s="977"/>
      <c r="T19" s="977"/>
      <c r="U19" s="977"/>
      <c r="V19" s="977"/>
      <c r="W19" s="977"/>
      <c r="X19" s="977"/>
      <c r="Y19" s="977"/>
      <c r="Z19" s="977"/>
      <c r="AA19" s="977"/>
      <c r="AB19" s="977"/>
      <c r="AC19" s="977"/>
      <c r="AD19" s="977"/>
      <c r="AE19" s="977"/>
      <c r="AF19" s="977"/>
      <c r="AG19" s="977"/>
      <c r="AH19" s="977"/>
      <c r="AI19" s="977"/>
      <c r="AJ19" s="977"/>
      <c r="AK19" s="977"/>
      <c r="AL19" s="977"/>
      <c r="AM19" s="977"/>
      <c r="AP19" s="969"/>
      <c r="AQ19" s="969"/>
      <c r="AR19" s="969"/>
      <c r="AS19" s="969"/>
      <c r="AT19" s="969"/>
      <c r="AU19" s="969"/>
      <c r="AV19" s="969"/>
      <c r="AW19" s="969"/>
      <c r="AX19" s="969"/>
      <c r="AY19" s="969"/>
      <c r="AZ19" s="969"/>
      <c r="BA19" s="969"/>
      <c r="BB19" s="969"/>
      <c r="BC19" s="969"/>
      <c r="BD19" s="969"/>
      <c r="BE19" s="969"/>
      <c r="BF19" s="969"/>
      <c r="BG19" s="969"/>
      <c r="BH19" s="969"/>
      <c r="BI19" s="969"/>
      <c r="BJ19" s="969"/>
      <c r="BK19" s="969"/>
      <c r="BL19" s="969"/>
      <c r="BM19" s="969"/>
      <c r="BN19" s="969"/>
      <c r="BO19" s="969"/>
      <c r="BP19" s="969"/>
      <c r="BQ19" s="969"/>
      <c r="BR19" s="969"/>
      <c r="BS19" s="969"/>
      <c r="BT19" s="969"/>
      <c r="BU19" s="969"/>
      <c r="BV19" s="969"/>
      <c r="BW19" s="969"/>
      <c r="BX19" s="969"/>
      <c r="BY19" s="969"/>
      <c r="BZ19" s="969"/>
      <c r="CA19" s="969"/>
      <c r="CB19" s="969"/>
      <c r="CC19" s="969"/>
      <c r="CD19" s="969"/>
      <c r="CE19" s="969"/>
      <c r="CF19" s="969"/>
      <c r="CG19" s="969"/>
    </row>
    <row r="20" s="969" customFormat="1" ht="16.949999999999999" customHeight="1">
      <c r="A20" s="978" t="str">
        <f>CONCATENATE("№",'титул '!L7,," от ",'титул '!L9,"г.")</f>
        <v xml:space="preserve">№481-ЭМ от 20.02.2024г.</v>
      </c>
      <c r="B20" s="978"/>
      <c r="C20" s="978"/>
      <c r="D20" s="978"/>
      <c r="E20" s="978"/>
      <c r="F20" s="978"/>
      <c r="G20" s="978"/>
      <c r="H20" s="978"/>
      <c r="I20" s="978"/>
      <c r="J20" s="978"/>
      <c r="K20" s="978"/>
      <c r="L20" s="978"/>
      <c r="M20" s="978"/>
      <c r="N20" s="978"/>
      <c r="O20" s="978"/>
      <c r="P20" s="978"/>
      <c r="Q20" s="978"/>
      <c r="R20" s="978"/>
      <c r="S20" s="978"/>
      <c r="T20" s="978"/>
      <c r="U20" s="978"/>
      <c r="V20" s="978"/>
      <c r="W20" s="978"/>
      <c r="X20" s="978"/>
      <c r="Y20" s="978"/>
      <c r="Z20" s="978"/>
      <c r="AA20" s="978"/>
      <c r="AB20" s="978"/>
      <c r="AC20" s="978"/>
      <c r="AD20" s="978"/>
      <c r="AE20" s="978"/>
      <c r="AF20" s="978"/>
      <c r="AG20" s="978"/>
      <c r="AH20" s="978"/>
      <c r="AI20" s="978"/>
      <c r="AJ20" s="978"/>
      <c r="AK20" s="978"/>
      <c r="AL20" s="978"/>
      <c r="AM20" s="978"/>
      <c r="AP20" s="969"/>
      <c r="AQ20" s="969"/>
      <c r="AR20" s="969"/>
      <c r="AS20" s="969"/>
      <c r="AT20" s="969"/>
      <c r="AU20" s="969"/>
      <c r="AV20" s="969"/>
      <c r="AW20" s="969"/>
      <c r="AX20" s="969"/>
      <c r="AY20" s="969"/>
      <c r="AZ20" s="969"/>
      <c r="BA20" s="969"/>
      <c r="BB20" s="969"/>
      <c r="BC20" s="969"/>
      <c r="BD20" s="969"/>
      <c r="BE20" s="969"/>
      <c r="BF20" s="969"/>
      <c r="BG20" s="969"/>
      <c r="BH20" s="969"/>
      <c r="BI20" s="969"/>
      <c r="BJ20" s="969"/>
      <c r="BK20" s="969"/>
      <c r="BL20" s="969"/>
      <c r="BM20" s="969"/>
      <c r="BN20" s="969"/>
      <c r="BO20" s="969"/>
      <c r="BP20" s="969"/>
      <c r="BQ20" s="969"/>
      <c r="BR20" s="969"/>
      <c r="BS20" s="969"/>
      <c r="BT20" s="969"/>
      <c r="BU20" s="969"/>
      <c r="BV20" s="969"/>
      <c r="BW20" s="969"/>
      <c r="BX20" s="969"/>
      <c r="BY20" s="969"/>
      <c r="BZ20" s="969"/>
      <c r="CA20" s="969"/>
      <c r="CB20" s="969"/>
      <c r="CC20" s="969"/>
      <c r="CD20" s="969"/>
      <c r="CE20" s="969"/>
      <c r="CF20" s="969"/>
      <c r="CG20" s="969"/>
    </row>
    <row r="21" s="969" customFormat="1" ht="18" customHeight="1">
      <c r="A21" s="979" t="str">
        <f>CONCATENATE("Объект: «",'титул '!K14,".»")</f>
        <v xml:space="preserve">Объект: «ПИР,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50:34:0050425:973.»</v>
      </c>
      <c r="B21" s="979"/>
      <c r="C21" s="979"/>
      <c r="D21" s="979"/>
      <c r="E21" s="979"/>
      <c r="F21" s="979"/>
      <c r="G21" s="979"/>
      <c r="H21" s="979"/>
      <c r="I21" s="979"/>
      <c r="J21" s="979"/>
      <c r="K21" s="979"/>
      <c r="L21" s="979"/>
      <c r="M21" s="979"/>
      <c r="N21" s="979"/>
      <c r="O21" s="979"/>
      <c r="P21" s="979"/>
      <c r="Q21" s="979"/>
      <c r="R21" s="979"/>
      <c r="S21" s="979"/>
      <c r="T21" s="979"/>
      <c r="U21" s="979"/>
      <c r="V21" s="979"/>
      <c r="W21" s="979"/>
      <c r="X21" s="979"/>
      <c r="Y21" s="979"/>
      <c r="Z21" s="979"/>
      <c r="AA21" s="979"/>
      <c r="AB21" s="979"/>
      <c r="AC21" s="979"/>
      <c r="AD21" s="979"/>
      <c r="AE21" s="979"/>
      <c r="AF21" s="979"/>
      <c r="AG21" s="979"/>
      <c r="AH21" s="979"/>
      <c r="AI21" s="979"/>
      <c r="AJ21" s="979"/>
      <c r="AK21" s="979"/>
      <c r="AL21" s="979"/>
      <c r="AM21" s="979"/>
      <c r="AP21" s="969"/>
      <c r="AQ21" s="969"/>
      <c r="AR21" s="980"/>
      <c r="AS21" s="980"/>
      <c r="AT21" s="980"/>
      <c r="AU21" s="980"/>
      <c r="AV21" s="980"/>
      <c r="AW21" s="980"/>
      <c r="AX21" s="980"/>
      <c r="AY21" s="980"/>
      <c r="AZ21" s="980"/>
      <c r="BA21" s="969"/>
      <c r="BB21" s="969"/>
      <c r="BC21" s="969"/>
      <c r="BD21" s="969"/>
      <c r="BE21" s="969"/>
      <c r="BF21" s="969"/>
      <c r="BG21" s="969"/>
      <c r="BH21" s="969"/>
      <c r="BI21" s="969"/>
      <c r="BJ21" s="969"/>
      <c r="BK21" s="969"/>
      <c r="BL21" s="969"/>
      <c r="BM21" s="969"/>
      <c r="BN21" s="969"/>
      <c r="BO21" s="969"/>
      <c r="BP21" s="969"/>
      <c r="BQ21" s="969"/>
      <c r="BR21" s="969"/>
      <c r="BS21" s="969"/>
      <c r="BT21" s="969"/>
      <c r="BU21" s="969"/>
      <c r="BV21" s="969"/>
      <c r="BW21" s="969"/>
      <c r="BX21" s="969"/>
      <c r="BY21" s="969"/>
      <c r="BZ21" s="969"/>
      <c r="CA21" s="969"/>
      <c r="CB21" s="969"/>
      <c r="CC21" s="969"/>
      <c r="CD21" s="969"/>
      <c r="CE21" s="969"/>
      <c r="CF21" s="969"/>
      <c r="CG21" s="969"/>
    </row>
    <row r="22" s="969" customFormat="1" ht="18" customHeight="1">
      <c r="A22" s="979"/>
      <c r="B22" s="979"/>
      <c r="C22" s="979"/>
      <c r="D22" s="979"/>
      <c r="E22" s="979"/>
      <c r="F22" s="979"/>
      <c r="G22" s="979"/>
      <c r="H22" s="979"/>
      <c r="I22" s="979"/>
      <c r="J22" s="979"/>
      <c r="K22" s="979"/>
      <c r="L22" s="979"/>
      <c r="M22" s="979"/>
      <c r="N22" s="979"/>
      <c r="O22" s="979"/>
      <c r="P22" s="979"/>
      <c r="Q22" s="979"/>
      <c r="R22" s="979"/>
      <c r="S22" s="979"/>
      <c r="T22" s="979"/>
      <c r="U22" s="979"/>
      <c r="V22" s="979"/>
      <c r="W22" s="979"/>
      <c r="X22" s="979"/>
      <c r="Y22" s="979"/>
      <c r="Z22" s="979"/>
      <c r="AA22" s="979"/>
      <c r="AB22" s="979"/>
      <c r="AC22" s="979"/>
      <c r="AD22" s="979"/>
      <c r="AE22" s="979"/>
      <c r="AF22" s="979"/>
      <c r="AG22" s="979"/>
      <c r="AH22" s="979"/>
      <c r="AI22" s="979"/>
      <c r="AJ22" s="979"/>
      <c r="AK22" s="979"/>
      <c r="AL22" s="979"/>
      <c r="AM22" s="979"/>
      <c r="AP22" s="969"/>
      <c r="AQ22" s="969"/>
      <c r="AR22" s="980"/>
      <c r="AS22" s="980"/>
      <c r="AT22" s="980"/>
      <c r="AU22" s="980"/>
      <c r="AV22" s="980"/>
      <c r="AW22" s="980"/>
      <c r="AX22" s="980"/>
      <c r="AY22" s="980"/>
      <c r="AZ22" s="980"/>
      <c r="BA22" s="969"/>
      <c r="BB22" s="969"/>
      <c r="BC22" s="969"/>
      <c r="BD22" s="969"/>
      <c r="BE22" s="969"/>
      <c r="BF22" s="969"/>
      <c r="BG22" s="969"/>
      <c r="BH22" s="969"/>
      <c r="BI22" s="969"/>
      <c r="BJ22" s="969"/>
      <c r="BK22" s="969"/>
      <c r="BL22" s="969"/>
      <c r="BM22" s="969"/>
      <c r="BN22" s="969"/>
      <c r="BO22" s="969"/>
      <c r="BP22" s="969"/>
      <c r="BQ22" s="969"/>
      <c r="BR22" s="969"/>
      <c r="BS22" s="969"/>
      <c r="BT22" s="969"/>
      <c r="BU22" s="969"/>
      <c r="BV22" s="969"/>
      <c r="BW22" s="969"/>
      <c r="BX22" s="969"/>
      <c r="BY22" s="969"/>
      <c r="BZ22" s="969"/>
      <c r="CA22" s="969"/>
      <c r="CB22" s="969"/>
      <c r="CC22" s="969"/>
      <c r="CD22" s="969"/>
      <c r="CE22" s="969"/>
      <c r="CF22" s="969"/>
      <c r="CG22" s="969"/>
    </row>
    <row r="23" s="969" customFormat="1" ht="30.75" customHeight="1">
      <c r="A23" s="979"/>
      <c r="B23" s="979"/>
      <c r="C23" s="979"/>
      <c r="D23" s="979"/>
      <c r="E23" s="979"/>
      <c r="F23" s="979"/>
      <c r="G23" s="979"/>
      <c r="H23" s="979"/>
      <c r="I23" s="979"/>
      <c r="J23" s="979"/>
      <c r="K23" s="979"/>
      <c r="L23" s="979"/>
      <c r="M23" s="979"/>
      <c r="N23" s="979"/>
      <c r="O23" s="979"/>
      <c r="P23" s="979"/>
      <c r="Q23" s="979"/>
      <c r="R23" s="979"/>
      <c r="S23" s="979"/>
      <c r="T23" s="979"/>
      <c r="U23" s="979"/>
      <c r="V23" s="979"/>
      <c r="W23" s="979"/>
      <c r="X23" s="979"/>
      <c r="Y23" s="979"/>
      <c r="Z23" s="979"/>
      <c r="AA23" s="979"/>
      <c r="AB23" s="979"/>
      <c r="AC23" s="979"/>
      <c r="AD23" s="979"/>
      <c r="AE23" s="979"/>
      <c r="AF23" s="979"/>
      <c r="AG23" s="979"/>
      <c r="AH23" s="979"/>
      <c r="AI23" s="979"/>
      <c r="AJ23" s="979"/>
      <c r="AK23" s="979"/>
      <c r="AL23" s="979"/>
      <c r="AM23" s="979"/>
      <c r="AP23" s="969"/>
      <c r="AQ23" s="969"/>
      <c r="AR23" s="969"/>
      <c r="AS23" s="969"/>
      <c r="AT23" s="969"/>
      <c r="AU23" s="969"/>
      <c r="AV23" s="969"/>
      <c r="AW23" s="969"/>
      <c r="AX23" s="969"/>
      <c r="AY23" s="969"/>
      <c r="AZ23" s="969"/>
      <c r="BA23" s="969"/>
      <c r="BB23" s="969"/>
      <c r="BC23" s="969"/>
      <c r="BD23" s="969"/>
      <c r="BE23" s="969"/>
      <c r="BF23" s="969"/>
      <c r="BG23" s="969"/>
      <c r="BH23" s="969"/>
      <c r="BI23" s="969"/>
      <c r="BJ23" s="969"/>
      <c r="BK23" s="969"/>
      <c r="BL23" s="969"/>
      <c r="BM23" s="969"/>
      <c r="BN23" s="969"/>
      <c r="BO23" s="969"/>
      <c r="BP23" s="969"/>
      <c r="BQ23" s="969"/>
      <c r="BR23" s="969"/>
      <c r="BS23" s="969"/>
      <c r="BT23" s="969"/>
      <c r="BU23" s="969"/>
      <c r="BV23" s="969"/>
      <c r="BW23" s="969"/>
      <c r="BX23" s="969"/>
      <c r="BY23" s="969"/>
      <c r="BZ23" s="969"/>
      <c r="CA23" s="969"/>
      <c r="CB23" s="969"/>
      <c r="CC23" s="969"/>
      <c r="CD23" s="969"/>
      <c r="CE23" s="969"/>
      <c r="CF23" s="969"/>
      <c r="CG23" s="969"/>
    </row>
    <row r="24" s="959" customFormat="1" ht="18" customHeight="1">
      <c r="A24" s="981" t="s">
        <v>1607</v>
      </c>
      <c r="B24" s="982"/>
      <c r="C24" s="982"/>
      <c r="D24" s="982"/>
      <c r="E24" s="982"/>
      <c r="F24" s="982"/>
      <c r="G24" s="982"/>
      <c r="H24" s="982"/>
      <c r="I24" s="982"/>
      <c r="J24" s="982"/>
      <c r="K24" s="982"/>
      <c r="L24" s="982"/>
      <c r="M24" s="982"/>
      <c r="N24" s="982"/>
      <c r="O24" s="982"/>
      <c r="P24" s="982"/>
      <c r="Q24" s="982"/>
      <c r="R24" s="982"/>
      <c r="S24" s="982"/>
      <c r="T24" s="983"/>
      <c r="U24" s="984"/>
      <c r="V24" s="984"/>
      <c r="W24" s="985"/>
      <c r="X24" s="981"/>
      <c r="Y24" s="981"/>
      <c r="Z24" s="986"/>
      <c r="AA24" s="981"/>
      <c r="AB24" s="984"/>
      <c r="AC24" s="987"/>
      <c r="AD24" s="1321" t="s">
        <v>2037</v>
      </c>
      <c r="AE24" s="1321"/>
      <c r="AF24" s="1321"/>
      <c r="AG24" s="1321"/>
      <c r="AH24" s="1321"/>
      <c r="AI24" s="1321"/>
      <c r="AJ24" s="1321"/>
      <c r="AK24" s="1321"/>
      <c r="AL24" s="1321"/>
      <c r="AM24" s="1321"/>
      <c r="AP24" s="959"/>
      <c r="AQ24" s="959"/>
      <c r="AR24" s="989"/>
      <c r="AS24" s="990"/>
      <c r="AT24" s="990"/>
      <c r="AU24" s="968"/>
      <c r="AV24" s="991"/>
      <c r="AW24" s="991"/>
      <c r="AX24" s="991"/>
      <c r="AY24" s="991"/>
      <c r="AZ24" s="991"/>
      <c r="BA24" s="991"/>
      <c r="BB24" s="991"/>
      <c r="BC24" s="991"/>
      <c r="BD24" s="992"/>
      <c r="BE24" s="992"/>
      <c r="BF24" s="990"/>
      <c r="BG24" s="990"/>
      <c r="BH24" s="959"/>
      <c r="BI24" s="959"/>
      <c r="BJ24" s="959"/>
      <c r="BK24" s="959"/>
      <c r="BL24" s="959"/>
      <c r="BM24" s="959"/>
      <c r="BN24" s="959"/>
      <c r="BO24" s="959"/>
      <c r="BP24" s="959"/>
      <c r="BQ24" s="959"/>
      <c r="BR24" s="959"/>
      <c r="BS24" s="959"/>
      <c r="BT24" s="959"/>
      <c r="BU24" s="959"/>
      <c r="BV24" s="959"/>
      <c r="BW24" s="959"/>
      <c r="BX24" s="959"/>
      <c r="BY24" s="959"/>
      <c r="BZ24" s="959"/>
      <c r="CA24" s="959"/>
      <c r="CB24" s="959"/>
      <c r="CC24" s="959"/>
      <c r="CD24" s="959"/>
      <c r="CE24" s="959"/>
      <c r="CF24" s="959"/>
      <c r="CG24" s="959"/>
    </row>
    <row r="25" s="984" customFormat="1" ht="16.949999999999999" customHeight="1">
      <c r="A25" s="993"/>
      <c r="B25" s="993"/>
      <c r="C25" s="993"/>
      <c r="D25" s="993"/>
      <c r="E25" s="993"/>
      <c r="F25" s="993"/>
      <c r="G25" s="993"/>
      <c r="H25" s="993"/>
      <c r="I25" s="993"/>
      <c r="J25" s="993"/>
      <c r="K25" s="993"/>
      <c r="L25" s="993"/>
      <c r="M25" s="993"/>
      <c r="N25" s="993"/>
      <c r="O25" s="993"/>
      <c r="P25" s="993"/>
      <c r="Q25" s="993"/>
      <c r="R25" s="993"/>
      <c r="S25" s="993"/>
      <c r="T25" s="983"/>
      <c r="U25" s="983"/>
      <c r="V25" s="983"/>
      <c r="AP25" s="984"/>
      <c r="AQ25" s="984"/>
      <c r="AR25" s="984"/>
      <c r="AS25" s="984"/>
      <c r="AT25" s="984"/>
      <c r="AU25" s="984"/>
      <c r="AV25" s="984"/>
      <c r="AW25" s="984"/>
      <c r="AX25" s="984"/>
      <c r="AY25" s="984"/>
      <c r="AZ25" s="984"/>
      <c r="BA25" s="984"/>
      <c r="BB25" s="984"/>
      <c r="BC25" s="984"/>
      <c r="BD25" s="984"/>
      <c r="BE25" s="984"/>
      <c r="BF25" s="984"/>
      <c r="BG25" s="984"/>
      <c r="BH25" s="984"/>
      <c r="BI25" s="984"/>
      <c r="BJ25" s="984"/>
      <c r="BK25" s="984"/>
      <c r="BL25" s="984"/>
      <c r="BM25" s="984"/>
      <c r="BN25" s="984"/>
      <c r="BO25" s="984"/>
      <c r="BP25" s="984"/>
      <c r="BQ25" s="984"/>
      <c r="BR25" s="984"/>
      <c r="BS25" s="984"/>
      <c r="BT25" s="984"/>
      <c r="BU25" s="984"/>
      <c r="BV25" s="984"/>
      <c r="BW25" s="984"/>
      <c r="BX25" s="984"/>
      <c r="BY25" s="984"/>
      <c r="BZ25" s="984"/>
      <c r="CA25" s="984"/>
      <c r="CB25" s="984"/>
      <c r="CC25" s="984"/>
      <c r="CD25" s="984"/>
      <c r="CE25" s="984"/>
      <c r="CF25" s="984"/>
      <c r="CG25" s="984"/>
    </row>
    <row r="26" s="994" customFormat="1" ht="20.399999999999999" customHeight="1">
      <c r="A26" s="995" t="s">
        <v>2038</v>
      </c>
      <c r="B26" s="995"/>
      <c r="C26" s="995"/>
      <c r="D26" s="995"/>
      <c r="E26" s="995"/>
      <c r="F26" s="995"/>
      <c r="G26" s="995"/>
      <c r="H26" s="995"/>
      <c r="I26" s="995"/>
      <c r="J26" s="995"/>
      <c r="K26" s="995"/>
      <c r="L26" s="995"/>
      <c r="M26" s="995"/>
      <c r="N26" s="995"/>
      <c r="O26" s="995"/>
      <c r="P26" s="995"/>
      <c r="Q26" s="995"/>
      <c r="R26" s="995"/>
      <c r="S26" s="995"/>
      <c r="T26" s="995"/>
      <c r="U26" s="995"/>
      <c r="V26" s="995"/>
      <c r="W26" s="995"/>
      <c r="X26" s="995"/>
      <c r="Y26" s="995"/>
      <c r="Z26" s="995"/>
      <c r="AA26" s="995"/>
      <c r="AB26" s="995"/>
      <c r="AC26" s="995"/>
      <c r="AD26" s="995"/>
      <c r="AE26" s="995"/>
      <c r="AF26" s="995"/>
      <c r="AG26" s="995"/>
      <c r="AH26" s="995"/>
      <c r="AI26" s="995"/>
      <c r="AJ26" s="995"/>
      <c r="AK26" s="995"/>
      <c r="AL26" s="995"/>
      <c r="AM26" s="995"/>
      <c r="AP26" s="994"/>
      <c r="AQ26" s="994"/>
      <c r="AR26" s="994"/>
      <c r="AS26" s="994"/>
      <c r="AT26" s="994"/>
      <c r="AU26" s="994"/>
      <c r="AV26" s="994"/>
      <c r="AW26" s="994"/>
      <c r="AX26" s="994"/>
      <c r="AY26" s="994"/>
      <c r="AZ26" s="994"/>
      <c r="BA26" s="994"/>
      <c r="BB26" s="994"/>
      <c r="BC26" s="994"/>
      <c r="BD26" s="994"/>
      <c r="BE26" s="994"/>
      <c r="BF26" s="994"/>
      <c r="BG26" s="994"/>
      <c r="BH26" s="994"/>
      <c r="BI26" s="994"/>
      <c r="BJ26" s="994"/>
      <c r="BK26" s="994"/>
      <c r="BL26" s="994"/>
      <c r="BM26" s="994"/>
      <c r="BN26" s="994"/>
      <c r="BO26" s="994"/>
      <c r="BP26" s="994"/>
      <c r="BQ26" s="994"/>
      <c r="BR26" s="994"/>
      <c r="BS26" s="994"/>
      <c r="BT26" s="994"/>
      <c r="BU26" s="994"/>
      <c r="BV26" s="994"/>
      <c r="BW26" s="994"/>
      <c r="BX26" s="994"/>
      <c r="BY26" s="994"/>
      <c r="BZ26" s="994"/>
      <c r="CA26" s="994"/>
      <c r="CB26" s="994"/>
      <c r="CC26" s="994"/>
      <c r="CD26" s="994"/>
      <c r="CE26" s="994"/>
      <c r="CF26" s="994"/>
      <c r="CG26" s="994"/>
    </row>
    <row r="27" s="994" customFormat="1" ht="20.399999999999999" customHeight="1">
      <c r="A27" s="995"/>
      <c r="B27" s="995"/>
      <c r="C27" s="995"/>
      <c r="D27" s="995"/>
      <c r="E27" s="995"/>
      <c r="F27" s="995"/>
      <c r="G27" s="995"/>
      <c r="H27" s="995"/>
      <c r="I27" s="995"/>
      <c r="J27" s="995"/>
      <c r="K27" s="995"/>
      <c r="L27" s="995"/>
      <c r="M27" s="995"/>
      <c r="N27" s="995"/>
      <c r="O27" s="995"/>
      <c r="P27" s="995"/>
      <c r="Q27" s="995"/>
      <c r="R27" s="995"/>
      <c r="S27" s="995"/>
      <c r="T27" s="995"/>
      <c r="U27" s="995"/>
      <c r="V27" s="995"/>
      <c r="W27" s="995"/>
      <c r="X27" s="995"/>
      <c r="Y27" s="995"/>
      <c r="Z27" s="995"/>
      <c r="AA27" s="995"/>
      <c r="AB27" s="995"/>
      <c r="AC27" s="995"/>
      <c r="AD27" s="995"/>
      <c r="AE27" s="995"/>
      <c r="AF27" s="995"/>
      <c r="AG27" s="995"/>
      <c r="AH27" s="995"/>
      <c r="AI27" s="995"/>
      <c r="AJ27" s="995"/>
      <c r="AK27" s="995"/>
      <c r="AL27" s="995"/>
      <c r="AM27" s="995"/>
      <c r="AP27" s="994"/>
      <c r="AQ27" s="994"/>
      <c r="AR27" s="994"/>
      <c r="AS27" s="994"/>
      <c r="AT27" s="994"/>
      <c r="AU27" s="994"/>
      <c r="AV27" s="994"/>
      <c r="AW27" s="994"/>
      <c r="AX27" s="994"/>
      <c r="AY27" s="994"/>
      <c r="AZ27" s="994"/>
      <c r="BA27" s="994"/>
      <c r="BB27" s="994"/>
      <c r="BC27" s="994"/>
      <c r="BD27" s="994"/>
      <c r="BE27" s="994"/>
      <c r="BF27" s="994"/>
      <c r="BG27" s="994"/>
      <c r="BH27" s="994"/>
      <c r="BI27" s="994"/>
      <c r="BJ27" s="994"/>
      <c r="BK27" s="994"/>
      <c r="BL27" s="994"/>
      <c r="BM27" s="994"/>
      <c r="BN27" s="994"/>
      <c r="BO27" s="994"/>
      <c r="BP27" s="994"/>
      <c r="BQ27" s="994"/>
      <c r="BR27" s="994"/>
      <c r="BS27" s="994"/>
      <c r="BT27" s="994"/>
      <c r="BU27" s="994"/>
      <c r="BV27" s="994"/>
      <c r="BW27" s="994"/>
      <c r="BX27" s="994"/>
      <c r="BY27" s="994"/>
      <c r="BZ27" s="994"/>
      <c r="CA27" s="994"/>
      <c r="CB27" s="994"/>
      <c r="CC27" s="994"/>
      <c r="CD27" s="994"/>
      <c r="CE27" s="994"/>
      <c r="CF27" s="994"/>
      <c r="CG27" s="994"/>
    </row>
    <row r="28" s="994" customFormat="1" ht="20.399999999999999" customHeight="1">
      <c r="A28" s="995"/>
      <c r="B28" s="995"/>
      <c r="C28" s="995"/>
      <c r="D28" s="995"/>
      <c r="E28" s="995"/>
      <c r="F28" s="995"/>
      <c r="G28" s="995"/>
      <c r="H28" s="995"/>
      <c r="I28" s="995"/>
      <c r="J28" s="995"/>
      <c r="K28" s="995"/>
      <c r="L28" s="995"/>
      <c r="M28" s="995"/>
      <c r="N28" s="995"/>
      <c r="O28" s="995"/>
      <c r="P28" s="995"/>
      <c r="Q28" s="995"/>
      <c r="R28" s="995"/>
      <c r="S28" s="995"/>
      <c r="T28" s="995"/>
      <c r="U28" s="995"/>
      <c r="V28" s="995"/>
      <c r="W28" s="995"/>
      <c r="X28" s="995"/>
      <c r="Y28" s="995"/>
      <c r="Z28" s="995"/>
      <c r="AA28" s="995"/>
      <c r="AB28" s="995"/>
      <c r="AC28" s="995"/>
      <c r="AD28" s="995"/>
      <c r="AE28" s="995"/>
      <c r="AF28" s="995"/>
      <c r="AG28" s="995"/>
      <c r="AH28" s="995"/>
      <c r="AI28" s="995"/>
      <c r="AJ28" s="995"/>
      <c r="AK28" s="995"/>
      <c r="AL28" s="995"/>
      <c r="AM28" s="995"/>
      <c r="AP28" s="994"/>
      <c r="AQ28" s="994"/>
      <c r="AR28" s="994"/>
      <c r="AS28" s="994"/>
      <c r="AT28" s="994"/>
      <c r="AU28" s="994"/>
      <c r="AV28" s="994"/>
      <c r="AW28" s="994"/>
      <c r="AX28" s="994"/>
      <c r="AY28" s="994"/>
      <c r="AZ28" s="994"/>
      <c r="BA28" s="994"/>
      <c r="BB28" s="994"/>
      <c r="BC28" s="994"/>
      <c r="BD28" s="994"/>
      <c r="BE28" s="994"/>
      <c r="BF28" s="994"/>
      <c r="BG28" s="994"/>
      <c r="BH28" s="994"/>
      <c r="BI28" s="994"/>
      <c r="BJ28" s="994"/>
      <c r="BK28" s="994"/>
      <c r="BL28" s="994"/>
      <c r="BM28" s="994"/>
      <c r="BN28" s="994"/>
      <c r="BO28" s="994"/>
      <c r="BP28" s="994"/>
      <c r="BQ28" s="994"/>
      <c r="BR28" s="994"/>
      <c r="BS28" s="994"/>
      <c r="BT28" s="994"/>
      <c r="BU28" s="994"/>
      <c r="BV28" s="994"/>
      <c r="BW28" s="994"/>
      <c r="BX28" s="994"/>
      <c r="BY28" s="994"/>
      <c r="BZ28" s="994"/>
      <c r="CA28" s="994"/>
      <c r="CB28" s="994"/>
      <c r="CC28" s="994"/>
      <c r="CD28" s="994"/>
      <c r="CE28" s="994"/>
      <c r="CF28" s="994"/>
      <c r="CG28" s="994"/>
    </row>
    <row r="29" s="994" customFormat="1" ht="21.600000000000001" customHeight="1">
      <c r="A29" s="995"/>
      <c r="B29" s="995"/>
      <c r="C29" s="995"/>
      <c r="D29" s="995"/>
      <c r="E29" s="995"/>
      <c r="F29" s="995"/>
      <c r="G29" s="995"/>
      <c r="H29" s="995"/>
      <c r="I29" s="995"/>
      <c r="J29" s="995"/>
      <c r="K29" s="995"/>
      <c r="L29" s="995"/>
      <c r="M29" s="995"/>
      <c r="N29" s="995"/>
      <c r="O29" s="995"/>
      <c r="P29" s="995"/>
      <c r="Q29" s="995"/>
      <c r="R29" s="995"/>
      <c r="S29" s="995"/>
      <c r="T29" s="995"/>
      <c r="U29" s="995"/>
      <c r="V29" s="995"/>
      <c r="W29" s="995"/>
      <c r="X29" s="995"/>
      <c r="Y29" s="995"/>
      <c r="Z29" s="995"/>
      <c r="AA29" s="995"/>
      <c r="AB29" s="995"/>
      <c r="AC29" s="995"/>
      <c r="AD29" s="995"/>
      <c r="AE29" s="995"/>
      <c r="AF29" s="995"/>
      <c r="AG29" s="995"/>
      <c r="AH29" s="995"/>
      <c r="AI29" s="995"/>
      <c r="AJ29" s="995"/>
      <c r="AK29" s="995"/>
      <c r="AL29" s="995"/>
      <c r="AM29" s="995"/>
      <c r="AP29" s="994"/>
      <c r="AQ29" s="994"/>
      <c r="AR29" s="994"/>
      <c r="AS29" s="994"/>
      <c r="AT29" s="994"/>
      <c r="AU29" s="994"/>
      <c r="AV29" s="994"/>
      <c r="AW29" s="994"/>
      <c r="AX29" s="994"/>
      <c r="AY29" s="994"/>
      <c r="AZ29" s="994"/>
      <c r="BA29" s="994"/>
      <c r="BB29" s="994"/>
      <c r="BC29" s="994"/>
      <c r="BD29" s="994"/>
      <c r="BE29" s="994"/>
      <c r="BF29" s="994"/>
      <c r="BG29" s="994"/>
      <c r="BH29" s="994"/>
      <c r="BI29" s="994"/>
      <c r="BJ29" s="994"/>
      <c r="BK29" s="994"/>
      <c r="BL29" s="994"/>
      <c r="BM29" s="994"/>
      <c r="BN29" s="994"/>
      <c r="BO29" s="994"/>
      <c r="BP29" s="994"/>
      <c r="BQ29" s="994"/>
      <c r="BR29" s="994"/>
      <c r="BS29" s="994"/>
      <c r="BT29" s="994"/>
      <c r="BU29" s="994"/>
      <c r="BV29" s="994"/>
      <c r="BW29" s="994"/>
      <c r="BX29" s="994"/>
      <c r="BY29" s="994"/>
      <c r="BZ29" s="994"/>
      <c r="CA29" s="994"/>
      <c r="CB29" s="994"/>
      <c r="CC29" s="994"/>
      <c r="CD29" s="994"/>
      <c r="CE29" s="994"/>
      <c r="CF29" s="994"/>
      <c r="CG29" s="994"/>
    </row>
    <row r="30" s="994" customFormat="1" ht="16.949999999999999" customHeight="1">
      <c r="A30" s="996" t="s">
        <v>2039</v>
      </c>
      <c r="B30" s="996"/>
      <c r="C30" s="996"/>
      <c r="D30" s="996"/>
      <c r="E30" s="996"/>
      <c r="F30" s="996"/>
      <c r="G30" s="996"/>
      <c r="H30" s="996"/>
      <c r="I30" s="996"/>
      <c r="J30" s="996"/>
      <c r="K30" s="996"/>
      <c r="L30" s="996"/>
      <c r="M30" s="996"/>
      <c r="N30" s="996"/>
      <c r="O30" s="996"/>
      <c r="P30" s="996"/>
      <c r="Q30" s="996"/>
      <c r="R30" s="996"/>
      <c r="S30" s="996"/>
      <c r="T30" s="996"/>
      <c r="U30" s="996"/>
      <c r="V30" s="996"/>
      <c r="W30" s="996"/>
      <c r="X30" s="996"/>
      <c r="Y30" s="996"/>
      <c r="Z30" s="996"/>
      <c r="AA30" s="996"/>
      <c r="AB30" s="996"/>
      <c r="AC30" s="996"/>
      <c r="AD30" s="996"/>
      <c r="AE30" s="996"/>
      <c r="AF30" s="996"/>
      <c r="AG30" s="996"/>
      <c r="AH30" s="996"/>
      <c r="AI30" s="996"/>
      <c r="AJ30" s="996"/>
      <c r="AK30" s="996"/>
      <c r="AL30" s="996"/>
      <c r="AM30" s="996"/>
      <c r="AP30" s="994"/>
      <c r="AQ30" s="994"/>
      <c r="AR30" s="994"/>
      <c r="AS30" s="994"/>
      <c r="AT30" s="994"/>
      <c r="AU30" s="994"/>
      <c r="AV30" s="994"/>
      <c r="AW30" s="994"/>
      <c r="AX30" s="994"/>
      <c r="AY30" s="994"/>
      <c r="AZ30" s="994"/>
      <c r="BA30" s="994"/>
      <c r="BB30" s="994"/>
      <c r="BC30" s="994"/>
      <c r="BD30" s="994"/>
      <c r="BE30" s="994"/>
      <c r="BF30" s="994"/>
      <c r="BG30" s="994"/>
      <c r="BH30" s="994"/>
      <c r="BI30" s="994"/>
      <c r="BJ30" s="994"/>
      <c r="BK30" s="994"/>
      <c r="BL30" s="994"/>
      <c r="BM30" s="994"/>
      <c r="BN30" s="994"/>
      <c r="BO30" s="994"/>
      <c r="BP30" s="994"/>
      <c r="BQ30" s="994"/>
      <c r="BR30" s="994"/>
      <c r="BS30" s="994"/>
      <c r="BT30" s="994"/>
      <c r="BU30" s="994"/>
      <c r="BV30" s="994"/>
      <c r="BW30" s="994"/>
      <c r="BX30" s="994"/>
      <c r="BY30" s="994"/>
      <c r="BZ30" s="994"/>
      <c r="CA30" s="994"/>
      <c r="CB30" s="994"/>
      <c r="CC30" s="994"/>
      <c r="CD30" s="994"/>
      <c r="CE30" s="994"/>
      <c r="CF30" s="994"/>
      <c r="CG30" s="994"/>
    </row>
    <row r="31" s="994" customFormat="1" ht="30.75" customHeight="1">
      <c r="A31" s="996"/>
      <c r="B31" s="996"/>
      <c r="C31" s="996"/>
      <c r="D31" s="996"/>
      <c r="E31" s="996"/>
      <c r="F31" s="996"/>
      <c r="G31" s="996"/>
      <c r="H31" s="996"/>
      <c r="I31" s="996"/>
      <c r="J31" s="996"/>
      <c r="K31" s="996"/>
      <c r="L31" s="996"/>
      <c r="M31" s="996"/>
      <c r="N31" s="996"/>
      <c r="O31" s="996"/>
      <c r="P31" s="996"/>
      <c r="Q31" s="996"/>
      <c r="R31" s="996"/>
      <c r="S31" s="996"/>
      <c r="T31" s="996"/>
      <c r="U31" s="996"/>
      <c r="V31" s="996"/>
      <c r="W31" s="996"/>
      <c r="X31" s="996"/>
      <c r="Y31" s="996"/>
      <c r="Z31" s="996"/>
      <c r="AA31" s="996"/>
      <c r="AB31" s="996"/>
      <c r="AC31" s="996"/>
      <c r="AD31" s="996"/>
      <c r="AE31" s="996"/>
      <c r="AF31" s="996"/>
      <c r="AG31" s="996"/>
      <c r="AH31" s="996"/>
      <c r="AI31" s="996"/>
      <c r="AJ31" s="996"/>
      <c r="AK31" s="996"/>
      <c r="AL31" s="996"/>
      <c r="AM31" s="996"/>
      <c r="AP31" s="994"/>
      <c r="AQ31" s="994"/>
      <c r="AR31" s="994"/>
      <c r="AS31" s="994"/>
      <c r="AT31" s="994"/>
      <c r="AU31" s="994"/>
      <c r="AV31" s="994"/>
      <c r="AW31" s="994"/>
      <c r="AX31" s="994"/>
      <c r="AY31" s="994"/>
      <c r="AZ31" s="994"/>
      <c r="BA31" s="994"/>
      <c r="BB31" s="994"/>
      <c r="BC31" s="994"/>
      <c r="BD31" s="994"/>
      <c r="BE31" s="994"/>
      <c r="BF31" s="994"/>
      <c r="BG31" s="994"/>
      <c r="BH31" s="994"/>
      <c r="BI31" s="994"/>
      <c r="BJ31" s="994"/>
      <c r="BK31" s="994"/>
      <c r="BL31" s="994"/>
      <c r="BM31" s="994"/>
      <c r="BN31" s="994"/>
      <c r="BO31" s="994"/>
      <c r="BP31" s="994"/>
      <c r="BQ31" s="994"/>
      <c r="BR31" s="994"/>
      <c r="BS31" s="994"/>
      <c r="BT31" s="994"/>
      <c r="BU31" s="994"/>
      <c r="BV31" s="994"/>
      <c r="BW31" s="994"/>
      <c r="BX31" s="994"/>
      <c r="BY31" s="994"/>
      <c r="BZ31" s="994"/>
      <c r="CA31" s="994"/>
      <c r="CB31" s="994"/>
      <c r="CC31" s="994"/>
      <c r="CD31" s="994"/>
      <c r="CE31" s="994"/>
      <c r="CF31" s="994"/>
      <c r="CG31" s="994"/>
    </row>
    <row r="32" s="997" customFormat="1" ht="4.2000000000000002" customHeight="1">
      <c r="A32" s="993"/>
      <c r="B32" s="993"/>
      <c r="C32" s="993"/>
      <c r="D32" s="993"/>
      <c r="E32" s="993"/>
      <c r="F32" s="993"/>
      <c r="G32" s="993"/>
      <c r="H32" s="993"/>
      <c r="I32" s="993"/>
      <c r="J32" s="993"/>
      <c r="K32" s="993"/>
      <c r="L32" s="993"/>
      <c r="M32" s="993"/>
      <c r="N32" s="993"/>
      <c r="O32" s="993"/>
      <c r="P32" s="993"/>
      <c r="Q32" s="993"/>
      <c r="R32" s="993"/>
      <c r="S32" s="993"/>
      <c r="T32" s="995"/>
      <c r="U32" s="995"/>
      <c r="V32" s="995"/>
      <c r="AP32" s="997"/>
      <c r="AQ32" s="997"/>
      <c r="AR32" s="997"/>
      <c r="AS32" s="997"/>
      <c r="AT32" s="994"/>
      <c r="AU32" s="994"/>
      <c r="AV32" s="981"/>
      <c r="AW32" s="981"/>
      <c r="AX32" s="981"/>
      <c r="AY32" s="981"/>
      <c r="AZ32" s="981"/>
      <c r="BA32" s="981"/>
      <c r="BB32" s="981"/>
      <c r="BC32" s="981"/>
      <c r="BD32" s="981"/>
      <c r="BE32" s="981"/>
      <c r="BF32" s="994"/>
      <c r="BG32" s="994"/>
      <c r="BH32" s="994"/>
      <c r="BI32" s="994"/>
      <c r="BJ32" s="994"/>
      <c r="BK32" s="994"/>
      <c r="BL32" s="994"/>
      <c r="BM32" s="994"/>
      <c r="BN32" s="994"/>
      <c r="BO32" s="994"/>
      <c r="BP32" s="994"/>
      <c r="BQ32" s="994"/>
      <c r="BR32" s="994"/>
      <c r="BS32" s="994"/>
      <c r="BT32" s="994"/>
      <c r="BU32" s="994"/>
      <c r="BV32" s="994"/>
      <c r="BW32" s="994"/>
      <c r="BX32" s="994"/>
      <c r="BY32" s="994"/>
      <c r="BZ32" s="994"/>
      <c r="CA32" s="997"/>
      <c r="CB32" s="997"/>
      <c r="CC32" s="997"/>
      <c r="CD32" s="997"/>
      <c r="CE32" s="997"/>
      <c r="CF32" s="997"/>
      <c r="CG32" s="997"/>
    </row>
    <row r="33" s="998" customFormat="1" ht="53.399999999999999" customHeight="1">
      <c r="A33" s="999" t="s">
        <v>93</v>
      </c>
      <c r="B33" s="999"/>
      <c r="C33" s="999"/>
      <c r="D33" s="1000" t="s">
        <v>1584</v>
      </c>
      <c r="E33" s="1001"/>
      <c r="F33" s="1001"/>
      <c r="G33" s="1001"/>
      <c r="H33" s="1001"/>
      <c r="I33" s="1001"/>
      <c r="J33" s="1001"/>
      <c r="K33" s="1001"/>
      <c r="L33" s="1001"/>
      <c r="M33" s="1001"/>
      <c r="N33" s="1001"/>
      <c r="O33" s="1001"/>
      <c r="P33" s="1001"/>
      <c r="Q33" s="1001"/>
      <c r="R33" s="1001"/>
      <c r="S33" s="1001"/>
      <c r="T33" s="1001"/>
      <c r="U33" s="1001"/>
      <c r="V33" s="1002"/>
      <c r="W33" s="999" t="s">
        <v>1585</v>
      </c>
      <c r="X33" s="999"/>
      <c r="Y33" s="999"/>
      <c r="Z33" s="999"/>
      <c r="AA33" s="999"/>
      <c r="AB33" s="999"/>
      <c r="AC33" s="999"/>
      <c r="AD33" s="999"/>
      <c r="AE33" s="999"/>
      <c r="AF33" s="999" t="s">
        <v>1586</v>
      </c>
      <c r="AG33" s="999"/>
      <c r="AH33" s="999"/>
      <c r="AI33" s="999"/>
      <c r="AJ33" s="999"/>
      <c r="AK33" s="999"/>
      <c r="AL33" s="999"/>
      <c r="AM33" s="999"/>
      <c r="AP33" s="998"/>
      <c r="AQ33" s="998"/>
      <c r="AR33" s="998"/>
      <c r="AS33" s="998"/>
      <c r="AT33" s="981"/>
      <c r="AU33" s="981"/>
      <c r="AV33" s="994"/>
      <c r="AW33" s="994"/>
      <c r="AX33" s="994"/>
      <c r="AY33" s="994"/>
      <c r="AZ33" s="994"/>
      <c r="BA33" s="981"/>
      <c r="BB33" s="981"/>
      <c r="BC33" s="981"/>
      <c r="BD33" s="981"/>
      <c r="BE33" s="1003"/>
      <c r="BF33" s="1003"/>
      <c r="BG33" s="1003"/>
      <c r="BH33" s="1003"/>
      <c r="BI33" s="1003"/>
      <c r="BJ33" s="981"/>
      <c r="BK33" s="981"/>
      <c r="BL33" s="981"/>
      <c r="BM33" s="981"/>
      <c r="BN33" s="981"/>
      <c r="BO33" s="998"/>
      <c r="BP33" s="998"/>
      <c r="BQ33" s="998"/>
      <c r="BR33" s="998"/>
      <c r="BS33" s="998"/>
      <c r="BT33" s="998"/>
      <c r="BU33" s="998"/>
      <c r="BV33" s="998"/>
      <c r="BW33" s="998"/>
      <c r="BX33" s="998"/>
      <c r="BY33" s="998"/>
      <c r="BZ33" s="998"/>
      <c r="CA33" s="998"/>
      <c r="CB33" s="998"/>
      <c r="CC33" s="998"/>
      <c r="CD33" s="998"/>
      <c r="CE33" s="998"/>
      <c r="CF33" s="998"/>
      <c r="CG33" s="998"/>
    </row>
    <row r="34" s="959" customFormat="1" ht="18" customHeight="1">
      <c r="A34" s="1004">
        <v>1</v>
      </c>
      <c r="B34" s="1004"/>
      <c r="C34" s="1004"/>
      <c r="D34" s="1005" t="s">
        <v>461</v>
      </c>
      <c r="E34" s="1005"/>
      <c r="F34" s="1005"/>
      <c r="G34" s="1005"/>
      <c r="H34" s="1005"/>
      <c r="I34" s="1005"/>
      <c r="J34" s="1005"/>
      <c r="K34" s="1005"/>
      <c r="L34" s="1005"/>
      <c r="M34" s="1005"/>
      <c r="N34" s="1005"/>
      <c r="O34" s="1005"/>
      <c r="P34" s="1005"/>
      <c r="Q34" s="1005"/>
      <c r="R34" s="1005"/>
      <c r="S34" s="1005"/>
      <c r="T34" s="1005"/>
      <c r="U34" s="1005"/>
      <c r="V34" s="1005"/>
      <c r="W34" s="1006" t="e">
        <f>'Вынос в натуру'!J34</f>
        <v>#VALUE!</v>
      </c>
      <c r="X34" s="1007"/>
      <c r="Y34" s="1007"/>
      <c r="Z34" s="1007"/>
      <c r="AA34" s="1007"/>
      <c r="AB34" s="1007"/>
      <c r="AC34" s="1007"/>
      <c r="AD34" s="1007"/>
      <c r="AE34" s="1007"/>
      <c r="AF34" s="1006" t="e">
        <f>'Вынос в натуру'!J36</f>
        <v>#VALUE!</v>
      </c>
      <c r="AG34" s="1007"/>
      <c r="AH34" s="1007"/>
      <c r="AI34" s="1007"/>
      <c r="AJ34" s="1007"/>
      <c r="AK34" s="1007"/>
      <c r="AL34" s="1007"/>
      <c r="AM34" s="1007"/>
      <c r="AP34" s="959"/>
      <c r="AQ34" s="959"/>
      <c r="AR34" s="959"/>
      <c r="AS34" s="959"/>
      <c r="AT34" s="994"/>
      <c r="AU34" s="1008"/>
      <c r="AV34" s="1009"/>
      <c r="AW34" s="1008"/>
      <c r="AX34" s="1010"/>
      <c r="AY34" s="1008"/>
      <c r="AZ34" s="1008"/>
      <c r="BA34" s="1008"/>
      <c r="BB34" s="1011"/>
      <c r="BC34" s="1011"/>
      <c r="BD34" s="1011"/>
      <c r="BE34" s="1011"/>
      <c r="BF34" s="959"/>
      <c r="BG34" s="959"/>
      <c r="BH34" s="959"/>
      <c r="BI34" s="959"/>
      <c r="BJ34" s="959"/>
      <c r="BK34" s="959"/>
      <c r="BL34" s="959"/>
      <c r="BM34" s="959"/>
      <c r="BN34" s="959"/>
      <c r="BO34" s="959"/>
      <c r="BP34" s="959"/>
      <c r="BQ34" s="959"/>
      <c r="BR34" s="959"/>
      <c r="BS34" s="959"/>
      <c r="BT34" s="959"/>
      <c r="BU34" s="959"/>
      <c r="BV34" s="959"/>
      <c r="BW34" s="959"/>
      <c r="BX34" s="959"/>
      <c r="BY34" s="959"/>
      <c r="BZ34" s="959"/>
      <c r="CA34" s="959"/>
      <c r="CB34" s="959"/>
      <c r="CC34" s="959"/>
      <c r="CD34" s="959"/>
      <c r="CE34" s="959"/>
      <c r="CF34" s="959"/>
      <c r="CG34" s="959"/>
    </row>
    <row r="35" s="959" customFormat="1" ht="18" hidden="1" customHeight="1">
      <c r="A35" s="1004">
        <v>2</v>
      </c>
      <c r="B35" s="1004"/>
      <c r="C35" s="1004"/>
      <c r="D35" s="1005" t="s">
        <v>1521</v>
      </c>
      <c r="E35" s="1005"/>
      <c r="F35" s="1005"/>
      <c r="G35" s="1005"/>
      <c r="H35" s="1005"/>
      <c r="I35" s="1005"/>
      <c r="J35" s="1005"/>
      <c r="K35" s="1005"/>
      <c r="L35" s="1005"/>
      <c r="M35" s="1005"/>
      <c r="N35" s="1005"/>
      <c r="O35" s="1005"/>
      <c r="P35" s="1005"/>
      <c r="Q35" s="1005"/>
      <c r="R35" s="1005"/>
      <c r="S35" s="1005"/>
      <c r="T35" s="1005"/>
      <c r="U35" s="1005"/>
      <c r="V35" s="1005"/>
      <c r="W35" s="1006">
        <v>0</v>
      </c>
      <c r="X35" s="1007"/>
      <c r="Y35" s="1007"/>
      <c r="Z35" s="1007"/>
      <c r="AA35" s="1007"/>
      <c r="AB35" s="1007"/>
      <c r="AC35" s="1007"/>
      <c r="AD35" s="1007"/>
      <c r="AE35" s="1007"/>
      <c r="AF35" s="1006">
        <v>0</v>
      </c>
      <c r="AG35" s="1007"/>
      <c r="AH35" s="1007"/>
      <c r="AI35" s="1007"/>
      <c r="AJ35" s="1007"/>
      <c r="AK35" s="1007"/>
      <c r="AL35" s="1007"/>
      <c r="AM35" s="1007"/>
      <c r="AP35" s="959"/>
      <c r="AQ35" s="959"/>
      <c r="AR35" s="959"/>
      <c r="AS35" s="959"/>
      <c r="AT35" s="994"/>
      <c r="AU35" s="1008"/>
      <c r="AV35" s="1009"/>
      <c r="AW35" s="1008"/>
      <c r="AX35" s="1010"/>
      <c r="AY35" s="1008"/>
      <c r="AZ35" s="1008"/>
      <c r="BA35" s="1008"/>
      <c r="BB35" s="1011"/>
      <c r="BC35" s="1011"/>
      <c r="BD35" s="1011"/>
      <c r="BE35" s="1011"/>
      <c r="BF35" s="959"/>
      <c r="BG35" s="959"/>
      <c r="BH35" s="959"/>
      <c r="BI35" s="959"/>
      <c r="BJ35" s="959"/>
      <c r="BK35" s="959"/>
      <c r="BL35" s="959"/>
      <c r="BM35" s="959"/>
      <c r="BN35" s="959"/>
      <c r="BO35" s="959"/>
      <c r="BP35" s="959"/>
      <c r="BQ35" s="959"/>
      <c r="BR35" s="959"/>
      <c r="BS35" s="959"/>
      <c r="BT35" s="959"/>
      <c r="BU35" s="959"/>
      <c r="BV35" s="959"/>
      <c r="BW35" s="959"/>
      <c r="BX35" s="959"/>
      <c r="BY35" s="959"/>
      <c r="BZ35" s="959"/>
      <c r="CA35" s="959"/>
      <c r="CB35" s="959"/>
      <c r="CC35" s="959"/>
      <c r="CD35" s="959"/>
      <c r="CE35" s="959"/>
      <c r="CF35" s="959"/>
      <c r="CG35" s="959"/>
    </row>
    <row r="36" s="959" customFormat="1" ht="18" customHeight="1">
      <c r="A36" s="1012"/>
      <c r="B36" s="1012"/>
      <c r="C36" s="1012"/>
      <c r="D36" s="1005" t="s">
        <v>1313</v>
      </c>
      <c r="E36" s="1005"/>
      <c r="F36" s="1005"/>
      <c r="G36" s="1005"/>
      <c r="H36" s="1005"/>
      <c r="I36" s="1005"/>
      <c r="J36" s="1005"/>
      <c r="K36" s="1005"/>
      <c r="L36" s="1005"/>
      <c r="M36" s="1005"/>
      <c r="N36" s="1005"/>
      <c r="O36" s="1005"/>
      <c r="P36" s="1005"/>
      <c r="Q36" s="1005"/>
      <c r="R36" s="1005"/>
      <c r="S36" s="1005"/>
      <c r="T36" s="1005"/>
      <c r="U36" s="1005"/>
      <c r="V36" s="1005"/>
      <c r="W36" s="1013" t="e">
        <f>W35+W34</f>
        <v>#VALUE!</v>
      </c>
      <c r="X36" s="1014"/>
      <c r="Y36" s="1014"/>
      <c r="Z36" s="1014"/>
      <c r="AA36" s="1014"/>
      <c r="AB36" s="1014"/>
      <c r="AC36" s="1014"/>
      <c r="AD36" s="1014"/>
      <c r="AE36" s="1014"/>
      <c r="AF36" s="1013" t="e">
        <f>AF34+AF35</f>
        <v>#VALUE!</v>
      </c>
      <c r="AG36" s="1014"/>
      <c r="AH36" s="1014"/>
      <c r="AI36" s="1014"/>
      <c r="AJ36" s="1014"/>
      <c r="AK36" s="1014"/>
      <c r="AL36" s="1014"/>
      <c r="AM36" s="1014"/>
      <c r="AP36" s="959"/>
      <c r="AQ36" s="959"/>
      <c r="AR36" s="959"/>
      <c r="AS36" s="959"/>
      <c r="AT36" s="994"/>
      <c r="AU36" s="1008"/>
      <c r="AV36" s="1015" t="e">
        <f>AF36</f>
        <v>#VALUE!</v>
      </c>
      <c r="AW36" s="1008"/>
      <c r="AX36" s="1010"/>
      <c r="AY36" s="1010"/>
      <c r="AZ36" s="1010"/>
      <c r="BA36" s="1010"/>
      <c r="BB36" s="1011"/>
      <c r="BC36" s="1011"/>
      <c r="BD36" s="1011"/>
      <c r="BE36" s="1011"/>
      <c r="BF36" s="959"/>
      <c r="BG36" s="959"/>
      <c r="BH36" s="959"/>
      <c r="BI36" s="959"/>
      <c r="BJ36" s="959"/>
      <c r="BK36" s="959"/>
      <c r="BL36" s="959"/>
      <c r="BM36" s="959"/>
      <c r="BN36" s="959"/>
      <c r="BO36" s="959"/>
      <c r="BP36" s="959"/>
      <c r="BQ36" s="959"/>
      <c r="BR36" s="959"/>
      <c r="BS36" s="959"/>
      <c r="BT36" s="959"/>
      <c r="BU36" s="959"/>
      <c r="BV36" s="959"/>
      <c r="BW36" s="959"/>
      <c r="BX36" s="959"/>
      <c r="BY36" s="959"/>
      <c r="BZ36" s="959"/>
      <c r="CA36" s="959"/>
      <c r="CB36" s="959"/>
      <c r="CC36" s="959"/>
      <c r="CD36" s="959"/>
      <c r="CE36" s="959"/>
      <c r="CF36" s="959"/>
      <c r="CG36" s="959"/>
    </row>
    <row r="37" s="959" customFormat="1" ht="39.75" customHeight="1">
      <c r="A37" s="1016" t="s">
        <v>1610</v>
      </c>
      <c r="B37" s="1016"/>
      <c r="C37" s="1016"/>
      <c r="D37" s="1016"/>
      <c r="E37" s="1016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322">
        <v>0.99504000000000004</v>
      </c>
      <c r="T37" s="1322"/>
      <c r="U37" s="1322"/>
      <c r="V37" s="1322"/>
      <c r="W37" s="1018"/>
      <c r="X37" s="1019"/>
      <c r="Y37" s="1019"/>
      <c r="Z37" s="1019"/>
      <c r="AA37" s="1019"/>
      <c r="AB37" s="1019"/>
      <c r="AC37" s="1019"/>
      <c r="AD37" s="1019"/>
      <c r="AE37" s="1019"/>
      <c r="AF37" s="1018" t="e">
        <f>ROUND(AF36*S37,2)</f>
        <v>#VALUE!</v>
      </c>
      <c r="AG37" s="1019"/>
      <c r="AH37" s="1019"/>
      <c r="AI37" s="1019"/>
      <c r="AJ37" s="1019"/>
      <c r="AK37" s="1019"/>
      <c r="AL37" s="1019"/>
      <c r="AM37" s="1019"/>
      <c r="AP37" s="959"/>
      <c r="AQ37" s="959"/>
      <c r="AR37" s="959"/>
      <c r="AS37" s="959"/>
      <c r="AT37" s="994"/>
      <c r="AU37" s="1008"/>
      <c r="AV37" s="1015"/>
      <c r="AW37" s="1008"/>
      <c r="AX37" s="1010"/>
      <c r="AY37" s="1010"/>
      <c r="AZ37" s="1010"/>
      <c r="BA37" s="1010"/>
      <c r="BB37" s="1011"/>
      <c r="BC37" s="1011"/>
      <c r="BD37" s="1011"/>
      <c r="BE37" s="1011"/>
      <c r="BF37" s="959"/>
      <c r="BG37" s="959"/>
      <c r="BH37" s="959"/>
      <c r="BI37" s="959"/>
      <c r="BJ37" s="959"/>
      <c r="BK37" s="959"/>
      <c r="BL37" s="959"/>
      <c r="BM37" s="959"/>
      <c r="BN37" s="959"/>
      <c r="BO37" s="959"/>
      <c r="BP37" s="959"/>
      <c r="BQ37" s="959"/>
      <c r="BR37" s="959"/>
      <c r="BS37" s="959"/>
      <c r="BT37" s="959"/>
      <c r="BU37" s="959"/>
      <c r="BV37" s="959"/>
      <c r="BW37" s="959"/>
      <c r="BX37" s="959"/>
      <c r="BY37" s="959"/>
      <c r="BZ37" s="959"/>
      <c r="CA37" s="959"/>
      <c r="CB37" s="959"/>
      <c r="CC37" s="959"/>
      <c r="CD37" s="959"/>
      <c r="CE37" s="959"/>
      <c r="CF37" s="959"/>
      <c r="CG37" s="959"/>
    </row>
    <row r="38" s="959" customFormat="1" ht="39.75" hidden="1" customHeight="1">
      <c r="A38" s="1016" t="s">
        <v>1611</v>
      </c>
      <c r="B38" s="1016"/>
      <c r="C38" s="1016"/>
      <c r="D38" s="1016"/>
      <c r="E38" s="1016"/>
      <c r="F38" s="1016"/>
      <c r="G38" s="1016"/>
      <c r="H38" s="1016"/>
      <c r="I38" s="1016"/>
      <c r="J38" s="1016"/>
      <c r="K38" s="1016"/>
      <c r="L38" s="1016"/>
      <c r="M38" s="1016"/>
      <c r="N38" s="1016"/>
      <c r="O38" s="1016"/>
      <c r="P38" s="1016"/>
      <c r="Q38" s="1016"/>
      <c r="R38" s="1016"/>
      <c r="S38" s="1323">
        <v>0.54819300000000004</v>
      </c>
      <c r="T38" s="1323"/>
      <c r="U38" s="1323"/>
      <c r="V38" s="1323"/>
      <c r="W38" s="1018"/>
      <c r="X38" s="1019"/>
      <c r="Y38" s="1019"/>
      <c r="Z38" s="1019"/>
      <c r="AA38" s="1019"/>
      <c r="AB38" s="1019"/>
      <c r="AC38" s="1019"/>
      <c r="AD38" s="1019"/>
      <c r="AE38" s="1019"/>
      <c r="AF38" s="1018" t="e">
        <f>ROUND(AF37*S38*0,2)</f>
        <v>#VALUE!</v>
      </c>
      <c r="AG38" s="1019"/>
      <c r="AH38" s="1019"/>
      <c r="AI38" s="1019"/>
      <c r="AJ38" s="1019"/>
      <c r="AK38" s="1019"/>
      <c r="AL38" s="1019"/>
      <c r="AM38" s="1019"/>
      <c r="AP38" s="959"/>
      <c r="AQ38" s="959"/>
      <c r="AR38" s="959"/>
      <c r="AS38" s="959"/>
      <c r="AT38" s="994"/>
      <c r="AU38" s="1008"/>
      <c r="AV38" s="1015"/>
      <c r="AW38" s="1008"/>
      <c r="AX38" s="1010"/>
      <c r="AY38" s="1010"/>
      <c r="AZ38" s="1010"/>
      <c r="BA38" s="1010"/>
      <c r="BB38" s="1011"/>
      <c r="BC38" s="1011"/>
      <c r="BD38" s="1011"/>
      <c r="BE38" s="1011"/>
      <c r="BF38" s="959"/>
      <c r="BG38" s="959"/>
      <c r="BH38" s="959"/>
      <c r="BI38" s="959"/>
      <c r="BJ38" s="959"/>
      <c r="BK38" s="959"/>
      <c r="BL38" s="959"/>
      <c r="BM38" s="959"/>
      <c r="BN38" s="959"/>
      <c r="BO38" s="959"/>
      <c r="BP38" s="959"/>
      <c r="BQ38" s="959"/>
      <c r="BR38" s="959"/>
      <c r="BS38" s="959"/>
      <c r="BT38" s="959"/>
      <c r="BU38" s="959"/>
      <c r="BV38" s="959"/>
      <c r="BW38" s="959"/>
      <c r="BX38" s="959"/>
      <c r="BY38" s="959"/>
      <c r="BZ38" s="959"/>
      <c r="CA38" s="959"/>
      <c r="CB38" s="959"/>
      <c r="CC38" s="959"/>
      <c r="CD38" s="959"/>
      <c r="CE38" s="959"/>
      <c r="CF38" s="959"/>
      <c r="CG38" s="959"/>
    </row>
    <row r="39" s="959" customFormat="1" ht="39.75" hidden="1" customHeight="1">
      <c r="A39" s="1021" t="s">
        <v>1611</v>
      </c>
      <c r="B39" s="1022"/>
      <c r="C39" s="1022"/>
      <c r="D39" s="1022"/>
      <c r="E39" s="1022"/>
      <c r="F39" s="1022"/>
      <c r="G39" s="1022"/>
      <c r="H39" s="1022"/>
      <c r="I39" s="1022"/>
      <c r="J39" s="1022"/>
      <c r="K39" s="1022"/>
      <c r="L39" s="1022"/>
      <c r="M39" s="1022"/>
      <c r="N39" s="1022"/>
      <c r="O39" s="1022"/>
      <c r="P39" s="1022"/>
      <c r="Q39" s="1022"/>
      <c r="R39" s="1023"/>
      <c r="S39" s="1024">
        <v>0.74671986999999995</v>
      </c>
      <c r="T39" s="1025"/>
      <c r="U39" s="1025"/>
      <c r="V39" s="1026"/>
      <c r="W39" s="1027"/>
      <c r="X39" s="1028"/>
      <c r="Y39" s="1028"/>
      <c r="Z39" s="1028"/>
      <c r="AA39" s="1028"/>
      <c r="AB39" s="1028"/>
      <c r="AC39" s="1028"/>
      <c r="AD39" s="1028"/>
      <c r="AE39" s="1029"/>
      <c r="AF39" s="1030">
        <v>0</v>
      </c>
      <c r="AG39" s="1031"/>
      <c r="AH39" s="1031"/>
      <c r="AI39" s="1031"/>
      <c r="AJ39" s="1031"/>
      <c r="AK39" s="1031"/>
      <c r="AL39" s="1031"/>
      <c r="AM39" s="1032"/>
      <c r="AP39" s="959"/>
      <c r="AQ39" s="959"/>
      <c r="AR39" s="959"/>
      <c r="AS39" s="959"/>
      <c r="AT39" s="994"/>
      <c r="AU39" s="1008"/>
      <c r="AV39" s="1015"/>
      <c r="AW39" s="1008"/>
      <c r="AX39" s="1010"/>
      <c r="AY39" s="1010"/>
      <c r="AZ39" s="1010"/>
      <c r="BA39" s="1010"/>
      <c r="BB39" s="1011"/>
      <c r="BC39" s="1011"/>
      <c r="BD39" s="1011"/>
      <c r="BE39" s="1011"/>
      <c r="BF39" s="959"/>
      <c r="BG39" s="959"/>
      <c r="BH39" s="959"/>
      <c r="BI39" s="959"/>
      <c r="BJ39" s="959"/>
      <c r="BK39" s="959"/>
      <c r="BL39" s="959"/>
      <c r="BM39" s="959"/>
      <c r="BN39" s="959"/>
      <c r="BO39" s="959"/>
      <c r="BP39" s="959"/>
      <c r="BQ39" s="959"/>
      <c r="BR39" s="959"/>
      <c r="BS39" s="959"/>
      <c r="BT39" s="959"/>
      <c r="BU39" s="959"/>
      <c r="BV39" s="959"/>
      <c r="BW39" s="959"/>
      <c r="BX39" s="959"/>
      <c r="BY39" s="959"/>
      <c r="BZ39" s="959"/>
      <c r="CA39" s="959"/>
      <c r="CB39" s="959"/>
      <c r="CC39" s="959"/>
      <c r="CD39" s="959"/>
      <c r="CE39" s="959"/>
      <c r="CF39" s="959"/>
      <c r="CG39" s="959"/>
    </row>
    <row r="40" s="959" customFormat="1" ht="18" customHeight="1">
      <c r="A40" s="1033" t="s">
        <v>1232</v>
      </c>
      <c r="B40" s="1034"/>
      <c r="C40" s="1034"/>
      <c r="D40" s="1034"/>
      <c r="E40" s="1034"/>
      <c r="F40" s="1034"/>
      <c r="G40" s="1034"/>
      <c r="H40" s="1034"/>
      <c r="I40" s="1034"/>
      <c r="J40" s="1034"/>
      <c r="K40" s="1034"/>
      <c r="L40" s="1034"/>
      <c r="M40" s="1034"/>
      <c r="N40" s="1034"/>
      <c r="O40" s="1034"/>
      <c r="P40" s="1034"/>
      <c r="Q40" s="1034"/>
      <c r="R40" s="1034"/>
      <c r="S40" s="1034"/>
      <c r="T40" s="1034"/>
      <c r="U40" s="1034"/>
      <c r="V40" s="1035"/>
      <c r="W40" s="1007"/>
      <c r="X40" s="1007"/>
      <c r="Y40" s="1007"/>
      <c r="Z40" s="1007"/>
      <c r="AA40" s="1007"/>
      <c r="AB40" s="1007"/>
      <c r="AC40" s="1007"/>
      <c r="AD40" s="1007"/>
      <c r="AE40" s="1007"/>
      <c r="AF40" s="1036" t="e">
        <f>ROUND(AF37*0.2,2)</f>
        <v>#VALUE!</v>
      </c>
      <c r="AG40" s="1037"/>
      <c r="AH40" s="1037"/>
      <c r="AI40" s="1037"/>
      <c r="AJ40" s="1037"/>
      <c r="AK40" s="1037"/>
      <c r="AL40" s="1037"/>
      <c r="AM40" s="1037"/>
      <c r="AP40" s="959"/>
      <c r="AQ40" s="959"/>
      <c r="AR40" s="959"/>
      <c r="AS40" s="959"/>
      <c r="AT40" s="994"/>
      <c r="AU40" s="1008"/>
      <c r="AV40" s="1015"/>
      <c r="AW40" s="1008"/>
      <c r="AX40" s="1010"/>
      <c r="AY40" s="1010"/>
      <c r="AZ40" s="1010"/>
      <c r="BA40" s="1010"/>
      <c r="BB40" s="1011"/>
      <c r="BC40" s="1011"/>
      <c r="BD40" s="1011"/>
      <c r="BE40" s="1011"/>
      <c r="BF40" s="959"/>
      <c r="BG40" s="959"/>
      <c r="BH40" s="959"/>
      <c r="BI40" s="959"/>
      <c r="BJ40" s="959"/>
      <c r="BK40" s="959"/>
      <c r="BL40" s="959"/>
      <c r="BM40" s="959"/>
      <c r="BN40" s="959"/>
      <c r="BO40" s="959"/>
      <c r="BP40" s="959"/>
      <c r="BQ40" s="959"/>
      <c r="BR40" s="959"/>
      <c r="BS40" s="959"/>
      <c r="BT40" s="959"/>
      <c r="BU40" s="959"/>
      <c r="BV40" s="959"/>
      <c r="BW40" s="959"/>
      <c r="BX40" s="959"/>
      <c r="BY40" s="959"/>
      <c r="BZ40" s="959"/>
      <c r="CA40" s="959"/>
      <c r="CB40" s="959"/>
      <c r="CC40" s="959"/>
      <c r="CD40" s="959"/>
      <c r="CE40" s="959"/>
      <c r="CF40" s="959"/>
      <c r="CG40" s="959"/>
    </row>
    <row r="41" s="959" customFormat="1" ht="18.600000000000001" customHeight="1">
      <c r="A41" s="1038" t="s">
        <v>1593</v>
      </c>
      <c r="B41" s="1039"/>
      <c r="C41" s="1039"/>
      <c r="D41" s="1039"/>
      <c r="E41" s="1039"/>
      <c r="F41" s="1039"/>
      <c r="G41" s="1039"/>
      <c r="H41" s="1039"/>
      <c r="I41" s="1039"/>
      <c r="J41" s="1039"/>
      <c r="K41" s="1039"/>
      <c r="L41" s="1039"/>
      <c r="M41" s="1039"/>
      <c r="N41" s="1039"/>
      <c r="O41" s="1039"/>
      <c r="P41" s="1039"/>
      <c r="Q41" s="1039"/>
      <c r="R41" s="1039"/>
      <c r="S41" s="1039"/>
      <c r="T41" s="1039"/>
      <c r="U41" s="1039"/>
      <c r="V41" s="1040"/>
      <c r="W41" s="1013"/>
      <c r="X41" s="1014"/>
      <c r="Y41" s="1014"/>
      <c r="Z41" s="1014"/>
      <c r="AA41" s="1014"/>
      <c r="AB41" s="1014"/>
      <c r="AC41" s="1014"/>
      <c r="AD41" s="1014"/>
      <c r="AE41" s="1014"/>
      <c r="AF41" s="1041" t="e">
        <f>AF37+AF40</f>
        <v>#VALUE!</v>
      </c>
      <c r="AG41" s="1042"/>
      <c r="AH41" s="1042"/>
      <c r="AI41" s="1042"/>
      <c r="AJ41" s="1042"/>
      <c r="AK41" s="1042"/>
      <c r="AL41" s="1042"/>
      <c r="AM41" s="1042"/>
      <c r="AP41" s="959"/>
      <c r="AQ41" s="959"/>
      <c r="AR41" s="959"/>
      <c r="AS41" s="959"/>
      <c r="AT41" s="994"/>
      <c r="AU41" s="1008"/>
      <c r="AV41" s="1009"/>
      <c r="AW41" s="1008"/>
      <c r="AX41" s="1010"/>
      <c r="AY41" s="1008"/>
      <c r="AZ41" s="1008"/>
      <c r="BA41" s="1008"/>
      <c r="BB41" s="1011"/>
      <c r="BC41" s="1011"/>
      <c r="BD41" s="1011"/>
      <c r="BE41" s="1011"/>
      <c r="BF41" s="959"/>
      <c r="BG41" s="959"/>
      <c r="BH41" s="959"/>
      <c r="BI41" s="959"/>
      <c r="BJ41" s="959"/>
      <c r="BK41" s="959"/>
      <c r="BL41" s="959"/>
      <c r="BM41" s="959"/>
      <c r="BN41" s="959"/>
      <c r="BO41" s="959"/>
      <c r="BP41" s="959"/>
      <c r="BQ41" s="959"/>
      <c r="BR41" s="959"/>
      <c r="BS41" s="959"/>
      <c r="BT41" s="959"/>
      <c r="BU41" s="959"/>
      <c r="BV41" s="959"/>
      <c r="BW41" s="959"/>
      <c r="BX41" s="959"/>
      <c r="BY41" s="959"/>
      <c r="BZ41" s="959"/>
      <c r="CA41" s="959"/>
      <c r="CB41" s="959"/>
      <c r="CC41" s="959"/>
      <c r="CD41" s="959"/>
      <c r="CE41" s="959"/>
      <c r="CF41" s="959"/>
      <c r="CG41" s="959"/>
    </row>
    <row r="42" s="959" customFormat="1" ht="17.399999999999999" customHeight="1">
      <c r="A42" s="993"/>
      <c r="B42" s="993"/>
      <c r="C42" s="993"/>
      <c r="D42" s="993"/>
      <c r="E42" s="993"/>
      <c r="F42" s="993"/>
      <c r="G42" s="993"/>
      <c r="H42" s="993"/>
      <c r="I42" s="993"/>
      <c r="J42" s="993"/>
      <c r="K42" s="993"/>
      <c r="L42" s="993"/>
      <c r="M42" s="993"/>
      <c r="N42" s="993"/>
      <c r="O42" s="993"/>
      <c r="P42" s="993"/>
      <c r="Q42" s="993"/>
      <c r="R42" s="993"/>
      <c r="S42" s="993"/>
      <c r="T42" s="995"/>
      <c r="U42" s="995"/>
      <c r="V42" s="995"/>
      <c r="W42" s="997"/>
      <c r="X42" s="997"/>
      <c r="Y42" s="997"/>
      <c r="Z42" s="997"/>
      <c r="AA42" s="997"/>
      <c r="AB42" s="997"/>
      <c r="AC42" s="997"/>
      <c r="AD42" s="997"/>
      <c r="AE42" s="997"/>
      <c r="AF42" s="997"/>
      <c r="AG42" s="997"/>
      <c r="AH42" s="997"/>
      <c r="AI42" s="997"/>
      <c r="AJ42" s="997"/>
      <c r="AK42" s="997"/>
      <c r="AL42" s="997"/>
      <c r="AM42" s="997"/>
      <c r="AP42" s="959"/>
      <c r="AQ42" s="959"/>
      <c r="AR42" s="959"/>
      <c r="AS42" s="959"/>
      <c r="AT42" s="994"/>
      <c r="AU42" s="1008"/>
      <c r="AV42" s="1009"/>
      <c r="AW42" s="1008"/>
      <c r="AX42" s="1010"/>
      <c r="AY42" s="1008"/>
      <c r="AZ42" s="1008"/>
      <c r="BA42" s="1008"/>
      <c r="BB42" s="1011"/>
      <c r="BC42" s="1011"/>
      <c r="BD42" s="1011"/>
      <c r="BE42" s="1011"/>
      <c r="BF42" s="959"/>
      <c r="BG42" s="959"/>
      <c r="BH42" s="959"/>
      <c r="BI42" s="959"/>
      <c r="BJ42" s="959"/>
      <c r="BK42" s="959"/>
      <c r="BL42" s="959"/>
      <c r="BM42" s="959"/>
      <c r="BN42" s="959"/>
      <c r="BO42" s="959"/>
      <c r="BP42" s="959"/>
      <c r="BQ42" s="959"/>
      <c r="BR42" s="959"/>
      <c r="BS42" s="959"/>
      <c r="BT42" s="959"/>
      <c r="BU42" s="959"/>
      <c r="BV42" s="959"/>
      <c r="BW42" s="959"/>
      <c r="BX42" s="959"/>
      <c r="BY42" s="959"/>
      <c r="BZ42" s="959"/>
      <c r="CA42" s="959"/>
      <c r="CB42" s="959"/>
      <c r="CC42" s="959"/>
      <c r="CD42" s="959"/>
      <c r="CE42" s="959"/>
      <c r="CF42" s="959"/>
      <c r="CG42" s="959"/>
    </row>
    <row r="43" s="959" customFormat="1" ht="18" customHeight="1">
      <c r="A43" s="1043" t="s">
        <v>1612</v>
      </c>
      <c r="B43" s="1043"/>
      <c r="C43" s="1043"/>
      <c r="D43" s="1043"/>
      <c r="E43" s="1043"/>
      <c r="F43" s="1043"/>
      <c r="G43" s="1043"/>
      <c r="H43" s="1043"/>
      <c r="I43" s="1043"/>
      <c r="J43" s="1043"/>
      <c r="K43" s="1043"/>
      <c r="L43" s="1043"/>
      <c r="M43" s="1043"/>
      <c r="N43" s="1043"/>
      <c r="O43" s="1043"/>
      <c r="P43" s="1043"/>
      <c r="Q43" s="1043"/>
      <c r="R43" s="1043"/>
      <c r="S43" s="1043"/>
      <c r="T43" s="1043"/>
      <c r="U43" s="1043"/>
      <c r="V43" s="1043"/>
      <c r="W43" s="1043"/>
      <c r="X43" s="1043"/>
      <c r="Y43" s="1043"/>
      <c r="Z43" s="1043"/>
      <c r="AA43" s="1043"/>
      <c r="AB43" s="1043"/>
      <c r="AC43" s="1043"/>
      <c r="AD43" s="1043"/>
      <c r="AE43" s="1043"/>
      <c r="AF43" s="1043"/>
      <c r="AG43" s="1043"/>
      <c r="AH43" s="1043"/>
      <c r="AI43" s="1043"/>
      <c r="AJ43" s="1043"/>
      <c r="AK43" s="1043"/>
      <c r="AL43" s="1043"/>
      <c r="AM43" s="1043"/>
      <c r="AP43" s="959"/>
      <c r="AQ43" s="959"/>
      <c r="AR43" s="959"/>
      <c r="AS43" s="959"/>
      <c r="AT43" s="959"/>
      <c r="AU43" s="959"/>
      <c r="AV43" s="959"/>
      <c r="AW43" s="959"/>
      <c r="AX43" s="959"/>
      <c r="AY43" s="959"/>
      <c r="AZ43" s="959"/>
      <c r="BA43" s="959"/>
      <c r="BB43" s="959"/>
      <c r="BC43" s="959"/>
      <c r="BD43" s="959"/>
      <c r="BE43" s="959"/>
      <c r="BF43" s="959"/>
      <c r="BG43" s="959"/>
      <c r="BH43" s="959"/>
      <c r="BI43" s="959"/>
      <c r="BJ43" s="959"/>
      <c r="BK43" s="959"/>
      <c r="BL43" s="959"/>
      <c r="BM43" s="959"/>
      <c r="BN43" s="959"/>
      <c r="BO43" s="959"/>
      <c r="BP43" s="959"/>
      <c r="BQ43" s="959"/>
      <c r="BR43" s="959"/>
      <c r="BS43" s="959"/>
      <c r="BT43" s="959"/>
      <c r="BU43" s="959"/>
      <c r="BV43" s="959"/>
      <c r="BW43" s="959"/>
      <c r="BX43" s="959"/>
      <c r="BY43" s="959"/>
      <c r="BZ43" s="959"/>
      <c r="CA43" s="959"/>
      <c r="CB43" s="959"/>
      <c r="CC43" s="959"/>
      <c r="CD43" s="959"/>
      <c r="CE43" s="959"/>
      <c r="CF43" s="959"/>
      <c r="CG43" s="959"/>
    </row>
    <row r="44" s="997" customFormat="1" ht="6.5999999999999996" customHeight="1">
      <c r="A44" s="1043"/>
      <c r="B44" s="1043"/>
      <c r="C44" s="1043"/>
      <c r="D44" s="1043"/>
      <c r="E44" s="1043"/>
      <c r="F44" s="1043"/>
      <c r="G44" s="1043"/>
      <c r="H44" s="1043"/>
      <c r="I44" s="1043"/>
      <c r="J44" s="1043"/>
      <c r="K44" s="1043"/>
      <c r="L44" s="1043"/>
      <c r="M44" s="1043"/>
      <c r="N44" s="1043"/>
      <c r="O44" s="1043"/>
      <c r="P44" s="1043"/>
      <c r="Q44" s="1043"/>
      <c r="R44" s="1043"/>
      <c r="S44" s="1043"/>
      <c r="T44" s="1043"/>
      <c r="U44" s="1043"/>
      <c r="V44" s="1043"/>
      <c r="W44" s="1043"/>
      <c r="X44" s="1043"/>
      <c r="Y44" s="1043"/>
      <c r="Z44" s="1043"/>
      <c r="AA44" s="1043"/>
      <c r="AB44" s="1043"/>
      <c r="AC44" s="1043"/>
      <c r="AD44" s="1043"/>
      <c r="AE44" s="1043"/>
      <c r="AF44" s="1043"/>
      <c r="AG44" s="1043"/>
      <c r="AH44" s="1043"/>
      <c r="AI44" s="1043"/>
      <c r="AJ44" s="1043"/>
      <c r="AK44" s="1043"/>
      <c r="AL44" s="1043"/>
      <c r="AM44" s="1043"/>
    </row>
    <row r="45" s="1044" customFormat="1" ht="16.199999999999999" customHeight="1">
      <c r="A45" s="964" t="s">
        <v>1595</v>
      </c>
      <c r="B45" s="964"/>
      <c r="C45" s="964"/>
      <c r="D45" s="964"/>
      <c r="E45" s="964"/>
      <c r="F45" s="964"/>
      <c r="G45" s="964"/>
      <c r="H45" s="964"/>
      <c r="I45" s="964"/>
      <c r="J45" s="964"/>
      <c r="K45" s="964"/>
      <c r="L45" s="964"/>
      <c r="M45" s="964"/>
      <c r="N45" s="964"/>
      <c r="O45" s="964"/>
      <c r="P45" s="964"/>
      <c r="Q45" s="964"/>
      <c r="R45" s="964"/>
      <c r="S45" s="964"/>
      <c r="T45" s="964"/>
      <c r="U45" s="964"/>
      <c r="V45" s="964"/>
      <c r="W45" s="964"/>
      <c r="X45" s="964"/>
      <c r="Y45" s="964"/>
      <c r="Z45" s="964"/>
      <c r="AA45" s="964"/>
      <c r="AB45" s="964"/>
      <c r="AC45" s="964"/>
      <c r="AD45" s="964"/>
      <c r="AE45" s="964"/>
      <c r="AF45" s="964"/>
      <c r="AG45" s="964"/>
      <c r="AH45" s="964"/>
      <c r="AI45" s="964"/>
      <c r="AJ45" s="964"/>
      <c r="AK45" s="964"/>
      <c r="AL45" s="964"/>
      <c r="AM45" s="964"/>
      <c r="AS45" s="1045"/>
      <c r="AT45" s="1046"/>
      <c r="AU45" s="1047"/>
      <c r="AV45" s="1048"/>
      <c r="AW45" s="1047"/>
      <c r="AX45" s="1047"/>
      <c r="AY45" s="1047"/>
      <c r="AZ45" s="1047"/>
      <c r="BA45" s="1048"/>
      <c r="BB45" s="957"/>
      <c r="BC45" s="957"/>
      <c r="BD45" s="957"/>
      <c r="BE45" s="957"/>
      <c r="BF45" s="957"/>
      <c r="BG45" s="957"/>
      <c r="BH45" s="957"/>
      <c r="BI45" s="957"/>
      <c r="BJ45" s="957"/>
      <c r="BK45" s="957"/>
      <c r="BL45" s="957"/>
      <c r="BM45" s="957"/>
      <c r="BN45" s="957"/>
      <c r="BO45" s="957"/>
      <c r="BP45" s="957"/>
      <c r="BQ45" s="957"/>
      <c r="BR45" s="957"/>
      <c r="BS45" s="957"/>
      <c r="BT45" s="957"/>
      <c r="BU45" s="957"/>
      <c r="BV45" s="957"/>
      <c r="BW45" s="957"/>
      <c r="BX45" s="957"/>
      <c r="BY45" s="957"/>
      <c r="BZ45" s="957"/>
      <c r="CA45" s="957"/>
      <c r="CB45" s="957"/>
      <c r="CC45" s="957"/>
      <c r="CD45" s="957"/>
      <c r="CE45" s="957"/>
      <c r="CF45" s="957"/>
    </row>
    <row r="46" s="1044" customFormat="1" ht="24" customHeight="1">
      <c r="A46" s="1049" t="e">
        <f>[11]!Сумма_прописью(AF41)</f>
        <v>#NAME?</v>
      </c>
      <c r="B46" s="1049"/>
      <c r="C46" s="1049"/>
      <c r="D46" s="1049"/>
      <c r="E46" s="1049"/>
      <c r="F46" s="1049"/>
      <c r="G46" s="1049"/>
      <c r="H46" s="1049"/>
      <c r="I46" s="1049"/>
      <c r="J46" s="1049"/>
      <c r="K46" s="1049"/>
      <c r="L46" s="1049"/>
      <c r="M46" s="1049"/>
      <c r="N46" s="1049"/>
      <c r="O46" s="1049"/>
      <c r="P46" s="1049"/>
      <c r="Q46" s="1049"/>
      <c r="R46" s="1049"/>
      <c r="S46" s="1049"/>
      <c r="T46" s="1049"/>
      <c r="U46" s="1049"/>
      <c r="V46" s="1049"/>
      <c r="W46" s="1049"/>
      <c r="X46" s="1049"/>
      <c r="Y46" s="1049"/>
      <c r="Z46" s="1049"/>
      <c r="AA46" s="1049"/>
      <c r="AB46" s="1049"/>
      <c r="AC46" s="1049"/>
      <c r="AD46" s="1049"/>
      <c r="AE46" s="1049"/>
      <c r="AF46" s="1049"/>
      <c r="AG46" s="1049"/>
      <c r="AH46" s="1049"/>
      <c r="AI46" s="1049"/>
      <c r="AJ46" s="1049"/>
      <c r="AK46" s="1049"/>
      <c r="AL46" s="1049"/>
      <c r="AM46" s="1049"/>
    </row>
    <row r="47" s="1044" customFormat="1" ht="15" customHeight="1">
      <c r="A47" s="1050" t="s">
        <v>1596</v>
      </c>
      <c r="B47" s="1050"/>
      <c r="C47" s="1050"/>
      <c r="D47" s="1050"/>
      <c r="E47" s="1050"/>
      <c r="F47" s="1050"/>
      <c r="G47" s="1050"/>
      <c r="H47" s="1050"/>
      <c r="I47" s="1050"/>
      <c r="J47" s="1050"/>
      <c r="K47" s="1050"/>
      <c r="L47" s="1050"/>
      <c r="M47" s="1050"/>
      <c r="N47" s="1050"/>
      <c r="O47" s="1050"/>
      <c r="P47" s="1050"/>
      <c r="Q47" s="1050"/>
      <c r="R47" s="1050"/>
      <c r="S47" s="1050"/>
      <c r="T47" s="1050"/>
      <c r="U47" s="1050"/>
      <c r="V47" s="1050"/>
      <c r="W47" s="1050"/>
      <c r="X47" s="1050"/>
      <c r="Y47" s="1050"/>
      <c r="Z47" s="1050"/>
      <c r="AA47" s="1050"/>
      <c r="AB47" s="1050"/>
      <c r="AC47" s="1050"/>
      <c r="AD47" s="1050"/>
      <c r="AE47" s="1050"/>
      <c r="AF47" s="1050"/>
      <c r="AG47" s="1050"/>
      <c r="AH47" s="1050"/>
      <c r="AI47" s="1050"/>
      <c r="AJ47" s="1050"/>
      <c r="AK47" s="1050"/>
      <c r="AL47" s="1050"/>
      <c r="AM47" s="1050"/>
    </row>
    <row r="48" s="997" customFormat="1" ht="15" customHeight="1">
      <c r="A48" s="1051" t="s">
        <v>1597</v>
      </c>
      <c r="B48" s="1051"/>
      <c r="C48" s="1051"/>
      <c r="D48" s="1051"/>
      <c r="E48" s="1051"/>
      <c r="F48" s="1051"/>
      <c r="G48" s="1051"/>
      <c r="H48" s="1051"/>
      <c r="I48" s="1051"/>
      <c r="J48" s="993"/>
      <c r="K48" s="993"/>
      <c r="L48" s="993"/>
      <c r="M48" s="993"/>
      <c r="N48" s="993"/>
      <c r="O48" s="993"/>
      <c r="P48" s="993"/>
      <c r="Q48" s="993"/>
      <c r="R48" s="993"/>
      <c r="S48" s="993"/>
      <c r="T48" s="995"/>
      <c r="U48" s="995"/>
      <c r="V48" s="995"/>
      <c r="AE48" s="1052" t="s">
        <v>1598</v>
      </c>
      <c r="AF48" s="1052"/>
      <c r="AG48" s="1052"/>
      <c r="AH48" s="1052"/>
      <c r="AI48" s="1052"/>
      <c r="AJ48" s="1052"/>
      <c r="AK48" s="1052"/>
      <c r="AL48" s="1052"/>
      <c r="AM48" s="1052"/>
    </row>
    <row r="49" s="997" customFormat="1" ht="16.949999999999999" customHeight="1">
      <c r="A49" s="1053" t="s">
        <v>1599</v>
      </c>
      <c r="B49" s="1053"/>
      <c r="C49" s="1053"/>
      <c r="D49" s="1053"/>
      <c r="E49" s="1053"/>
      <c r="F49" s="1053"/>
      <c r="G49" s="1053"/>
      <c r="H49" s="1053"/>
      <c r="I49" s="1053"/>
      <c r="J49" s="1054"/>
      <c r="K49" s="1054"/>
      <c r="L49" s="1054"/>
      <c r="M49" s="1054"/>
      <c r="N49" s="1054"/>
      <c r="O49" s="1054"/>
      <c r="P49" s="1054"/>
      <c r="Q49" s="1054"/>
      <c r="R49" s="1054"/>
      <c r="S49" s="1054"/>
      <c r="T49" s="1055"/>
      <c r="U49" s="1055"/>
      <c r="V49" s="1055"/>
      <c r="W49" s="994"/>
      <c r="X49" s="994"/>
      <c r="Y49" s="994"/>
      <c r="Z49" s="994"/>
      <c r="AA49" s="994"/>
      <c r="AB49" s="994"/>
      <c r="AC49" s="994"/>
      <c r="AD49" s="994"/>
      <c r="AE49" s="1056" t="s">
        <v>1600</v>
      </c>
      <c r="AF49" s="1056"/>
      <c r="AG49" s="1056"/>
      <c r="AH49" s="1056"/>
      <c r="AI49" s="1056"/>
      <c r="AJ49" s="1056"/>
      <c r="AK49" s="1056"/>
      <c r="AL49" s="1056"/>
      <c r="AM49" s="1056"/>
      <c r="BC49" s="1057"/>
      <c r="BD49" s="1057"/>
      <c r="BE49" s="1057"/>
      <c r="BF49" s="1057"/>
      <c r="BG49" s="1057"/>
      <c r="BH49" s="1057"/>
      <c r="BI49" s="1057"/>
      <c r="BJ49" s="1057"/>
      <c r="BK49" s="1057"/>
      <c r="BL49" s="1057"/>
      <c r="BM49" s="1057"/>
      <c r="BN49" s="1057"/>
      <c r="BO49" s="1057"/>
      <c r="BP49" s="1057"/>
      <c r="BQ49" s="1057"/>
      <c r="BR49" s="1057"/>
      <c r="BS49" s="1057"/>
      <c r="BT49" s="1057"/>
      <c r="BU49" s="1057"/>
      <c r="BV49" s="1057"/>
      <c r="BW49" s="1057"/>
      <c r="BX49" s="1057"/>
      <c r="BY49" s="959"/>
      <c r="BZ49" s="959"/>
      <c r="CA49" s="959"/>
      <c r="CB49" s="959"/>
    </row>
    <row r="50" s="994" customFormat="1" ht="16.949999999999999" customHeight="1">
      <c r="A50" s="997"/>
      <c r="B50" s="997"/>
      <c r="C50" s="997"/>
      <c r="D50" s="997"/>
      <c r="E50" s="997"/>
      <c r="F50" s="997"/>
      <c r="G50" s="997"/>
      <c r="H50" s="997"/>
      <c r="I50" s="997"/>
      <c r="J50" s="997"/>
      <c r="K50" s="997"/>
      <c r="L50" s="997"/>
      <c r="M50" s="997"/>
      <c r="N50" s="997"/>
      <c r="O50" s="993"/>
      <c r="P50" s="997"/>
      <c r="Q50" s="997"/>
      <c r="R50" s="993"/>
      <c r="S50" s="993"/>
      <c r="T50" s="995"/>
      <c r="U50" s="995"/>
      <c r="V50" s="995"/>
      <c r="W50" s="997"/>
      <c r="X50" s="997"/>
      <c r="Y50" s="997"/>
      <c r="Z50" s="1011"/>
      <c r="AA50" s="1011"/>
      <c r="AB50" s="1011"/>
      <c r="AC50" s="1011"/>
      <c r="AD50" s="1011"/>
      <c r="AE50" s="1011"/>
      <c r="AF50" s="1058"/>
      <c r="AG50" s="1058"/>
      <c r="AH50" s="1058"/>
      <c r="AI50" s="1058"/>
      <c r="AJ50" s="1058"/>
      <c r="AK50" s="1058"/>
      <c r="AL50" s="1058"/>
      <c r="AM50" s="1058"/>
    </row>
    <row r="51" s="997" customFormat="1" ht="16.949999999999999" customHeight="1">
      <c r="A51" s="1059"/>
      <c r="B51" s="1059"/>
      <c r="C51" s="1059"/>
      <c r="D51" s="1059"/>
      <c r="E51" s="1059"/>
      <c r="F51" s="1059"/>
      <c r="G51" s="994"/>
      <c r="H51" s="1324" t="s">
        <v>1601</v>
      </c>
      <c r="I51" s="1324"/>
      <c r="J51" s="1324"/>
      <c r="K51" s="1324"/>
      <c r="L51" s="1324"/>
      <c r="M51" s="1324"/>
      <c r="N51" s="1324"/>
      <c r="O51" s="1324"/>
      <c r="P51" s="993"/>
      <c r="Q51" s="993"/>
      <c r="R51" s="993"/>
      <c r="S51" s="993"/>
      <c r="T51" s="995"/>
      <c r="U51" s="995"/>
      <c r="V51" s="995"/>
      <c r="W51" s="997"/>
      <c r="X51" s="997"/>
      <c r="Y51" s="1061"/>
      <c r="Z51" s="1061"/>
      <c r="AA51" s="1061"/>
      <c r="AB51" s="1061"/>
      <c r="AC51" s="1062"/>
      <c r="AD51" s="1062"/>
      <c r="AE51" s="1063"/>
      <c r="AF51" s="1064" t="s">
        <v>1498</v>
      </c>
      <c r="AG51" s="1064"/>
      <c r="AH51" s="1064"/>
      <c r="AI51" s="1064"/>
      <c r="AJ51" s="1064"/>
      <c r="AK51" s="1064"/>
      <c r="AL51" s="1064"/>
      <c r="AM51" s="1064"/>
    </row>
    <row r="52" s="997" customFormat="1" ht="16.949999999999999" customHeight="1">
      <c r="A52" s="958"/>
      <c r="B52" s="958"/>
      <c r="C52" s="958"/>
      <c r="D52" s="1065" t="s">
        <v>1602</v>
      </c>
      <c r="E52" s="1065"/>
      <c r="F52" s="1065"/>
      <c r="G52" s="957"/>
      <c r="H52" s="957"/>
      <c r="I52" s="957"/>
      <c r="J52" s="957"/>
      <c r="K52" s="957"/>
      <c r="L52" s="957"/>
      <c r="M52" s="957"/>
      <c r="N52" s="957"/>
      <c r="O52" s="957"/>
      <c r="P52" s="957"/>
      <c r="Q52" s="957"/>
      <c r="R52" s="957"/>
      <c r="S52" s="957"/>
      <c r="T52" s="957"/>
      <c r="U52" s="957"/>
      <c r="V52" s="957"/>
      <c r="W52" s="957"/>
      <c r="X52" s="957"/>
      <c r="Y52" s="957"/>
      <c r="Z52" s="957"/>
      <c r="AA52" s="957"/>
      <c r="AB52" s="957"/>
      <c r="AC52" s="957"/>
      <c r="AD52" s="957"/>
      <c r="AE52" s="1066" t="s">
        <v>1602</v>
      </c>
      <c r="AF52" s="1066"/>
      <c r="AG52" s="1066"/>
      <c r="AH52" s="957"/>
      <c r="AI52" s="957"/>
      <c r="AJ52" s="957"/>
      <c r="AK52" s="957"/>
      <c r="AL52" s="957"/>
      <c r="AM52" s="957"/>
    </row>
    <row r="53" ht="15" customHeight="1">
      <c r="A53" s="963"/>
      <c r="B53" s="963"/>
      <c r="C53" s="963"/>
      <c r="D53" s="963"/>
      <c r="E53" s="963"/>
      <c r="F53" s="963"/>
      <c r="G53" s="963"/>
      <c r="H53" s="963"/>
      <c r="I53" s="963"/>
      <c r="J53" s="963"/>
      <c r="K53" s="963"/>
      <c r="L53" s="963"/>
      <c r="M53" s="963"/>
      <c r="N53" s="963"/>
      <c r="O53" s="963"/>
      <c r="P53" s="963"/>
      <c r="Q53" s="963"/>
      <c r="R53" s="963"/>
      <c r="S53" s="963"/>
      <c r="T53" s="963"/>
      <c r="U53" s="963"/>
      <c r="V53" s="963"/>
    </row>
    <row r="54" ht="15" customHeight="1">
      <c r="A54" s="957"/>
      <c r="B54" s="957"/>
      <c r="C54" s="957"/>
      <c r="D54" s="957"/>
      <c r="E54" s="957"/>
      <c r="F54" s="957"/>
      <c r="G54" s="957"/>
      <c r="H54" s="957"/>
      <c r="I54" s="957"/>
      <c r="J54" s="957"/>
      <c r="K54" s="957"/>
      <c r="L54" s="957"/>
      <c r="M54" s="957"/>
      <c r="N54" s="957"/>
      <c r="O54" s="957"/>
      <c r="P54" s="957"/>
      <c r="Q54" s="957"/>
      <c r="R54" s="957"/>
      <c r="S54" s="957"/>
      <c r="T54" s="957"/>
      <c r="U54" s="957"/>
      <c r="V54" s="957"/>
    </row>
    <row r="55" ht="15" customHeight="1">
      <c r="A55" s="969"/>
      <c r="B55" s="969"/>
      <c r="C55" s="969"/>
      <c r="D55" s="969"/>
      <c r="E55" s="969"/>
      <c r="F55" s="969"/>
      <c r="G55" s="969"/>
      <c r="H55" s="969"/>
      <c r="I55" s="969"/>
      <c r="J55" s="969"/>
      <c r="K55" s="969"/>
      <c r="L55" s="969"/>
      <c r="M55" s="969"/>
      <c r="N55" s="969"/>
      <c r="O55" s="969"/>
      <c r="P55" s="969"/>
      <c r="Q55" s="969"/>
      <c r="R55" s="969"/>
      <c r="S55" s="969"/>
      <c r="T55" s="969"/>
      <c r="U55" s="969"/>
      <c r="V55" s="969"/>
      <c r="W55" s="969"/>
      <c r="X55" s="969"/>
      <c r="Y55" s="969"/>
      <c r="Z55" s="969"/>
      <c r="AA55" s="969"/>
      <c r="AB55" s="969"/>
      <c r="AC55" s="969"/>
      <c r="AD55" s="969"/>
      <c r="AE55" s="969"/>
      <c r="AF55" s="969"/>
      <c r="AG55" s="969"/>
      <c r="AH55" s="969"/>
      <c r="AI55" s="969"/>
      <c r="AJ55" s="969"/>
      <c r="AK55" s="969"/>
      <c r="AL55" s="969"/>
      <c r="AM55" s="969"/>
    </row>
    <row r="56" ht="15" customHeight="1">
      <c r="A56" s="969"/>
      <c r="B56" s="969"/>
      <c r="C56" s="969"/>
      <c r="D56" s="969"/>
      <c r="E56" s="969"/>
      <c r="F56" s="969"/>
      <c r="G56" s="969"/>
      <c r="H56" s="969"/>
      <c r="I56" s="969"/>
      <c r="J56" s="969"/>
      <c r="K56" s="969"/>
      <c r="L56" s="969"/>
      <c r="M56" s="969"/>
      <c r="N56" s="969"/>
      <c r="O56" s="969"/>
      <c r="P56" s="969"/>
      <c r="Q56" s="969"/>
      <c r="R56" s="969"/>
      <c r="S56" s="969"/>
      <c r="T56" s="969"/>
      <c r="U56" s="969"/>
      <c r="V56" s="969"/>
      <c r="W56" s="969"/>
      <c r="X56" s="969"/>
      <c r="Y56" s="969"/>
      <c r="Z56" s="969"/>
      <c r="AA56" s="969"/>
      <c r="AB56" s="969"/>
      <c r="AC56" s="969"/>
      <c r="AD56" s="969"/>
      <c r="AE56" s="969"/>
      <c r="AF56" s="969"/>
      <c r="AG56" s="969"/>
      <c r="AH56" s="969"/>
      <c r="AI56" s="969"/>
      <c r="AJ56" s="969"/>
      <c r="AK56" s="969"/>
      <c r="AL56" s="969"/>
      <c r="AM56" s="969"/>
    </row>
    <row r="57" s="969" customFormat="1" ht="15" customHeight="1">
      <c r="A57" s="957"/>
      <c r="B57" s="957"/>
      <c r="C57" s="957"/>
      <c r="D57" s="957"/>
      <c r="E57" s="957"/>
      <c r="F57" s="957"/>
      <c r="G57" s="957"/>
      <c r="H57" s="957"/>
      <c r="I57" s="957"/>
      <c r="J57" s="957"/>
      <c r="K57" s="957"/>
      <c r="L57" s="957"/>
      <c r="M57" s="957"/>
      <c r="N57" s="957"/>
      <c r="O57" s="957"/>
      <c r="P57" s="957"/>
      <c r="Q57" s="957"/>
      <c r="R57" s="957"/>
      <c r="S57" s="957"/>
      <c r="T57" s="957"/>
      <c r="U57" s="957"/>
      <c r="V57" s="957"/>
      <c r="W57" s="957"/>
      <c r="X57" s="957"/>
      <c r="Y57" s="957"/>
      <c r="Z57" s="957"/>
      <c r="AA57" s="957"/>
      <c r="AB57" s="957"/>
      <c r="AC57" s="957"/>
      <c r="AD57" s="957"/>
      <c r="AE57" s="957"/>
      <c r="AF57" s="957"/>
      <c r="AG57" s="957"/>
      <c r="AH57" s="957"/>
      <c r="AI57" s="957"/>
      <c r="AJ57" s="957"/>
      <c r="AK57" s="957"/>
      <c r="AL57" s="957"/>
      <c r="AM57" s="957"/>
    </row>
    <row r="58" s="969" customFormat="1" ht="15" customHeight="1">
      <c r="A58" s="958"/>
      <c r="B58" s="958"/>
      <c r="C58" s="958"/>
      <c r="D58" s="958"/>
      <c r="E58" s="958"/>
      <c r="F58" s="958"/>
      <c r="G58" s="958"/>
      <c r="H58" s="958"/>
      <c r="I58" s="958"/>
      <c r="J58" s="959"/>
      <c r="K58" s="959"/>
      <c r="L58" s="959"/>
      <c r="M58" s="959"/>
      <c r="N58" s="959"/>
      <c r="O58" s="959"/>
      <c r="P58" s="959"/>
      <c r="Q58" s="959"/>
      <c r="R58" s="959"/>
      <c r="S58" s="959"/>
      <c r="T58" s="959"/>
      <c r="U58" s="959"/>
      <c r="V58" s="959"/>
      <c r="W58" s="957"/>
      <c r="X58" s="957"/>
      <c r="Y58" s="957"/>
      <c r="Z58" s="957"/>
      <c r="AA58" s="957"/>
      <c r="AB58" s="957"/>
      <c r="AC58" s="957"/>
      <c r="AD58" s="957"/>
      <c r="AE58" s="957"/>
      <c r="AF58" s="957"/>
      <c r="AG58" s="957"/>
      <c r="AH58" s="957"/>
      <c r="AI58" s="957"/>
      <c r="AJ58" s="957"/>
      <c r="AK58" s="957"/>
      <c r="AL58" s="957"/>
      <c r="AM58" s="957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74">
    <mergeCell ref="A1:S3"/>
    <mergeCell ref="U1:AM3"/>
    <mergeCell ref="A4:S6"/>
    <mergeCell ref="U4:AM6"/>
    <mergeCell ref="A7:S8"/>
    <mergeCell ref="U7:AM8"/>
    <mergeCell ref="A9:S9"/>
    <mergeCell ref="U9:AM9"/>
    <mergeCell ref="A10:S10"/>
    <mergeCell ref="U10:AM10"/>
    <mergeCell ref="A11:S11"/>
    <mergeCell ref="U11:AM11"/>
    <mergeCell ref="A12:S13"/>
    <mergeCell ref="U13:AE13"/>
    <mergeCell ref="A14:S14"/>
    <mergeCell ref="U14:AE14"/>
    <mergeCell ref="A15:S15"/>
    <mergeCell ref="A16:S16"/>
    <mergeCell ref="A18:U18"/>
    <mergeCell ref="V18:Y18"/>
    <mergeCell ref="A19:AM19"/>
    <mergeCell ref="A20:AM20"/>
    <mergeCell ref="A21:AM23"/>
    <mergeCell ref="AD24:AM24"/>
    <mergeCell ref="A26:AM29"/>
    <mergeCell ref="A30:AM31"/>
    <mergeCell ref="A33:C33"/>
    <mergeCell ref="D33:V33"/>
    <mergeCell ref="W33:AE33"/>
    <mergeCell ref="AF33:AM33"/>
    <mergeCell ref="A34:C34"/>
    <mergeCell ref="D34:V34"/>
    <mergeCell ref="W34:AE34"/>
    <mergeCell ref="AF34:AM34"/>
    <mergeCell ref="A35:C35"/>
    <mergeCell ref="D35:V35"/>
    <mergeCell ref="W35:AE35"/>
    <mergeCell ref="AF35:AM35"/>
    <mergeCell ref="A36:C36"/>
    <mergeCell ref="D36:V36"/>
    <mergeCell ref="W36:AE36"/>
    <mergeCell ref="AF36:AM36"/>
    <mergeCell ref="A37:R37"/>
    <mergeCell ref="S37:V37"/>
    <mergeCell ref="W37:AE37"/>
    <mergeCell ref="AF37:AM37"/>
    <mergeCell ref="A38:R38"/>
    <mergeCell ref="S38:V38"/>
    <mergeCell ref="W38:AE38"/>
    <mergeCell ref="AF38:AM38"/>
    <mergeCell ref="A39:R39"/>
    <mergeCell ref="S39:V39"/>
    <mergeCell ref="W39:AE39"/>
    <mergeCell ref="AF39:AM39"/>
    <mergeCell ref="A40:V40"/>
    <mergeCell ref="W40:AE40"/>
    <mergeCell ref="AF40:AM40"/>
    <mergeCell ref="A41:V41"/>
    <mergeCell ref="W41:AE41"/>
    <mergeCell ref="AF41:AM41"/>
    <mergeCell ref="A43:AM43"/>
    <mergeCell ref="A45:AM45"/>
    <mergeCell ref="A46:AM46"/>
    <mergeCell ref="A47:AM47"/>
    <mergeCell ref="A48:I48"/>
    <mergeCell ref="AE48:AM48"/>
    <mergeCell ref="A49:I49"/>
    <mergeCell ref="AE49:AM49"/>
    <mergeCell ref="BC49:BX49"/>
    <mergeCell ref="AF50:AM50"/>
    <mergeCell ref="H51:O51"/>
    <mergeCell ref="AF51:AM51"/>
    <mergeCell ref="D52:F52"/>
    <mergeCell ref="AE52:AG52"/>
  </mergeCells>
  <printOptions headings="0" gridLines="0"/>
  <pageMargins left="0.90551181102362222" right="0.31496062992125984" top="0.23622047244094491" bottom="0.19685039370078738" header="0.19685039370078738" footer="0.15748031496062992"/>
  <pageSetup paperSize="9" scale="88" firstPageNumber="2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01" zoomScale="93" workbookViewId="0">
      <selection activeCell="P110" activeCellId="0" sqref="P110"/>
    </sheetView>
  </sheetViews>
  <sheetFormatPr defaultColWidth="9.109375" defaultRowHeight="14.25"/>
  <cols>
    <col customWidth="1" min="1" max="2" style="1" width="5.6640625"/>
    <col customWidth="1" min="3" max="3" style="1" width="11.6640625"/>
    <col customWidth="1" min="4" max="4" style="1" width="40.6640625"/>
    <col customWidth="1" min="5" max="6" style="1" width="10.6640625"/>
    <col customWidth="1" min="7" max="7" style="1" width="12.6640625"/>
    <col customWidth="1" min="8" max="8" style="1" width="14.33203125"/>
    <col customWidth="1" min="9" max="11" style="1" width="12.6640625"/>
    <col customWidth="1" min="12" max="12" style="1" width="13"/>
    <col min="13" max="16384" style="1" width="9.109375"/>
  </cols>
  <sheetData>
    <row r="1">
      <c r="A1" s="209" t="str">
        <f>[10]Source!B1</f>
        <v xml:space="preserve">Smeta.RU  (495) 974-1589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3"/>
    </row>
    <row r="9">
      <c r="A9" s="215" t="s">
        <v>1619</v>
      </c>
      <c r="B9" s="215"/>
      <c r="C9" s="1074" t="s">
        <v>1620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8" t="s">
        <v>1623</v>
      </c>
      <c r="L10" s="1080"/>
    </row>
    <row r="11" ht="29.25" customHeight="1">
      <c r="A11" s="215" t="s">
        <v>1503</v>
      </c>
      <c r="B11" s="215"/>
      <c r="C11" s="1074" t="s">
        <v>1968</v>
      </c>
      <c r="D11" s="1074"/>
      <c r="E11" s="1074"/>
      <c r="F11" s="1074"/>
      <c r="G11" s="1074"/>
      <c r="H11" s="1074"/>
      <c r="I11" s="1074"/>
      <c r="J11" s="210" t="s">
        <v>1621</v>
      </c>
      <c r="K11" s="1081"/>
      <c r="L11" s="1083"/>
    </row>
    <row r="12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3"/>
    </row>
    <row r="13">
      <c r="A13" s="215" t="s">
        <v>1625</v>
      </c>
      <c r="B13" s="215"/>
      <c r="C13" s="1074" t="s">
        <v>1626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tr">
        <f>IF([10]Source!CO15 &lt;&gt; "", [10]Source!CO15, "")</f>
        <v/>
      </c>
      <c r="L14" s="1069"/>
    </row>
    <row r="15" ht="48" customHeight="1">
      <c r="A15" s="215" t="s">
        <v>1627</v>
      </c>
      <c r="B15" s="215"/>
      <c r="C15" s="1074" t="str">
        <f>'титул '!K14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</c>
      <c r="D15" s="1074"/>
      <c r="E15" s="1074"/>
      <c r="F15" s="1074"/>
      <c r="G15" s="1074"/>
      <c r="H15" s="1074"/>
      <c r="I15" s="1074"/>
      <c r="J15" s="214"/>
      <c r="K15" s="1069"/>
      <c r="L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 t="str">
        <f>IF([10]Source!CP15 &lt;&gt; "", [10]Source!CP15, "")</f>
        <v/>
      </c>
      <c r="L16" s="1069"/>
    </row>
    <row r="17" ht="56.25" customHeight="1">
      <c r="A17" s="215" t="s">
        <v>1629</v>
      </c>
      <c r="B17" s="215"/>
      <c r="C17" s="1074" t="str">
        <f>CONCATENATE('демонтаж тп'!G13," ",'титул '!K14)</f>
        <v xml:space="preserve">01-02-01 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</c>
      <c r="D17" s="1074"/>
      <c r="E17" s="1074"/>
      <c r="F17" s="1074"/>
      <c r="G17" s="1074"/>
      <c r="H17" s="1074"/>
      <c r="I17" s="1074"/>
      <c r="J17" s="214"/>
      <c r="K17" s="1069"/>
      <c r="L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069" t="str">
        <f>IF([10]Source!CQ15 &lt;&gt; "", [10]Source!CQ15, "")</f>
        <v/>
      </c>
      <c r="L19" s="1069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310" t="str">
        <f>'титул '!L7</f>
        <v>481-ЭМ</v>
      </c>
      <c r="L20" s="1310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311" t="str">
        <f>'титул '!L9</f>
        <v>20.02.2024</v>
      </c>
      <c r="L21" s="1310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tr">
        <f>IF([10]Source!CT15 &lt;&gt; "", [10]Source!CT15, "")</f>
        <v/>
      </c>
      <c r="L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</row>
    <row r="26">
      <c r="A26" s="214"/>
      <c r="B26" s="214"/>
      <c r="C26" s="214"/>
      <c r="D26" s="214"/>
      <c r="E26" s="214"/>
      <c r="F26" s="214"/>
      <c r="G26" s="1300">
        <v>293</v>
      </c>
      <c r="H26" s="1290">
        <v>45366</v>
      </c>
      <c r="I26" s="1290">
        <v>45352</v>
      </c>
      <c r="J26" s="1290">
        <v>45366</v>
      </c>
      <c r="K26" s="214"/>
      <c r="L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ht="17.399999999999999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</row>
    <row r="29" ht="17.399999999999999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</row>
    <row r="30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</row>
    <row r="31">
      <c r="A31" s="1093" t="s">
        <v>2006</v>
      </c>
      <c r="B31" s="1093"/>
      <c r="C31" s="1093"/>
      <c r="D31" s="1093"/>
      <c r="E31" s="1093"/>
      <c r="F31" s="1093"/>
      <c r="G31" s="1093"/>
      <c r="H31" s="1093"/>
      <c r="I31" s="1093"/>
      <c r="J31" s="1093"/>
      <c r="K31" s="1093"/>
      <c r="L31" s="1093"/>
    </row>
    <row r="32">
      <c r="A32" s="1291" t="s">
        <v>1646</v>
      </c>
      <c r="B32" s="1292"/>
      <c r="C32" s="232" t="s">
        <v>94</v>
      </c>
      <c r="D32" s="232" t="s">
        <v>95</v>
      </c>
      <c r="E32" s="232" t="s">
        <v>1647</v>
      </c>
      <c r="F32" s="232" t="s">
        <v>97</v>
      </c>
      <c r="G32" s="232" t="s">
        <v>470</v>
      </c>
      <c r="H32" s="232" t="s">
        <v>1971</v>
      </c>
      <c r="I32" s="232" t="s">
        <v>1972</v>
      </c>
      <c r="J32" s="232" t="s">
        <v>1973</v>
      </c>
      <c r="K32" s="232" t="s">
        <v>1974</v>
      </c>
      <c r="L32" s="232" t="s">
        <v>1975</v>
      </c>
    </row>
    <row r="33">
      <c r="A33" s="1293"/>
      <c r="B33" s="1294"/>
      <c r="C33" s="232"/>
      <c r="D33" s="232"/>
      <c r="E33" s="232"/>
      <c r="F33" s="232"/>
      <c r="G33" s="232"/>
      <c r="H33" s="232"/>
      <c r="I33" s="232"/>
      <c r="J33" s="232"/>
      <c r="K33" s="232"/>
      <c r="L33" s="232"/>
    </row>
    <row r="34">
      <c r="A34" s="232" t="s">
        <v>1976</v>
      </c>
      <c r="B34" s="232" t="s">
        <v>1977</v>
      </c>
      <c r="C34" s="232"/>
      <c r="D34" s="232"/>
      <c r="E34" s="232"/>
      <c r="F34" s="232"/>
      <c r="G34" s="232"/>
      <c r="H34" s="232"/>
      <c r="I34" s="232"/>
      <c r="J34" s="232"/>
      <c r="K34" s="232"/>
      <c r="L34" s="232"/>
    </row>
    <row r="35">
      <c r="A35" s="232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</row>
    <row r="36">
      <c r="A36" s="232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</row>
    <row r="37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</row>
    <row r="38">
      <c r="A38" s="1094">
        <v>1</v>
      </c>
      <c r="B38" s="1094">
        <v>2</v>
      </c>
      <c r="C38" s="1094">
        <v>3</v>
      </c>
      <c r="D38" s="1094">
        <v>4</v>
      </c>
      <c r="E38" s="1094">
        <v>5</v>
      </c>
      <c r="F38" s="1094">
        <v>6</v>
      </c>
      <c r="G38" s="1094">
        <v>7</v>
      </c>
      <c r="H38" s="1094">
        <v>8</v>
      </c>
      <c r="I38" s="1094">
        <v>9</v>
      </c>
      <c r="J38" s="1094">
        <v>10</v>
      </c>
      <c r="K38" s="1094">
        <v>11</v>
      </c>
      <c r="L38" s="1094">
        <v>12</v>
      </c>
    </row>
    <row r="40" ht="16.800000000000001">
      <c r="A40" s="234" t="s">
        <v>2040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</row>
    <row r="42" ht="16.800000000000001">
      <c r="A42" s="234" t="s">
        <v>2041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</row>
    <row r="43" ht="120">
      <c r="A43" s="236">
        <v>1</v>
      </c>
      <c r="B43" s="236">
        <v>1</v>
      </c>
      <c r="C43" s="236" t="s">
        <v>2042</v>
      </c>
      <c r="D43" s="236" t="s">
        <v>2043</v>
      </c>
      <c r="E43" s="237" t="s">
        <v>2044</v>
      </c>
      <c r="F43" s="210">
        <v>1</v>
      </c>
      <c r="G43" s="229">
        <v>1182.8700000000001</v>
      </c>
      <c r="H43" s="239"/>
      <c r="I43" s="229"/>
      <c r="J43" s="239" t="s">
        <v>2045</v>
      </c>
      <c r="K43" s="229"/>
      <c r="L43" s="1095"/>
    </row>
    <row r="44">
      <c r="A44" s="236"/>
      <c r="B44" s="236"/>
      <c r="C44" s="236"/>
      <c r="D44" s="236" t="s">
        <v>1666</v>
      </c>
      <c r="E44" s="237"/>
      <c r="F44" s="210"/>
      <c r="G44" s="229">
        <v>275.04000000000002</v>
      </c>
      <c r="H44" s="239" t="s">
        <v>2046</v>
      </c>
      <c r="I44" s="229">
        <v>231.03</v>
      </c>
      <c r="J44" s="239">
        <v>45.520000000000003</v>
      </c>
      <c r="K44" s="229">
        <v>10516.65</v>
      </c>
      <c r="L44" s="1095"/>
    </row>
    <row r="45">
      <c r="A45" s="236"/>
      <c r="B45" s="236"/>
      <c r="C45" s="236"/>
      <c r="D45" s="236" t="s">
        <v>1658</v>
      </c>
      <c r="E45" s="237"/>
      <c r="F45" s="210"/>
      <c r="G45" s="229">
        <v>907.83000000000004</v>
      </c>
      <c r="H45" s="239" t="s">
        <v>2046</v>
      </c>
      <c r="I45" s="229">
        <v>762.58000000000004</v>
      </c>
      <c r="J45" s="239">
        <v>13.57</v>
      </c>
      <c r="K45" s="229">
        <v>10348.17</v>
      </c>
      <c r="L45" s="1095"/>
    </row>
    <row r="46">
      <c r="A46" s="236"/>
      <c r="B46" s="236"/>
      <c r="C46" s="236"/>
      <c r="D46" s="236" t="s">
        <v>1659</v>
      </c>
      <c r="E46" s="237"/>
      <c r="F46" s="210"/>
      <c r="G46" s="229">
        <v>94.219999999999999</v>
      </c>
      <c r="H46" s="239" t="s">
        <v>2046</v>
      </c>
      <c r="I46" s="248">
        <v>79.140000000000001</v>
      </c>
      <c r="J46" s="239">
        <v>45.520000000000003</v>
      </c>
      <c r="K46" s="248">
        <v>3602.6700000000001</v>
      </c>
      <c r="L46" s="1095"/>
    </row>
    <row r="47">
      <c r="A47" s="236"/>
      <c r="B47" s="236"/>
      <c r="C47" s="236"/>
      <c r="D47" s="236" t="s">
        <v>521</v>
      </c>
      <c r="E47" s="237" t="s">
        <v>114</v>
      </c>
      <c r="F47" s="210">
        <v>103</v>
      </c>
      <c r="G47" s="1301"/>
      <c r="H47" s="239"/>
      <c r="I47" s="229">
        <v>319.48000000000002</v>
      </c>
      <c r="J47" s="239">
        <v>103</v>
      </c>
      <c r="K47" s="229">
        <v>14542.9</v>
      </c>
      <c r="L47" s="1095"/>
    </row>
    <row r="48">
      <c r="A48" s="236"/>
      <c r="B48" s="236"/>
      <c r="C48" s="236"/>
      <c r="D48" s="236" t="s">
        <v>522</v>
      </c>
      <c r="E48" s="237" t="s">
        <v>114</v>
      </c>
      <c r="F48" s="210">
        <v>60</v>
      </c>
      <c r="G48" s="1301"/>
      <c r="H48" s="239"/>
      <c r="I48" s="229">
        <v>186.09999999999999</v>
      </c>
      <c r="J48" s="239">
        <v>60</v>
      </c>
      <c r="K48" s="229">
        <v>8471.5900000000001</v>
      </c>
      <c r="L48" s="1095"/>
    </row>
    <row r="49">
      <c r="A49" s="241"/>
      <c r="B49" s="241"/>
      <c r="C49" s="241"/>
      <c r="D49" s="241" t="s">
        <v>1667</v>
      </c>
      <c r="E49" s="242" t="s">
        <v>117</v>
      </c>
      <c r="F49" s="243">
        <v>28.59</v>
      </c>
      <c r="G49" s="246"/>
      <c r="H49" s="245" t="s">
        <v>2046</v>
      </c>
      <c r="I49" s="246"/>
      <c r="J49" s="245"/>
      <c r="K49" s="246"/>
      <c r="L49" s="1103">
        <v>24.015599999999996</v>
      </c>
    </row>
    <row r="50">
      <c r="H50" s="1101">
        <v>1499.1900000000001</v>
      </c>
      <c r="I50" s="1101"/>
      <c r="J50" s="1101">
        <v>43879.309999999998</v>
      </c>
      <c r="K50" s="1101"/>
      <c r="L50" s="1102">
        <v>24.015599999999996</v>
      </c>
    </row>
    <row r="51" ht="120">
      <c r="A51" s="236">
        <v>2</v>
      </c>
      <c r="B51" s="236">
        <v>2</v>
      </c>
      <c r="C51" s="236" t="s">
        <v>2047</v>
      </c>
      <c r="D51" s="236" t="s">
        <v>2048</v>
      </c>
      <c r="E51" s="237" t="s">
        <v>778</v>
      </c>
      <c r="F51" s="210">
        <v>1</v>
      </c>
      <c r="G51" s="229">
        <v>369.59999999999997</v>
      </c>
      <c r="H51" s="239"/>
      <c r="I51" s="229"/>
      <c r="J51" s="239" t="s">
        <v>2049</v>
      </c>
      <c r="K51" s="229"/>
      <c r="L51" s="1095"/>
    </row>
    <row r="52">
      <c r="A52" s="236"/>
      <c r="B52" s="236"/>
      <c r="C52" s="236"/>
      <c r="D52" s="236" t="s">
        <v>1666</v>
      </c>
      <c r="E52" s="237"/>
      <c r="F52" s="210"/>
      <c r="G52" s="229">
        <v>38.189999999999998</v>
      </c>
      <c r="H52" s="239" t="s">
        <v>2050</v>
      </c>
      <c r="I52" s="229">
        <v>36.659999999999997</v>
      </c>
      <c r="J52" s="239">
        <v>45.520000000000003</v>
      </c>
      <c r="K52" s="229">
        <v>1668.8699999999999</v>
      </c>
      <c r="L52" s="1095"/>
    </row>
    <row r="53">
      <c r="A53" s="236"/>
      <c r="B53" s="236"/>
      <c r="C53" s="236"/>
      <c r="D53" s="236" t="s">
        <v>1658</v>
      </c>
      <c r="E53" s="237"/>
      <c r="F53" s="210"/>
      <c r="G53" s="229">
        <v>329.20999999999998</v>
      </c>
      <c r="H53" s="239" t="s">
        <v>2050</v>
      </c>
      <c r="I53" s="229">
        <v>316.04000000000002</v>
      </c>
      <c r="J53" s="239">
        <v>10.19</v>
      </c>
      <c r="K53" s="229">
        <v>3220.46</v>
      </c>
      <c r="L53" s="1095"/>
    </row>
    <row r="54">
      <c r="A54" s="236"/>
      <c r="B54" s="236"/>
      <c r="C54" s="236"/>
      <c r="D54" s="236" t="s">
        <v>1659</v>
      </c>
      <c r="E54" s="237"/>
      <c r="F54" s="210"/>
      <c r="G54" s="229">
        <v>32.600000000000001</v>
      </c>
      <c r="H54" s="239" t="s">
        <v>2050</v>
      </c>
      <c r="I54" s="248">
        <v>31.300000000000001</v>
      </c>
      <c r="J54" s="239">
        <v>45.520000000000003</v>
      </c>
      <c r="K54" s="248">
        <v>1424.5899999999999</v>
      </c>
      <c r="L54" s="1095"/>
    </row>
    <row r="55">
      <c r="A55" s="236"/>
      <c r="B55" s="236"/>
      <c r="C55" s="236"/>
      <c r="D55" s="236" t="s">
        <v>521</v>
      </c>
      <c r="E55" s="237" t="s">
        <v>114</v>
      </c>
      <c r="F55" s="210">
        <v>103</v>
      </c>
      <c r="G55" s="1301"/>
      <c r="H55" s="239"/>
      <c r="I55" s="229">
        <v>70</v>
      </c>
      <c r="J55" s="239">
        <v>103</v>
      </c>
      <c r="K55" s="229">
        <v>3186.2600000000002</v>
      </c>
      <c r="L55" s="1095"/>
    </row>
    <row r="56">
      <c r="A56" s="236"/>
      <c r="B56" s="236"/>
      <c r="C56" s="236"/>
      <c r="D56" s="236" t="s">
        <v>522</v>
      </c>
      <c r="E56" s="237" t="s">
        <v>114</v>
      </c>
      <c r="F56" s="210">
        <v>60</v>
      </c>
      <c r="G56" s="1301"/>
      <c r="H56" s="239"/>
      <c r="I56" s="229">
        <v>40.780000000000001</v>
      </c>
      <c r="J56" s="239">
        <v>60</v>
      </c>
      <c r="K56" s="229">
        <v>1856.0799999999999</v>
      </c>
      <c r="L56" s="1095"/>
    </row>
    <row r="57">
      <c r="A57" s="241"/>
      <c r="B57" s="241"/>
      <c r="C57" s="241"/>
      <c r="D57" s="241" t="s">
        <v>1667</v>
      </c>
      <c r="E57" s="242" t="s">
        <v>117</v>
      </c>
      <c r="F57" s="243">
        <v>4.3700000000000001</v>
      </c>
      <c r="G57" s="246"/>
      <c r="H57" s="245" t="s">
        <v>2050</v>
      </c>
      <c r="I57" s="246"/>
      <c r="J57" s="245"/>
      <c r="K57" s="246"/>
      <c r="L57" s="1103">
        <v>4.1952000000000007</v>
      </c>
    </row>
    <row r="58">
      <c r="H58" s="1101">
        <v>463.48000000000002</v>
      </c>
      <c r="I58" s="1101"/>
      <c r="J58" s="1101">
        <v>9931.6700000000001</v>
      </c>
      <c r="K58" s="1101"/>
      <c r="L58" s="1102">
        <v>4.1952000000000007</v>
      </c>
    </row>
    <row r="59" ht="80.400000000000006">
      <c r="A59" s="236">
        <v>3</v>
      </c>
      <c r="B59" s="236">
        <v>3</v>
      </c>
      <c r="C59" s="236" t="s">
        <v>2051</v>
      </c>
      <c r="D59" s="236" t="s">
        <v>2052</v>
      </c>
      <c r="E59" s="237" t="s">
        <v>107</v>
      </c>
      <c r="F59" s="210">
        <v>4</v>
      </c>
      <c r="G59" s="229">
        <v>45.289999999999999</v>
      </c>
      <c r="H59" s="239"/>
      <c r="I59" s="229"/>
      <c r="J59" s="239" t="s">
        <v>2053</v>
      </c>
      <c r="K59" s="229"/>
      <c r="L59" s="1095"/>
    </row>
    <row r="60">
      <c r="A60" s="236"/>
      <c r="B60" s="236"/>
      <c r="C60" s="236"/>
      <c r="D60" s="236" t="s">
        <v>1666</v>
      </c>
      <c r="E60" s="237"/>
      <c r="F60" s="210"/>
      <c r="G60" s="229">
        <v>3.3500000000000001</v>
      </c>
      <c r="H60" s="239" t="s">
        <v>1012</v>
      </c>
      <c r="I60" s="229">
        <v>16.079999999999998</v>
      </c>
      <c r="J60" s="239">
        <v>45.520000000000003</v>
      </c>
      <c r="K60" s="229">
        <v>731.96000000000004</v>
      </c>
      <c r="L60" s="1095"/>
    </row>
    <row r="61">
      <c r="A61" s="236"/>
      <c r="B61" s="236"/>
      <c r="C61" s="236"/>
      <c r="D61" s="236" t="s">
        <v>1658</v>
      </c>
      <c r="E61" s="237"/>
      <c r="F61" s="210"/>
      <c r="G61" s="229">
        <v>41.939999999999998</v>
      </c>
      <c r="H61" s="239" t="s">
        <v>1012</v>
      </c>
      <c r="I61" s="229">
        <v>201.31</v>
      </c>
      <c r="J61" s="239">
        <v>12.99</v>
      </c>
      <c r="K61" s="229">
        <v>2615.04</v>
      </c>
      <c r="L61" s="1095"/>
    </row>
    <row r="62">
      <c r="A62" s="236"/>
      <c r="B62" s="236"/>
      <c r="C62" s="236"/>
      <c r="D62" s="236" t="s">
        <v>1659</v>
      </c>
      <c r="E62" s="237"/>
      <c r="F62" s="210"/>
      <c r="G62" s="229">
        <v>5.9400000000000004</v>
      </c>
      <c r="H62" s="239" t="s">
        <v>1012</v>
      </c>
      <c r="I62" s="248">
        <v>28.510000000000002</v>
      </c>
      <c r="J62" s="239">
        <v>45.520000000000003</v>
      </c>
      <c r="K62" s="248">
        <v>1297.8699999999999</v>
      </c>
      <c r="L62" s="1095"/>
    </row>
    <row r="63">
      <c r="A63" s="236"/>
      <c r="B63" s="236"/>
      <c r="C63" s="236"/>
      <c r="D63" s="236" t="s">
        <v>521</v>
      </c>
      <c r="E63" s="237" t="s">
        <v>114</v>
      </c>
      <c r="F63" s="210">
        <v>103</v>
      </c>
      <c r="G63" s="1301"/>
      <c r="H63" s="239"/>
      <c r="I63" s="229">
        <v>45.93</v>
      </c>
      <c r="J63" s="239">
        <v>103</v>
      </c>
      <c r="K63" s="229">
        <v>2090.7199999999998</v>
      </c>
      <c r="L63" s="1095"/>
    </row>
    <row r="64">
      <c r="A64" s="236"/>
      <c r="B64" s="236"/>
      <c r="C64" s="236"/>
      <c r="D64" s="236" t="s">
        <v>522</v>
      </c>
      <c r="E64" s="237" t="s">
        <v>114</v>
      </c>
      <c r="F64" s="210">
        <v>60</v>
      </c>
      <c r="G64" s="1301"/>
      <c r="H64" s="239"/>
      <c r="I64" s="229">
        <v>26.75</v>
      </c>
      <c r="J64" s="239">
        <v>60</v>
      </c>
      <c r="K64" s="229">
        <v>1217.9000000000001</v>
      </c>
      <c r="L64" s="1095"/>
    </row>
    <row r="65">
      <c r="A65" s="241"/>
      <c r="B65" s="241"/>
      <c r="C65" s="241"/>
      <c r="D65" s="241" t="s">
        <v>1667</v>
      </c>
      <c r="E65" s="242" t="s">
        <v>117</v>
      </c>
      <c r="F65" s="243">
        <v>0.40999999999999998</v>
      </c>
      <c r="G65" s="246"/>
      <c r="H65" s="245" t="s">
        <v>1012</v>
      </c>
      <c r="I65" s="246"/>
      <c r="J65" s="245"/>
      <c r="K65" s="246"/>
      <c r="L65" s="1103">
        <v>1.9679999999999997</v>
      </c>
    </row>
    <row r="66">
      <c r="H66" s="1101">
        <v>290.06999999999999</v>
      </c>
      <c r="I66" s="1101"/>
      <c r="J66" s="1101">
        <v>6655.619999999999</v>
      </c>
      <c r="K66" s="1101"/>
      <c r="L66" s="1102">
        <v>1.9679999999999997</v>
      </c>
    </row>
    <row r="67" ht="42.75">
      <c r="A67" s="236">
        <v>4</v>
      </c>
      <c r="B67" s="236">
        <v>4</v>
      </c>
      <c r="C67" s="236" t="s">
        <v>2054</v>
      </c>
      <c r="D67" s="236" t="s">
        <v>2055</v>
      </c>
      <c r="E67" s="237" t="s">
        <v>771</v>
      </c>
      <c r="F67" s="210">
        <v>0.69999999999999996</v>
      </c>
      <c r="G67" s="229">
        <v>15.74</v>
      </c>
      <c r="H67" s="239"/>
      <c r="I67" s="229"/>
      <c r="J67" s="239" t="s">
        <v>108</v>
      </c>
      <c r="K67" s="229"/>
      <c r="L67" s="1095"/>
    </row>
    <row r="68">
      <c r="A68" s="236"/>
      <c r="B68" s="236"/>
      <c r="C68" s="236"/>
      <c r="D68" s="236" t="s">
        <v>1666</v>
      </c>
      <c r="E68" s="237"/>
      <c r="F68" s="210"/>
      <c r="G68" s="229">
        <v>2.3599999999999999</v>
      </c>
      <c r="H68" s="239" t="s">
        <v>108</v>
      </c>
      <c r="I68" s="229">
        <v>4.2999999999999998</v>
      </c>
      <c r="J68" s="239">
        <v>26.100000000000001</v>
      </c>
      <c r="K68" s="229">
        <v>112.18000000000001</v>
      </c>
      <c r="L68" s="1095"/>
    </row>
    <row r="69">
      <c r="A69" s="236"/>
      <c r="B69" s="236"/>
      <c r="C69" s="236"/>
      <c r="D69" s="236" t="s">
        <v>1658</v>
      </c>
      <c r="E69" s="237"/>
      <c r="F69" s="210"/>
      <c r="G69" s="229">
        <v>13.380000000000001</v>
      </c>
      <c r="H69" s="239" t="s">
        <v>108</v>
      </c>
      <c r="I69" s="229">
        <v>11.34</v>
      </c>
      <c r="J69" s="239">
        <v>26.100000000000001</v>
      </c>
      <c r="K69" s="229">
        <v>295.97000000000003</v>
      </c>
      <c r="L69" s="1095"/>
    </row>
    <row r="70">
      <c r="A70" s="236"/>
      <c r="B70" s="236"/>
      <c r="C70" s="236"/>
      <c r="D70" s="236" t="s">
        <v>1659</v>
      </c>
      <c r="E70" s="237"/>
      <c r="F70" s="210"/>
      <c r="G70" s="229">
        <v>1.76</v>
      </c>
      <c r="H70" s="239" t="s">
        <v>108</v>
      </c>
      <c r="I70" s="248">
        <v>3.21</v>
      </c>
      <c r="J70" s="239">
        <v>26.100000000000001</v>
      </c>
      <c r="K70" s="248">
        <v>83.680000000000007</v>
      </c>
      <c r="L70" s="1095"/>
    </row>
    <row r="71">
      <c r="A71" s="241"/>
      <c r="B71" s="241"/>
      <c r="C71" s="241"/>
      <c r="D71" s="241" t="s">
        <v>1667</v>
      </c>
      <c r="E71" s="242" t="s">
        <v>117</v>
      </c>
      <c r="F71" s="243">
        <v>0.30299999999999999</v>
      </c>
      <c r="G71" s="246"/>
      <c r="H71" s="245" t="s">
        <v>108</v>
      </c>
      <c r="I71" s="246"/>
      <c r="J71" s="245"/>
      <c r="K71" s="246"/>
      <c r="L71" s="1103">
        <v>0.21209999999999998</v>
      </c>
    </row>
    <row r="72">
      <c r="H72" s="1101">
        <v>15.640000000000001</v>
      </c>
      <c r="I72" s="1101"/>
      <c r="J72" s="1101">
        <v>408.15000000000003</v>
      </c>
      <c r="K72" s="1101"/>
      <c r="L72" s="1102">
        <v>0.21209999999999998</v>
      </c>
    </row>
    <row r="73" ht="57">
      <c r="A73" s="236">
        <v>5</v>
      </c>
      <c r="B73" s="236">
        <v>5</v>
      </c>
      <c r="C73" s="236" t="s">
        <v>788</v>
      </c>
      <c r="D73" s="236" t="s">
        <v>2056</v>
      </c>
      <c r="E73" s="237" t="s">
        <v>771</v>
      </c>
      <c r="F73" s="210">
        <v>1.3200000000000001</v>
      </c>
      <c r="G73" s="229">
        <v>7.46</v>
      </c>
      <c r="H73" s="239"/>
      <c r="I73" s="229"/>
      <c r="J73" s="239" t="s">
        <v>108</v>
      </c>
      <c r="K73" s="229"/>
      <c r="L73" s="1095"/>
    </row>
    <row r="74">
      <c r="A74" s="236"/>
      <c r="B74" s="236"/>
      <c r="C74" s="236"/>
      <c r="D74" s="236" t="s">
        <v>1666</v>
      </c>
      <c r="E74" s="237"/>
      <c r="F74" s="210"/>
      <c r="G74" s="229">
        <v>1.21</v>
      </c>
      <c r="H74" s="239" t="s">
        <v>108</v>
      </c>
      <c r="I74" s="229">
        <v>4.1600000000000001</v>
      </c>
      <c r="J74" s="239">
        <v>26.600000000000001</v>
      </c>
      <c r="K74" s="229">
        <v>110.59999999999999</v>
      </c>
      <c r="L74" s="1095"/>
    </row>
    <row r="75">
      <c r="A75" s="236"/>
      <c r="B75" s="236"/>
      <c r="C75" s="236"/>
      <c r="D75" s="236" t="s">
        <v>1658</v>
      </c>
      <c r="E75" s="237"/>
      <c r="F75" s="210"/>
      <c r="G75" s="229">
        <v>6.25</v>
      </c>
      <c r="H75" s="239" t="s">
        <v>108</v>
      </c>
      <c r="I75" s="229">
        <v>9.9800000000000004</v>
      </c>
      <c r="J75" s="239">
        <v>26.600000000000001</v>
      </c>
      <c r="K75" s="229">
        <v>265.44999999999999</v>
      </c>
      <c r="L75" s="1095"/>
    </row>
    <row r="76">
      <c r="A76" s="236"/>
      <c r="B76" s="236"/>
      <c r="C76" s="236"/>
      <c r="D76" s="236" t="s">
        <v>1659</v>
      </c>
      <c r="E76" s="237"/>
      <c r="F76" s="210"/>
      <c r="G76" s="229">
        <v>0.81999999999999995</v>
      </c>
      <c r="H76" s="239" t="s">
        <v>108</v>
      </c>
      <c r="I76" s="248">
        <v>2.8100000000000001</v>
      </c>
      <c r="J76" s="239">
        <v>26.600000000000001</v>
      </c>
      <c r="K76" s="248">
        <v>74.790000000000006</v>
      </c>
      <c r="L76" s="1095"/>
    </row>
    <row r="77">
      <c r="A77" s="241"/>
      <c r="B77" s="241"/>
      <c r="C77" s="241"/>
      <c r="D77" s="241" t="s">
        <v>1667</v>
      </c>
      <c r="E77" s="242" t="s">
        <v>117</v>
      </c>
      <c r="F77" s="243">
        <v>0.14199999999999999</v>
      </c>
      <c r="G77" s="246"/>
      <c r="H77" s="245" t="s">
        <v>108</v>
      </c>
      <c r="I77" s="246"/>
      <c r="J77" s="245"/>
      <c r="K77" s="246"/>
      <c r="L77" s="1103">
        <v>0.18744</v>
      </c>
    </row>
    <row r="78">
      <c r="H78" s="1101">
        <v>14.140000000000001</v>
      </c>
      <c r="I78" s="1101"/>
      <c r="J78" s="1101">
        <v>376.04999999999995</v>
      </c>
      <c r="K78" s="1101"/>
      <c r="L78" s="1102">
        <v>0.18744</v>
      </c>
    </row>
    <row r="79" ht="42.75">
      <c r="A79" s="236">
        <v>6</v>
      </c>
      <c r="B79" s="236">
        <v>6</v>
      </c>
      <c r="C79" s="236" t="s">
        <v>2057</v>
      </c>
      <c r="D79" s="236" t="s">
        <v>2058</v>
      </c>
      <c r="E79" s="237" t="s">
        <v>771</v>
      </c>
      <c r="F79" s="210">
        <v>2.02</v>
      </c>
      <c r="G79" s="229">
        <v>25.59</v>
      </c>
      <c r="H79" s="239"/>
      <c r="I79" s="229"/>
      <c r="J79" s="239" t="s">
        <v>108</v>
      </c>
      <c r="K79" s="229"/>
      <c r="L79" s="1095"/>
    </row>
    <row r="80">
      <c r="A80" s="241"/>
      <c r="B80" s="241"/>
      <c r="C80" s="241"/>
      <c r="D80" s="241" t="s">
        <v>1658</v>
      </c>
      <c r="E80" s="242"/>
      <c r="F80" s="243"/>
      <c r="G80" s="246">
        <v>25.59</v>
      </c>
      <c r="H80" s="245" t="s">
        <v>108</v>
      </c>
      <c r="I80" s="246">
        <v>51.689999999999998</v>
      </c>
      <c r="J80" s="245">
        <v>19.850000000000001</v>
      </c>
      <c r="K80" s="246">
        <v>1026.0799999999999</v>
      </c>
      <c r="L80" s="1100"/>
    </row>
    <row r="81">
      <c r="H81" s="1101">
        <v>51.689999999999998</v>
      </c>
      <c r="I81" s="1101"/>
      <c r="J81" s="1101">
        <v>1026.0799999999999</v>
      </c>
      <c r="K81" s="1101"/>
      <c r="L81" s="1102">
        <v>0</v>
      </c>
    </row>
    <row r="82" ht="42.75">
      <c r="A82" s="236">
        <v>7</v>
      </c>
      <c r="B82" s="236">
        <v>7</v>
      </c>
      <c r="C82" s="236" t="s">
        <v>2059</v>
      </c>
      <c r="D82" s="236" t="s">
        <v>2060</v>
      </c>
      <c r="E82" s="237" t="s">
        <v>771</v>
      </c>
      <c r="F82" s="210">
        <v>0.69999999999999996</v>
      </c>
      <c r="G82" s="229">
        <v>15.74</v>
      </c>
      <c r="H82" s="239"/>
      <c r="I82" s="229"/>
      <c r="J82" s="239" t="s">
        <v>108</v>
      </c>
      <c r="K82" s="229"/>
      <c r="L82" s="1095"/>
    </row>
    <row r="83">
      <c r="A83" s="236"/>
      <c r="B83" s="236"/>
      <c r="C83" s="236"/>
      <c r="D83" s="236" t="s">
        <v>1666</v>
      </c>
      <c r="E83" s="237"/>
      <c r="F83" s="210"/>
      <c r="G83" s="229">
        <v>2.3599999999999999</v>
      </c>
      <c r="H83" s="239" t="s">
        <v>108</v>
      </c>
      <c r="I83" s="229">
        <v>4.2999999999999998</v>
      </c>
      <c r="J83" s="239">
        <v>26.100000000000001</v>
      </c>
      <c r="K83" s="229">
        <v>112.18000000000001</v>
      </c>
      <c r="L83" s="1095"/>
    </row>
    <row r="84">
      <c r="A84" s="236"/>
      <c r="B84" s="236"/>
      <c r="C84" s="236"/>
      <c r="D84" s="236" t="s">
        <v>1658</v>
      </c>
      <c r="E84" s="237"/>
      <c r="F84" s="210"/>
      <c r="G84" s="229">
        <v>13.380000000000001</v>
      </c>
      <c r="H84" s="239" t="s">
        <v>108</v>
      </c>
      <c r="I84" s="229">
        <v>11.34</v>
      </c>
      <c r="J84" s="239">
        <v>26.100000000000001</v>
      </c>
      <c r="K84" s="229">
        <v>295.97000000000003</v>
      </c>
      <c r="L84" s="1095"/>
    </row>
    <row r="85">
      <c r="A85" s="236"/>
      <c r="B85" s="236"/>
      <c r="C85" s="236"/>
      <c r="D85" s="236" t="s">
        <v>1659</v>
      </c>
      <c r="E85" s="237"/>
      <c r="F85" s="210"/>
      <c r="G85" s="229">
        <v>1.76</v>
      </c>
      <c r="H85" s="239" t="s">
        <v>108</v>
      </c>
      <c r="I85" s="248">
        <v>3.21</v>
      </c>
      <c r="J85" s="239">
        <v>26.100000000000001</v>
      </c>
      <c r="K85" s="248">
        <v>83.680000000000007</v>
      </c>
      <c r="L85" s="1095"/>
    </row>
    <row r="86">
      <c r="A86" s="241"/>
      <c r="B86" s="241"/>
      <c r="C86" s="241"/>
      <c r="D86" s="241" t="s">
        <v>1667</v>
      </c>
      <c r="E86" s="242" t="s">
        <v>117</v>
      </c>
      <c r="F86" s="243">
        <v>0.30299999999999999</v>
      </c>
      <c r="G86" s="246"/>
      <c r="H86" s="245" t="s">
        <v>108</v>
      </c>
      <c r="I86" s="246"/>
      <c r="J86" s="245"/>
      <c r="K86" s="246"/>
      <c r="L86" s="1103">
        <v>0.21209999999999998</v>
      </c>
    </row>
    <row r="87">
      <c r="H87" s="1101">
        <v>15.640000000000001</v>
      </c>
      <c r="I87" s="1101"/>
      <c r="J87" s="1101">
        <v>408.15000000000003</v>
      </c>
      <c r="K87" s="1101"/>
      <c r="L87" s="1102">
        <v>0.21209999999999998</v>
      </c>
    </row>
    <row r="88" ht="57">
      <c r="A88" s="236">
        <v>8</v>
      </c>
      <c r="B88" s="236">
        <v>8</v>
      </c>
      <c r="C88" s="236" t="s">
        <v>792</v>
      </c>
      <c r="D88" s="236" t="s">
        <v>793</v>
      </c>
      <c r="E88" s="237" t="s">
        <v>771</v>
      </c>
      <c r="F88" s="210">
        <v>1.3200000000000001</v>
      </c>
      <c r="G88" s="229">
        <v>7.46</v>
      </c>
      <c r="H88" s="239"/>
      <c r="I88" s="229"/>
      <c r="J88" s="239" t="s">
        <v>108</v>
      </c>
      <c r="K88" s="229"/>
      <c r="L88" s="1095"/>
    </row>
    <row r="89">
      <c r="A89" s="236"/>
      <c r="B89" s="236"/>
      <c r="C89" s="236"/>
      <c r="D89" s="236" t="s">
        <v>1666</v>
      </c>
      <c r="E89" s="237"/>
      <c r="F89" s="210"/>
      <c r="G89" s="229">
        <v>1.21</v>
      </c>
      <c r="H89" s="239" t="s">
        <v>108</v>
      </c>
      <c r="I89" s="229">
        <v>4.1600000000000001</v>
      </c>
      <c r="J89" s="239">
        <v>26.600000000000001</v>
      </c>
      <c r="K89" s="229">
        <v>110.59999999999999</v>
      </c>
      <c r="L89" s="1095"/>
    </row>
    <row r="90">
      <c r="A90" s="236"/>
      <c r="B90" s="236"/>
      <c r="C90" s="236"/>
      <c r="D90" s="236" t="s">
        <v>1658</v>
      </c>
      <c r="E90" s="237"/>
      <c r="F90" s="210"/>
      <c r="G90" s="229">
        <v>6.25</v>
      </c>
      <c r="H90" s="239" t="s">
        <v>108</v>
      </c>
      <c r="I90" s="229">
        <v>9.9800000000000004</v>
      </c>
      <c r="J90" s="239">
        <v>26.600000000000001</v>
      </c>
      <c r="K90" s="229">
        <v>265.44999999999999</v>
      </c>
      <c r="L90" s="1095"/>
    </row>
    <row r="91">
      <c r="A91" s="236"/>
      <c r="B91" s="236"/>
      <c r="C91" s="236"/>
      <c r="D91" s="236" t="s">
        <v>1659</v>
      </c>
      <c r="E91" s="237"/>
      <c r="F91" s="210"/>
      <c r="G91" s="229">
        <v>0.81999999999999995</v>
      </c>
      <c r="H91" s="239" t="s">
        <v>108</v>
      </c>
      <c r="I91" s="248">
        <v>2.8100000000000001</v>
      </c>
      <c r="J91" s="239">
        <v>26.600000000000001</v>
      </c>
      <c r="K91" s="248">
        <v>74.790000000000006</v>
      </c>
      <c r="L91" s="1095"/>
    </row>
    <row r="92">
      <c r="A92" s="241"/>
      <c r="B92" s="241"/>
      <c r="C92" s="241"/>
      <c r="D92" s="241" t="s">
        <v>1667</v>
      </c>
      <c r="E92" s="242" t="s">
        <v>117</v>
      </c>
      <c r="F92" s="243">
        <v>0.14199999999999999</v>
      </c>
      <c r="G92" s="246"/>
      <c r="H92" s="245" t="s">
        <v>108</v>
      </c>
      <c r="I92" s="246"/>
      <c r="J92" s="245"/>
      <c r="K92" s="246"/>
      <c r="L92" s="1103">
        <v>0.18744</v>
      </c>
    </row>
    <row r="93">
      <c r="H93" s="1101">
        <v>14.140000000000001</v>
      </c>
      <c r="I93" s="1101"/>
      <c r="J93" s="1101">
        <v>376.04999999999995</v>
      </c>
      <c r="K93" s="1101"/>
      <c r="L93" s="1102">
        <v>0.18744</v>
      </c>
    </row>
    <row r="95">
      <c r="A95" s="249" t="s">
        <v>2061</v>
      </c>
      <c r="B95" s="249"/>
      <c r="C95" s="249"/>
      <c r="D95" s="249"/>
      <c r="E95" s="249"/>
      <c r="F95" s="249"/>
      <c r="G95" s="249"/>
      <c r="H95" s="247">
        <v>2363.9899999999998</v>
      </c>
      <c r="I95" s="247"/>
      <c r="J95" s="247">
        <v>63061.080000000002</v>
      </c>
      <c r="K95" s="247"/>
      <c r="L95" s="1102">
        <v>30.977879999999992</v>
      </c>
    </row>
    <row r="99">
      <c r="A99" s="249" t="s">
        <v>2062</v>
      </c>
      <c r="B99" s="249"/>
      <c r="C99" s="249"/>
      <c r="D99" s="249"/>
      <c r="E99" s="249"/>
      <c r="F99" s="249"/>
      <c r="G99" s="249"/>
      <c r="H99" s="247">
        <v>2363.9899999999998</v>
      </c>
      <c r="I99" s="247"/>
      <c r="J99" s="247">
        <v>63061.080000000002</v>
      </c>
      <c r="K99" s="247"/>
      <c r="L99" s="1102">
        <v>30.977879999999992</v>
      </c>
    </row>
    <row r="100">
      <c r="H100" s="1" t="s">
        <v>1986</v>
      </c>
    </row>
    <row r="101">
      <c r="H101" s="1" t="s">
        <v>1987</v>
      </c>
      <c r="I101" s="373">
        <f>H99</f>
        <v>2363.9899999999998</v>
      </c>
      <c r="K101" s="373">
        <f>J99</f>
        <v>63061.080000000002</v>
      </c>
    </row>
    <row r="102">
      <c r="H102" s="1" t="s">
        <v>1988</v>
      </c>
      <c r="I102" s="546">
        <v>0</v>
      </c>
      <c r="K102" s="546">
        <v>0</v>
      </c>
    </row>
    <row r="103">
      <c r="H103" s="1" t="s">
        <v>1989</v>
      </c>
      <c r="I103" s="546">
        <v>0</v>
      </c>
      <c r="K103" s="546">
        <v>0</v>
      </c>
    </row>
    <row r="105">
      <c r="D105" s="218" t="s">
        <v>1990</v>
      </c>
      <c r="E105" s="218"/>
      <c r="F105" s="218"/>
      <c r="G105" s="218"/>
      <c r="H105" s="218"/>
      <c r="I105" s="218"/>
      <c r="J105" s="1295">
        <f>K101</f>
        <v>63061.080000000002</v>
      </c>
      <c r="K105" s="1295"/>
    </row>
    <row r="106">
      <c r="D106" s="218" t="s">
        <v>1991</v>
      </c>
      <c r="E106" s="218"/>
      <c r="F106" s="218"/>
      <c r="G106" s="218"/>
      <c r="H106" s="218"/>
      <c r="I106" s="1297">
        <v>0</v>
      </c>
      <c r="J106" s="1295">
        <f>J105*I106</f>
        <v>0</v>
      </c>
      <c r="K106" s="1295"/>
    </row>
    <row r="107">
      <c r="D107" s="218" t="s">
        <v>1992</v>
      </c>
      <c r="E107" s="218"/>
      <c r="F107" s="218"/>
      <c r="G107" s="218"/>
      <c r="H107" s="218"/>
      <c r="I107" s="218"/>
      <c r="J107" s="1295">
        <f>J105+J106</f>
        <v>63061.080000000002</v>
      </c>
      <c r="K107" s="1295"/>
    </row>
    <row r="108">
      <c r="D108" s="218" t="s">
        <v>1993</v>
      </c>
      <c r="E108" s="218"/>
      <c r="F108" s="218"/>
      <c r="G108" s="218"/>
      <c r="H108" s="218"/>
      <c r="I108" s="1298">
        <v>0.019</v>
      </c>
      <c r="J108" s="1295">
        <f>ROUND(J107*I108,2)</f>
        <v>1198.1600000000001</v>
      </c>
      <c r="K108" s="1295"/>
    </row>
    <row r="109">
      <c r="D109" s="218" t="s">
        <v>1994</v>
      </c>
      <c r="E109" s="218"/>
      <c r="F109" s="218"/>
      <c r="G109" s="218"/>
      <c r="H109" s="218"/>
      <c r="I109" s="218"/>
      <c r="J109" s="1295">
        <f>J107+J108</f>
        <v>64259.240000000005</v>
      </c>
      <c r="K109" s="1295"/>
    </row>
    <row r="110">
      <c r="D110" s="218" t="s">
        <v>1995</v>
      </c>
      <c r="E110" s="218"/>
      <c r="F110" s="218"/>
      <c r="G110" s="218"/>
      <c r="H110" s="218"/>
      <c r="I110" s="218">
        <v>1</v>
      </c>
      <c r="J110" s="1295">
        <f t="shared" ref="J110:J111" si="48">J109*I110</f>
        <v>64259.240000000005</v>
      </c>
      <c r="K110" s="1295"/>
    </row>
    <row r="111">
      <c r="D111" s="218" t="s">
        <v>1996</v>
      </c>
      <c r="E111" s="218"/>
      <c r="F111" s="218"/>
      <c r="G111" s="218"/>
      <c r="H111" s="218"/>
      <c r="I111" s="218">
        <v>1</v>
      </c>
      <c r="J111" s="1295">
        <f t="shared" si="48"/>
        <v>64259.240000000005</v>
      </c>
      <c r="K111" s="1295"/>
    </row>
    <row r="112">
      <c r="D112" s="249" t="s">
        <v>1997</v>
      </c>
      <c r="E112" s="249"/>
      <c r="F112" s="249"/>
      <c r="G112" s="249"/>
      <c r="H112" s="249"/>
      <c r="I112" s="249">
        <v>0.99500999999999995</v>
      </c>
      <c r="J112" s="1299">
        <f>ROUND(J111*I112,2)</f>
        <v>63938.590000000004</v>
      </c>
      <c r="K112" s="1299"/>
    </row>
    <row r="113">
      <c r="D113" s="218" t="s">
        <v>1998</v>
      </c>
      <c r="E113" s="218"/>
      <c r="F113" s="218"/>
      <c r="G113" s="218"/>
      <c r="H113" s="218"/>
      <c r="I113" s="218"/>
      <c r="J113" s="1295">
        <f>K102</f>
        <v>0</v>
      </c>
      <c r="K113" s="1295"/>
    </row>
    <row r="114">
      <c r="D114" s="249" t="s">
        <v>1999</v>
      </c>
      <c r="E114" s="249"/>
      <c r="F114" s="249"/>
      <c r="G114" s="249"/>
      <c r="H114" s="249"/>
      <c r="I114" s="249">
        <v>0.99500999999999995</v>
      </c>
      <c r="J114" s="1299">
        <f>J113*I114</f>
        <v>0</v>
      </c>
      <c r="K114" s="1299"/>
    </row>
    <row r="115">
      <c r="D115" s="218" t="s">
        <v>2000</v>
      </c>
      <c r="E115" s="218"/>
      <c r="F115" s="218"/>
      <c r="G115" s="218"/>
      <c r="H115" s="218"/>
      <c r="I115" s="218"/>
      <c r="J115" s="1295">
        <f>J103</f>
        <v>0</v>
      </c>
      <c r="K115" s="1295"/>
    </row>
    <row r="116">
      <c r="D116" s="218" t="s">
        <v>2001</v>
      </c>
      <c r="E116" s="218"/>
      <c r="F116" s="218"/>
      <c r="G116" s="218"/>
      <c r="H116" s="218"/>
      <c r="I116" s="218">
        <v>1</v>
      </c>
      <c r="J116" s="1295">
        <f t="shared" ref="J116:J118" si="49">J115*I116</f>
        <v>0</v>
      </c>
      <c r="K116" s="1295"/>
    </row>
    <row r="117">
      <c r="D117" s="218" t="s">
        <v>2002</v>
      </c>
      <c r="E117" s="218"/>
      <c r="F117" s="218"/>
      <c r="G117" s="218"/>
      <c r="H117" s="218"/>
      <c r="I117" s="218">
        <v>1</v>
      </c>
      <c r="J117" s="1295">
        <f t="shared" si="49"/>
        <v>0</v>
      </c>
      <c r="K117" s="1295"/>
    </row>
    <row r="118">
      <c r="D118" s="249" t="s">
        <v>2003</v>
      </c>
      <c r="E118" s="249"/>
      <c r="F118" s="249"/>
      <c r="G118" s="249"/>
      <c r="H118" s="249"/>
      <c r="I118" s="249">
        <v>0.99500999999999995</v>
      </c>
      <c r="J118" s="1299">
        <f t="shared" si="49"/>
        <v>0</v>
      </c>
      <c r="K118" s="1299"/>
    </row>
    <row r="119">
      <c r="D119" s="249" t="s">
        <v>2004</v>
      </c>
      <c r="E119" s="249"/>
      <c r="F119" s="249"/>
      <c r="G119" s="249"/>
      <c r="H119" s="249"/>
      <c r="I119" s="218"/>
      <c r="J119" s="1299">
        <f>J118+J114+J112</f>
        <v>63938.590000000004</v>
      </c>
      <c r="K119" s="1299"/>
    </row>
    <row r="121">
      <c r="D121" s="218"/>
      <c r="E121" s="218"/>
      <c r="F121" s="218"/>
      <c r="G121" s="218"/>
      <c r="H121" s="218"/>
      <c r="I121" s="218"/>
      <c r="J121" s="1295"/>
      <c r="K121" s="1295"/>
    </row>
    <row r="122">
      <c r="D122" s="218"/>
      <c r="E122" s="218"/>
      <c r="F122" s="218"/>
      <c r="G122" s="218"/>
      <c r="H122" s="218"/>
      <c r="I122" s="1297"/>
      <c r="J122" s="1295"/>
      <c r="K122" s="1295"/>
    </row>
    <row r="126">
      <c r="A126" s="214"/>
      <c r="B126" s="214"/>
      <c r="C126" s="250" t="s">
        <v>1840</v>
      </c>
      <c r="D126" s="250"/>
      <c r="E126" s="1120" t="s">
        <v>1841</v>
      </c>
      <c r="F126" s="1120"/>
      <c r="G126" s="1120"/>
      <c r="H126" s="1120"/>
      <c r="I126" s="1120"/>
      <c r="J126" s="251" t="str">
        <f>IF([10]Source!AB15&lt;&gt;"", [10]Source!AB15," ")</f>
        <v xml:space="preserve"> </v>
      </c>
      <c r="K126" s="251" t="s">
        <v>1498</v>
      </c>
      <c r="L126" s="214"/>
    </row>
    <row r="127">
      <c r="A127" s="214"/>
      <c r="B127" s="214"/>
      <c r="C127" s="214"/>
      <c r="D127" s="214"/>
      <c r="E127" s="220" t="s">
        <v>448</v>
      </c>
      <c r="F127" s="220"/>
      <c r="G127" s="220"/>
      <c r="H127" s="220"/>
      <c r="I127" s="220"/>
      <c r="J127" s="214"/>
      <c r="K127" s="214"/>
      <c r="L127" s="214"/>
    </row>
    <row r="128">
      <c r="A128" s="214"/>
      <c r="B128" s="214"/>
      <c r="C128" s="214"/>
      <c r="D128" s="214"/>
      <c r="E128" s="214"/>
      <c r="F128" s="214"/>
      <c r="G128" s="214"/>
      <c r="H128" s="214"/>
      <c r="I128" s="214"/>
      <c r="J128" s="214"/>
      <c r="K128" s="214"/>
      <c r="L128" s="214"/>
    </row>
    <row r="129">
      <c r="A129" s="214"/>
      <c r="B129" s="214"/>
      <c r="C129" s="250" t="s">
        <v>1843</v>
      </c>
      <c r="D129" s="250"/>
      <c r="E129" s="1120" t="s">
        <v>1842</v>
      </c>
      <c r="F129" s="1120"/>
      <c r="G129" s="1120"/>
      <c r="H129" s="1120"/>
      <c r="I129" s="1120"/>
      <c r="J129" s="251" t="str">
        <f>IF([10]Source!AF15&lt;&gt;"", [10]Source!AF15," ")</f>
        <v xml:space="preserve"> </v>
      </c>
      <c r="K129" s="251" t="s">
        <v>1601</v>
      </c>
      <c r="L129" s="214"/>
    </row>
    <row r="130">
      <c r="A130" s="214"/>
      <c r="B130" s="214"/>
      <c r="C130" s="214"/>
      <c r="D130" s="214"/>
      <c r="E130" s="220" t="s">
        <v>448</v>
      </c>
      <c r="F130" s="220"/>
      <c r="G130" s="220"/>
      <c r="H130" s="220"/>
      <c r="I130" s="220"/>
      <c r="J130" s="214"/>
      <c r="K130" s="214"/>
      <c r="L130" s="214"/>
    </row>
    <row r="136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</row>
    <row r="137">
      <c r="A137" s="1303"/>
      <c r="B137" s="1303"/>
      <c r="C137" s="1303"/>
      <c r="D137" s="1303"/>
      <c r="E137" s="1303"/>
      <c r="F137" s="1303"/>
      <c r="G137" s="1303"/>
      <c r="H137" s="1303"/>
      <c r="I137" s="1303"/>
      <c r="J137" s="1303"/>
      <c r="K137" s="1303"/>
      <c r="L137" s="1303"/>
    </row>
    <row r="138" ht="17.399999999999999">
      <c r="A138" s="1304"/>
      <c r="B138" s="1305" t="s">
        <v>2005</v>
      </c>
      <c r="C138" s="1306"/>
      <c r="D138" s="1306"/>
      <c r="E138" s="1306"/>
      <c r="F138" s="1306"/>
      <c r="G138" s="1306"/>
      <c r="H138" s="1306"/>
      <c r="I138" s="1306"/>
      <c r="J138" s="1306"/>
      <c r="K138" s="1306"/>
      <c r="L138" s="1306"/>
    </row>
    <row r="139">
      <c r="A139" s="1304"/>
      <c r="B139" s="1307" t="s">
        <v>1846</v>
      </c>
      <c r="C139" s="1304"/>
      <c r="D139" s="1304"/>
      <c r="E139" s="1304"/>
      <c r="F139" s="1308"/>
      <c r="G139" s="1304"/>
      <c r="H139" s="1304"/>
      <c r="I139" s="1304"/>
      <c r="J139" s="1308"/>
      <c r="K139" s="1304"/>
      <c r="L139" s="1304"/>
    </row>
    <row r="140">
      <c r="A140" s="28"/>
      <c r="B140" s="28"/>
      <c r="C140" s="28"/>
      <c r="D140" s="28"/>
      <c r="E140" s="28"/>
      <c r="F140" s="28" t="s">
        <v>1847</v>
      </c>
      <c r="G140" s="28"/>
      <c r="H140" s="28"/>
      <c r="I140" s="28"/>
      <c r="J140" s="28" t="s">
        <v>1848</v>
      </c>
      <c r="K140" s="28"/>
      <c r="L140" s="28"/>
    </row>
  </sheetData>
  <mergeCells count="113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1:L31"/>
    <mergeCell ref="A32:B33"/>
    <mergeCell ref="C32:C37"/>
    <mergeCell ref="D32:D37"/>
    <mergeCell ref="E32:E37"/>
    <mergeCell ref="F32:F37"/>
    <mergeCell ref="G32:G37"/>
    <mergeCell ref="H32:H37"/>
    <mergeCell ref="I32:I37"/>
    <mergeCell ref="J32:J37"/>
    <mergeCell ref="K32:K37"/>
    <mergeCell ref="L32:L37"/>
    <mergeCell ref="A34:A37"/>
    <mergeCell ref="B34:B37"/>
    <mergeCell ref="A40:L40"/>
    <mergeCell ref="A42:L42"/>
    <mergeCell ref="H50:I50"/>
    <mergeCell ref="J50:K50"/>
    <mergeCell ref="H58:I58"/>
    <mergeCell ref="J58:K58"/>
    <mergeCell ref="H66:I66"/>
    <mergeCell ref="J66:K66"/>
    <mergeCell ref="H72:I72"/>
    <mergeCell ref="J72:K72"/>
    <mergeCell ref="H78:I78"/>
    <mergeCell ref="J78:K78"/>
    <mergeCell ref="H81:I81"/>
    <mergeCell ref="J81:K81"/>
    <mergeCell ref="H87:I87"/>
    <mergeCell ref="J87:K87"/>
    <mergeCell ref="H93:I93"/>
    <mergeCell ref="J93:K93"/>
    <mergeCell ref="A95:G95"/>
    <mergeCell ref="H95:I95"/>
    <mergeCell ref="J95:K95"/>
    <mergeCell ref="A99:G99"/>
    <mergeCell ref="H99:I99"/>
    <mergeCell ref="J99:K99"/>
    <mergeCell ref="D105:I105"/>
    <mergeCell ref="J105:K105"/>
    <mergeCell ref="D106:H106"/>
    <mergeCell ref="J106:K106"/>
    <mergeCell ref="D107:H107"/>
    <mergeCell ref="J107:K107"/>
    <mergeCell ref="D108:H108"/>
    <mergeCell ref="J108:K108"/>
    <mergeCell ref="D109:H109"/>
    <mergeCell ref="J109:K109"/>
    <mergeCell ref="D110:H110"/>
    <mergeCell ref="J110:K110"/>
    <mergeCell ref="D111:H111"/>
    <mergeCell ref="J111:K111"/>
    <mergeCell ref="D112:H112"/>
    <mergeCell ref="J112:K112"/>
    <mergeCell ref="D113:H113"/>
    <mergeCell ref="J113:K113"/>
    <mergeCell ref="D114:H114"/>
    <mergeCell ref="J114:K114"/>
    <mergeCell ref="D115:H115"/>
    <mergeCell ref="J115:K115"/>
    <mergeCell ref="D116:H116"/>
    <mergeCell ref="J116:K116"/>
    <mergeCell ref="D117:H117"/>
    <mergeCell ref="J117:K117"/>
    <mergeCell ref="D118:H118"/>
    <mergeCell ref="J118:K118"/>
    <mergeCell ref="D119:H119"/>
    <mergeCell ref="J119:K119"/>
    <mergeCell ref="J121:K121"/>
    <mergeCell ref="D122:H122"/>
    <mergeCell ref="J122:K122"/>
    <mergeCell ref="C126:D126"/>
    <mergeCell ref="E126:I126"/>
    <mergeCell ref="E127:I127"/>
    <mergeCell ref="C129:D129"/>
    <mergeCell ref="E129:I129"/>
    <mergeCell ref="E130:I130"/>
  </mergeCells>
  <printOptions headings="0" gridLines="0"/>
  <pageMargins left="0.23000000000000004" right="0.21000000000000002" top="0.43307086614173229" bottom="0.51181102362204722" header="0.31496062992125984" footer="0.31496062992125984"/>
  <pageSetup paperSize="9" scale="6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81" zoomScale="93" workbookViewId="0">
      <selection activeCell="T75" activeCellId="0" sqref="T75"/>
    </sheetView>
  </sheetViews>
  <sheetFormatPr defaultColWidth="9.109375" defaultRowHeight="14.25"/>
  <cols>
    <col customWidth="1" min="1" max="2" style="1" width="5.6640625"/>
    <col customWidth="1" min="3" max="3" style="1" width="11.6640625"/>
    <col customWidth="1" min="4" max="4" style="1" width="40.6640625"/>
    <col customWidth="1" min="5" max="6" style="1" width="10.6640625"/>
    <col customWidth="1" min="7" max="7" style="1" width="12.6640625"/>
    <col customWidth="1" min="8" max="8" style="1" width="14.33203125"/>
    <col customWidth="1" min="9" max="11" style="1" width="12.6640625"/>
    <col customWidth="1" min="12" max="12" style="1" width="13"/>
    <col min="13" max="16384" style="1" width="9.109375"/>
  </cols>
  <sheetData>
    <row r="1">
      <c r="A1" s="209" t="str">
        <f>[10]Source!B1</f>
        <v xml:space="preserve">Smeta.RU  (495) 974-1589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3"/>
    </row>
    <row r="9">
      <c r="A9" s="215" t="s">
        <v>1619</v>
      </c>
      <c r="B9" s="215"/>
      <c r="C9" s="1074" t="s">
        <v>1620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8" t="s">
        <v>1623</v>
      </c>
      <c r="L10" s="1080"/>
    </row>
    <row r="11" ht="29.25" customHeight="1">
      <c r="A11" s="215" t="s">
        <v>1503</v>
      </c>
      <c r="B11" s="215"/>
      <c r="C11" s="1074" t="s">
        <v>1968</v>
      </c>
      <c r="D11" s="1074"/>
      <c r="E11" s="1074"/>
      <c r="F11" s="1074"/>
      <c r="G11" s="1074"/>
      <c r="H11" s="1074"/>
      <c r="I11" s="1074"/>
      <c r="J11" s="210" t="s">
        <v>1621</v>
      </c>
      <c r="K11" s="1081"/>
      <c r="L11" s="1083"/>
    </row>
    <row r="12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3"/>
    </row>
    <row r="13">
      <c r="A13" s="215" t="s">
        <v>1625</v>
      </c>
      <c r="B13" s="215"/>
      <c r="C13" s="1074" t="s">
        <v>1626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tr">
        <f>IF([10]Source!CO15 &lt;&gt; "", [10]Source!CO15, "")</f>
        <v/>
      </c>
      <c r="L14" s="1069"/>
    </row>
    <row r="15" ht="48" customHeight="1">
      <c r="A15" s="215" t="s">
        <v>1627</v>
      </c>
      <c r="B15" s="215"/>
      <c r="C15" s="1074" t="str">
        <f>'титул '!K14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</c>
      <c r="D15" s="1074"/>
      <c r="E15" s="1074"/>
      <c r="F15" s="1074"/>
      <c r="G15" s="1074"/>
      <c r="H15" s="1074"/>
      <c r="I15" s="1074"/>
      <c r="J15" s="214"/>
      <c r="K15" s="1069"/>
      <c r="L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 t="str">
        <f>IF([10]Source!CP15 &lt;&gt; "", [10]Source!CP15, "")</f>
        <v/>
      </c>
      <c r="L16" s="1069"/>
    </row>
    <row r="17" ht="56.25" customHeight="1">
      <c r="A17" s="215" t="s">
        <v>1629</v>
      </c>
      <c r="B17" s="215"/>
      <c r="C17" s="1074" t="str">
        <f>CONCATENATE('демонтаж вли'!G13," ",'титул '!K14)</f>
        <v xml:space="preserve">01-03-01 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</c>
      <c r="D17" s="1074"/>
      <c r="E17" s="1074"/>
      <c r="F17" s="1074"/>
      <c r="G17" s="1074"/>
      <c r="H17" s="1074"/>
      <c r="I17" s="1074"/>
      <c r="J17" s="214"/>
      <c r="K17" s="1069"/>
      <c r="L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069" t="str">
        <f>IF([10]Source!CQ15 &lt;&gt; "", [10]Source!CQ15, "")</f>
        <v/>
      </c>
      <c r="L19" s="1069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325" t="str">
        <f>'титул '!L7</f>
        <v>481-ЭМ</v>
      </c>
      <c r="L20" s="1325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326" t="str">
        <f>'титул '!L9</f>
        <v>20.02.2024</v>
      </c>
      <c r="L21" s="1325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tr">
        <f>IF([10]Source!CT15 &lt;&gt; "", [10]Source!CT15, "")</f>
        <v/>
      </c>
      <c r="L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</row>
    <row r="26">
      <c r="A26" s="214"/>
      <c r="B26" s="214"/>
      <c r="C26" s="214"/>
      <c r="D26" s="214"/>
      <c r="E26" s="214"/>
      <c r="F26" s="214"/>
      <c r="G26" s="1300">
        <v>826</v>
      </c>
      <c r="H26" s="1327">
        <v>44651</v>
      </c>
      <c r="I26" s="1327">
        <v>44621</v>
      </c>
      <c r="J26" s="1327">
        <v>44651</v>
      </c>
      <c r="K26" s="214"/>
      <c r="L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ht="17.399999999999999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</row>
    <row r="29" ht="17.399999999999999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</row>
    <row r="30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</row>
    <row r="31">
      <c r="A31" s="1093" t="s">
        <v>2063</v>
      </c>
      <c r="B31" s="1093"/>
      <c r="C31" s="1093"/>
      <c r="D31" s="1093"/>
      <c r="E31" s="1093"/>
      <c r="F31" s="1093"/>
      <c r="G31" s="1093"/>
      <c r="H31" s="1093"/>
      <c r="I31" s="1093"/>
      <c r="J31" s="1093"/>
      <c r="K31" s="1093"/>
      <c r="L31" s="1093"/>
    </row>
    <row r="32">
      <c r="A32" s="1291" t="s">
        <v>1646</v>
      </c>
      <c r="B32" s="1292"/>
      <c r="C32" s="232" t="s">
        <v>94</v>
      </c>
      <c r="D32" s="232" t="s">
        <v>95</v>
      </c>
      <c r="E32" s="232" t="s">
        <v>1647</v>
      </c>
      <c r="F32" s="232" t="s">
        <v>97</v>
      </c>
      <c r="G32" s="232" t="s">
        <v>470</v>
      </c>
      <c r="H32" s="232" t="s">
        <v>1971</v>
      </c>
      <c r="I32" s="232" t="s">
        <v>1972</v>
      </c>
      <c r="J32" s="232" t="s">
        <v>1973</v>
      </c>
      <c r="K32" s="232" t="s">
        <v>1974</v>
      </c>
      <c r="L32" s="232" t="s">
        <v>1975</v>
      </c>
    </row>
    <row r="33">
      <c r="A33" s="1293"/>
      <c r="B33" s="1294"/>
      <c r="C33" s="232"/>
      <c r="D33" s="232"/>
      <c r="E33" s="232"/>
      <c r="F33" s="232"/>
      <c r="G33" s="232"/>
      <c r="H33" s="232"/>
      <c r="I33" s="232"/>
      <c r="J33" s="232"/>
      <c r="K33" s="232"/>
      <c r="L33" s="232"/>
    </row>
    <row r="34">
      <c r="A34" s="232" t="s">
        <v>1976</v>
      </c>
      <c r="B34" s="232" t="s">
        <v>1977</v>
      </c>
      <c r="C34" s="232"/>
      <c r="D34" s="232"/>
      <c r="E34" s="232"/>
      <c r="F34" s="232"/>
      <c r="G34" s="232"/>
      <c r="H34" s="232"/>
      <c r="I34" s="232"/>
      <c r="J34" s="232"/>
      <c r="K34" s="232"/>
      <c r="L34" s="232"/>
    </row>
    <row r="35">
      <c r="A35" s="232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</row>
    <row r="36">
      <c r="A36" s="232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</row>
    <row r="37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</row>
    <row r="38">
      <c r="A38" s="1094">
        <v>1</v>
      </c>
      <c r="B38" s="1094">
        <v>2</v>
      </c>
      <c r="C38" s="1094">
        <v>3</v>
      </c>
      <c r="D38" s="1094">
        <v>4</v>
      </c>
      <c r="E38" s="1094">
        <v>5</v>
      </c>
      <c r="F38" s="1094">
        <v>6</v>
      </c>
      <c r="G38" s="1094">
        <v>7</v>
      </c>
      <c r="H38" s="1094">
        <v>8</v>
      </c>
      <c r="I38" s="1094">
        <v>9</v>
      </c>
      <c r="J38" s="1094">
        <v>10</v>
      </c>
      <c r="K38" s="1094">
        <v>11</v>
      </c>
      <c r="L38" s="1094">
        <v>12</v>
      </c>
    </row>
    <row r="40" ht="16.800000000000001">
      <c r="A40" s="234" t="s">
        <v>2040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</row>
    <row r="42" ht="16.800000000000001">
      <c r="A42" s="234" t="s">
        <v>2064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</row>
    <row r="43" ht="67.200000000000003">
      <c r="A43" s="236">
        <v>1</v>
      </c>
      <c r="B43" s="236">
        <v>1</v>
      </c>
      <c r="C43" s="236" t="s">
        <v>2065</v>
      </c>
      <c r="D43" s="236" t="s">
        <v>2066</v>
      </c>
      <c r="E43" s="237" t="s">
        <v>518</v>
      </c>
      <c r="F43" s="210">
        <v>0.080000000000000002</v>
      </c>
      <c r="G43" s="229">
        <v>148.35999999999999</v>
      </c>
      <c r="H43" s="239"/>
      <c r="I43" s="229"/>
      <c r="J43" s="239" t="s">
        <v>804</v>
      </c>
      <c r="K43" s="229"/>
      <c r="L43" s="1095"/>
    </row>
    <row r="44">
      <c r="A44" s="236"/>
      <c r="B44" s="236"/>
      <c r="C44" s="236"/>
      <c r="D44" s="236" t="s">
        <v>1666</v>
      </c>
      <c r="E44" s="237"/>
      <c r="F44" s="210"/>
      <c r="G44" s="229">
        <v>145.44999999999999</v>
      </c>
      <c r="H44" s="239" t="s">
        <v>2067</v>
      </c>
      <c r="I44" s="229">
        <v>8.1500000000000004</v>
      </c>
      <c r="J44" s="239">
        <v>37.869999999999997</v>
      </c>
      <c r="K44" s="229">
        <v>308.45999999999998</v>
      </c>
      <c r="L44" s="1095"/>
    </row>
    <row r="45">
      <c r="A45" s="236"/>
      <c r="B45" s="236"/>
      <c r="C45" s="236"/>
      <c r="D45" s="236" t="s">
        <v>521</v>
      </c>
      <c r="E45" s="237" t="s">
        <v>114</v>
      </c>
      <c r="F45" s="210">
        <v>97</v>
      </c>
      <c r="G45" s="1301"/>
      <c r="H45" s="239"/>
      <c r="I45" s="229">
        <v>7.9100000000000001</v>
      </c>
      <c r="J45" s="239">
        <v>97</v>
      </c>
      <c r="K45" s="229">
        <v>299.20999999999998</v>
      </c>
      <c r="L45" s="1095"/>
    </row>
    <row r="46">
      <c r="A46" s="236"/>
      <c r="B46" s="236"/>
      <c r="C46" s="236"/>
      <c r="D46" s="236" t="s">
        <v>522</v>
      </c>
      <c r="E46" s="237" t="s">
        <v>114</v>
      </c>
      <c r="F46" s="210">
        <v>51</v>
      </c>
      <c r="G46" s="1301"/>
      <c r="H46" s="239"/>
      <c r="I46" s="229">
        <v>4.1600000000000001</v>
      </c>
      <c r="J46" s="239">
        <v>51</v>
      </c>
      <c r="K46" s="229">
        <v>157.31</v>
      </c>
      <c r="L46" s="1095"/>
    </row>
    <row r="47">
      <c r="A47" s="241"/>
      <c r="B47" s="241"/>
      <c r="C47" s="241"/>
      <c r="D47" s="241" t="s">
        <v>1667</v>
      </c>
      <c r="E47" s="242" t="s">
        <v>117</v>
      </c>
      <c r="F47" s="243">
        <v>15.119999999999999</v>
      </c>
      <c r="G47" s="246"/>
      <c r="H47" s="245" t="s">
        <v>2067</v>
      </c>
      <c r="I47" s="246"/>
      <c r="J47" s="245"/>
      <c r="K47" s="246"/>
      <c r="L47" s="1103">
        <v>0.84672000000000003</v>
      </c>
    </row>
    <row r="48">
      <c r="H48" s="1101">
        <v>20.220000000000002</v>
      </c>
      <c r="I48" s="1101"/>
      <c r="J48" s="1101">
        <v>764.98000000000002</v>
      </c>
      <c r="K48" s="1101"/>
      <c r="L48" s="1102">
        <v>0.84672000000000003</v>
      </c>
    </row>
    <row r="49" ht="96.599999999999994">
      <c r="A49" s="236">
        <v>2</v>
      </c>
      <c r="B49" s="236">
        <v>2</v>
      </c>
      <c r="C49" s="236" t="s">
        <v>2068</v>
      </c>
      <c r="D49" s="236" t="s">
        <v>2069</v>
      </c>
      <c r="E49" s="237" t="s">
        <v>1053</v>
      </c>
      <c r="F49" s="210">
        <v>0.024</v>
      </c>
      <c r="G49" s="229">
        <v>5504.9799999999996</v>
      </c>
      <c r="H49" s="239"/>
      <c r="I49" s="229"/>
      <c r="J49" s="239" t="s">
        <v>812</v>
      </c>
      <c r="K49" s="229"/>
      <c r="L49" s="1095"/>
    </row>
    <row r="50">
      <c r="A50" s="236"/>
      <c r="B50" s="236"/>
      <c r="C50" s="236"/>
      <c r="D50" s="236" t="s">
        <v>1666</v>
      </c>
      <c r="E50" s="237"/>
      <c r="F50" s="210"/>
      <c r="G50" s="229">
        <v>1292.6900000000001</v>
      </c>
      <c r="H50" s="239" t="s">
        <v>2067</v>
      </c>
      <c r="I50" s="229">
        <v>21.719999999999999</v>
      </c>
      <c r="J50" s="239">
        <v>37.869999999999997</v>
      </c>
      <c r="K50" s="229">
        <v>822.42999999999995</v>
      </c>
      <c r="L50" s="1095"/>
    </row>
    <row r="51">
      <c r="A51" s="236"/>
      <c r="B51" s="236"/>
      <c r="C51" s="236"/>
      <c r="D51" s="236" t="s">
        <v>1658</v>
      </c>
      <c r="E51" s="237"/>
      <c r="F51" s="210"/>
      <c r="G51" s="229">
        <v>1064.9200000000001</v>
      </c>
      <c r="H51" s="239" t="s">
        <v>2067</v>
      </c>
      <c r="I51" s="229">
        <v>17.890000000000001</v>
      </c>
      <c r="J51" s="239">
        <v>8.2200000000000006</v>
      </c>
      <c r="K51" s="229">
        <v>147.06</v>
      </c>
      <c r="L51" s="1095"/>
    </row>
    <row r="52">
      <c r="A52" s="236"/>
      <c r="B52" s="236"/>
      <c r="C52" s="236"/>
      <c r="D52" s="236" t="s">
        <v>1659</v>
      </c>
      <c r="E52" s="237"/>
      <c r="F52" s="210"/>
      <c r="G52" s="229">
        <v>145.44999999999999</v>
      </c>
      <c r="H52" s="239" t="s">
        <v>2067</v>
      </c>
      <c r="I52" s="248">
        <v>2.4399999999999999</v>
      </c>
      <c r="J52" s="239">
        <v>37.869999999999997</v>
      </c>
      <c r="K52" s="248">
        <v>92.540000000000006</v>
      </c>
      <c r="L52" s="1095"/>
    </row>
    <row r="53">
      <c r="A53" s="236"/>
      <c r="B53" s="236"/>
      <c r="C53" s="236"/>
      <c r="D53" s="236" t="s">
        <v>521</v>
      </c>
      <c r="E53" s="237" t="s">
        <v>114</v>
      </c>
      <c r="F53" s="210">
        <v>103</v>
      </c>
      <c r="G53" s="1301"/>
      <c r="H53" s="239"/>
      <c r="I53" s="229">
        <v>24.879999999999999</v>
      </c>
      <c r="J53" s="239">
        <v>103</v>
      </c>
      <c r="K53" s="229">
        <v>942.41999999999996</v>
      </c>
      <c r="L53" s="1095"/>
    </row>
    <row r="54">
      <c r="A54" s="236"/>
      <c r="B54" s="236"/>
      <c r="C54" s="236"/>
      <c r="D54" s="236" t="s">
        <v>522</v>
      </c>
      <c r="E54" s="237" t="s">
        <v>114</v>
      </c>
      <c r="F54" s="210">
        <v>60</v>
      </c>
      <c r="G54" s="1301"/>
      <c r="H54" s="239"/>
      <c r="I54" s="229">
        <v>14.5</v>
      </c>
      <c r="J54" s="239">
        <v>60</v>
      </c>
      <c r="K54" s="229">
        <v>548.98000000000002</v>
      </c>
      <c r="L54" s="1095"/>
    </row>
    <row r="55">
      <c r="A55" s="241"/>
      <c r="B55" s="241"/>
      <c r="C55" s="241"/>
      <c r="D55" s="241" t="s">
        <v>1667</v>
      </c>
      <c r="E55" s="242" t="s">
        <v>117</v>
      </c>
      <c r="F55" s="243">
        <v>135.93000000000001</v>
      </c>
      <c r="G55" s="246"/>
      <c r="H55" s="245" t="s">
        <v>2067</v>
      </c>
      <c r="I55" s="246"/>
      <c r="J55" s="245"/>
      <c r="K55" s="246"/>
      <c r="L55" s="1103">
        <v>2.2836240000000001</v>
      </c>
    </row>
    <row r="56">
      <c r="H56" s="1101">
        <v>78.989999999999995</v>
      </c>
      <c r="I56" s="1101"/>
      <c r="J56" s="1101">
        <v>2460.8899999999999</v>
      </c>
      <c r="K56" s="1101"/>
      <c r="L56" s="1102">
        <v>2.2836240000000001</v>
      </c>
    </row>
    <row r="57" ht="96.599999999999994">
      <c r="A57" s="236">
        <v>3</v>
      </c>
      <c r="B57" s="236">
        <v>3</v>
      </c>
      <c r="C57" s="236" t="s">
        <v>2068</v>
      </c>
      <c r="D57" s="236" t="s">
        <v>2070</v>
      </c>
      <c r="E57" s="237" t="s">
        <v>1053</v>
      </c>
      <c r="F57" s="210">
        <v>0.040000000000000001</v>
      </c>
      <c r="G57" s="229">
        <v>5504.9799999999996</v>
      </c>
      <c r="H57" s="239"/>
      <c r="I57" s="229"/>
      <c r="J57" s="239" t="s">
        <v>812</v>
      </c>
      <c r="K57" s="229"/>
      <c r="L57" s="1095"/>
    </row>
    <row r="58">
      <c r="A58" s="236"/>
      <c r="B58" s="236"/>
      <c r="C58" s="236"/>
      <c r="D58" s="236" t="s">
        <v>1666</v>
      </c>
      <c r="E58" s="237"/>
      <c r="F58" s="210"/>
      <c r="G58" s="229">
        <v>1292.6900000000001</v>
      </c>
      <c r="H58" s="239" t="s">
        <v>2067</v>
      </c>
      <c r="I58" s="229">
        <v>36.200000000000003</v>
      </c>
      <c r="J58" s="239">
        <v>37.869999999999997</v>
      </c>
      <c r="K58" s="229">
        <v>1370.72</v>
      </c>
      <c r="L58" s="1095"/>
    </row>
    <row r="59">
      <c r="A59" s="236"/>
      <c r="B59" s="236"/>
      <c r="C59" s="236"/>
      <c r="D59" s="236" t="s">
        <v>1658</v>
      </c>
      <c r="E59" s="237"/>
      <c r="F59" s="210"/>
      <c r="G59" s="229">
        <v>1064.9200000000001</v>
      </c>
      <c r="H59" s="239" t="s">
        <v>2067</v>
      </c>
      <c r="I59" s="229">
        <v>29.82</v>
      </c>
      <c r="J59" s="239">
        <v>8.2200000000000006</v>
      </c>
      <c r="K59" s="229">
        <v>245.09999999999999</v>
      </c>
      <c r="L59" s="1095"/>
    </row>
    <row r="60">
      <c r="A60" s="236"/>
      <c r="B60" s="236"/>
      <c r="C60" s="236"/>
      <c r="D60" s="236" t="s">
        <v>1659</v>
      </c>
      <c r="E60" s="237"/>
      <c r="F60" s="210"/>
      <c r="G60" s="229">
        <v>145.44999999999999</v>
      </c>
      <c r="H60" s="239" t="s">
        <v>2067</v>
      </c>
      <c r="I60" s="248">
        <v>4.0700000000000003</v>
      </c>
      <c r="J60" s="239">
        <v>37.869999999999997</v>
      </c>
      <c r="K60" s="248">
        <v>154.22999999999999</v>
      </c>
      <c r="L60" s="1095"/>
    </row>
    <row r="61">
      <c r="A61" s="236"/>
      <c r="B61" s="236"/>
      <c r="C61" s="236"/>
      <c r="D61" s="236" t="s">
        <v>521</v>
      </c>
      <c r="E61" s="237" t="s">
        <v>114</v>
      </c>
      <c r="F61" s="210">
        <v>103</v>
      </c>
      <c r="G61" s="1301"/>
      <c r="H61" s="239"/>
      <c r="I61" s="229">
        <v>41.479999999999997</v>
      </c>
      <c r="J61" s="239">
        <v>103</v>
      </c>
      <c r="K61" s="229">
        <v>1570.7</v>
      </c>
      <c r="L61" s="1095"/>
    </row>
    <row r="62">
      <c r="A62" s="236"/>
      <c r="B62" s="236"/>
      <c r="C62" s="236"/>
      <c r="D62" s="236" t="s">
        <v>522</v>
      </c>
      <c r="E62" s="237" t="s">
        <v>114</v>
      </c>
      <c r="F62" s="210">
        <v>60</v>
      </c>
      <c r="G62" s="1301"/>
      <c r="H62" s="239"/>
      <c r="I62" s="229">
        <v>24.16</v>
      </c>
      <c r="J62" s="239">
        <v>60</v>
      </c>
      <c r="K62" s="229">
        <v>914.97000000000003</v>
      </c>
      <c r="L62" s="1095"/>
    </row>
    <row r="63">
      <c r="A63" s="241"/>
      <c r="B63" s="241"/>
      <c r="C63" s="241"/>
      <c r="D63" s="241" t="s">
        <v>1667</v>
      </c>
      <c r="E63" s="242" t="s">
        <v>117</v>
      </c>
      <c r="F63" s="243">
        <v>135.93000000000001</v>
      </c>
      <c r="G63" s="246"/>
      <c r="H63" s="245" t="s">
        <v>2067</v>
      </c>
      <c r="I63" s="246"/>
      <c r="J63" s="245"/>
      <c r="K63" s="246"/>
      <c r="L63" s="1103">
        <v>3.8060399999999999</v>
      </c>
    </row>
    <row r="64">
      <c r="H64" s="1101">
        <v>131.66</v>
      </c>
      <c r="I64" s="1101"/>
      <c r="J64" s="1101">
        <v>4101.4899999999998</v>
      </c>
      <c r="K64" s="1101"/>
      <c r="L64" s="1102">
        <v>3.8060399999999999</v>
      </c>
    </row>
    <row r="65" ht="66.75">
      <c r="A65" s="236">
        <v>4</v>
      </c>
      <c r="B65" s="236">
        <v>4</v>
      </c>
      <c r="C65" s="236" t="s">
        <v>2071</v>
      </c>
      <c r="D65" s="236" t="s">
        <v>2072</v>
      </c>
      <c r="E65" s="237" t="s">
        <v>874</v>
      </c>
      <c r="F65" s="210">
        <v>0.20000000000000001</v>
      </c>
      <c r="G65" s="229">
        <v>965.48000000000002</v>
      </c>
      <c r="H65" s="239"/>
      <c r="I65" s="229"/>
      <c r="J65" s="239" t="s">
        <v>2015</v>
      </c>
      <c r="K65" s="229"/>
      <c r="L65" s="1095"/>
    </row>
    <row r="66">
      <c r="A66" s="236"/>
      <c r="B66" s="236"/>
      <c r="C66" s="236"/>
      <c r="D66" s="236" t="s">
        <v>1666</v>
      </c>
      <c r="E66" s="237"/>
      <c r="F66" s="210"/>
      <c r="G66" s="229">
        <v>148.53</v>
      </c>
      <c r="H66" s="239" t="s">
        <v>2067</v>
      </c>
      <c r="I66" s="229">
        <v>20.789999999999999</v>
      </c>
      <c r="J66" s="239">
        <v>37.869999999999997</v>
      </c>
      <c r="K66" s="229">
        <v>787.48000000000002</v>
      </c>
      <c r="L66" s="1095"/>
    </row>
    <row r="67">
      <c r="A67" s="236"/>
      <c r="B67" s="236"/>
      <c r="C67" s="236"/>
      <c r="D67" s="236" t="s">
        <v>1658</v>
      </c>
      <c r="E67" s="237"/>
      <c r="F67" s="210"/>
      <c r="G67" s="229">
        <v>750.75999999999999</v>
      </c>
      <c r="H67" s="239" t="s">
        <v>2067</v>
      </c>
      <c r="I67" s="229">
        <v>105.11</v>
      </c>
      <c r="J67" s="239">
        <v>7.5899999999999999</v>
      </c>
      <c r="K67" s="229">
        <v>797.75999999999999</v>
      </c>
      <c r="L67" s="1095"/>
    </row>
    <row r="68">
      <c r="A68" s="236"/>
      <c r="B68" s="236"/>
      <c r="C68" s="236"/>
      <c r="D68" s="236" t="s">
        <v>1659</v>
      </c>
      <c r="E68" s="237"/>
      <c r="F68" s="210"/>
      <c r="G68" s="229">
        <v>67.5</v>
      </c>
      <c r="H68" s="239" t="s">
        <v>2067</v>
      </c>
      <c r="I68" s="248">
        <v>9.4499999999999993</v>
      </c>
      <c r="J68" s="239">
        <v>37.869999999999997</v>
      </c>
      <c r="K68" s="248">
        <v>357.87</v>
      </c>
      <c r="L68" s="1095"/>
    </row>
    <row r="69">
      <c r="A69" s="236"/>
      <c r="B69" s="236"/>
      <c r="C69" s="236"/>
      <c r="D69" s="236" t="s">
        <v>521</v>
      </c>
      <c r="E69" s="237" t="s">
        <v>114</v>
      </c>
      <c r="F69" s="210">
        <v>97</v>
      </c>
      <c r="G69" s="1301"/>
      <c r="H69" s="239"/>
      <c r="I69" s="229">
        <v>29.329999999999998</v>
      </c>
      <c r="J69" s="239">
        <v>97</v>
      </c>
      <c r="K69" s="229">
        <v>1110.99</v>
      </c>
      <c r="L69" s="1095"/>
    </row>
    <row r="70">
      <c r="A70" s="236"/>
      <c r="B70" s="236"/>
      <c r="C70" s="236"/>
      <c r="D70" s="236" t="s">
        <v>522</v>
      </c>
      <c r="E70" s="237" t="s">
        <v>114</v>
      </c>
      <c r="F70" s="210">
        <v>51</v>
      </c>
      <c r="G70" s="1301"/>
      <c r="H70" s="239"/>
      <c r="I70" s="229">
        <v>15.42</v>
      </c>
      <c r="J70" s="239">
        <v>51</v>
      </c>
      <c r="K70" s="229">
        <v>584.13</v>
      </c>
      <c r="L70" s="1095"/>
    </row>
    <row r="71">
      <c r="A71" s="241"/>
      <c r="B71" s="241"/>
      <c r="C71" s="241"/>
      <c r="D71" s="241" t="s">
        <v>1667</v>
      </c>
      <c r="E71" s="242" t="s">
        <v>117</v>
      </c>
      <c r="F71" s="243">
        <v>15.44</v>
      </c>
      <c r="G71" s="246"/>
      <c r="H71" s="245" t="s">
        <v>2067</v>
      </c>
      <c r="I71" s="246"/>
      <c r="J71" s="245"/>
      <c r="K71" s="246"/>
      <c r="L71" s="1103">
        <v>2.1616</v>
      </c>
    </row>
    <row r="72">
      <c r="H72" s="1101">
        <v>170.65000000000001</v>
      </c>
      <c r="I72" s="1101"/>
      <c r="J72" s="1101">
        <v>3280.3600000000001</v>
      </c>
      <c r="K72" s="1101"/>
      <c r="L72" s="1102">
        <v>2.1616</v>
      </c>
    </row>
    <row r="73" ht="66.75">
      <c r="A73" s="236">
        <v>5</v>
      </c>
      <c r="B73" s="236">
        <v>5</v>
      </c>
      <c r="C73" s="236" t="s">
        <v>2073</v>
      </c>
      <c r="D73" s="236" t="s">
        <v>2074</v>
      </c>
      <c r="E73" s="237" t="s">
        <v>880</v>
      </c>
      <c r="F73" s="210">
        <v>1</v>
      </c>
      <c r="G73" s="229">
        <v>59.070000000000007</v>
      </c>
      <c r="H73" s="239"/>
      <c r="I73" s="229"/>
      <c r="J73" s="239" t="s">
        <v>1033</v>
      </c>
      <c r="K73" s="229"/>
      <c r="L73" s="1095"/>
    </row>
    <row r="74">
      <c r="A74" s="236"/>
      <c r="B74" s="236"/>
      <c r="C74" s="236"/>
      <c r="D74" s="236" t="s">
        <v>1666</v>
      </c>
      <c r="E74" s="237"/>
      <c r="F74" s="210"/>
      <c r="G74" s="229">
        <v>23.510000000000002</v>
      </c>
      <c r="H74" s="239" t="s">
        <v>2067</v>
      </c>
      <c r="I74" s="229">
        <v>16.460000000000001</v>
      </c>
      <c r="J74" s="239">
        <v>37.869999999999997</v>
      </c>
      <c r="K74" s="229">
        <v>623.23000000000002</v>
      </c>
      <c r="L74" s="1095"/>
    </row>
    <row r="75">
      <c r="A75" s="236"/>
      <c r="B75" s="236"/>
      <c r="C75" s="236"/>
      <c r="D75" s="236" t="s">
        <v>1658</v>
      </c>
      <c r="E75" s="237"/>
      <c r="F75" s="210"/>
      <c r="G75" s="229">
        <v>32.18</v>
      </c>
      <c r="H75" s="239" t="s">
        <v>2067</v>
      </c>
      <c r="I75" s="229">
        <v>22.530000000000001</v>
      </c>
      <c r="J75" s="239">
        <v>11.789999999999999</v>
      </c>
      <c r="K75" s="229">
        <v>265.57999999999998</v>
      </c>
      <c r="L75" s="1095"/>
    </row>
    <row r="76">
      <c r="A76" s="236"/>
      <c r="B76" s="236"/>
      <c r="C76" s="236"/>
      <c r="D76" s="236" t="s">
        <v>1659</v>
      </c>
      <c r="E76" s="237"/>
      <c r="F76" s="210"/>
      <c r="G76" s="229">
        <v>3.1600000000000001</v>
      </c>
      <c r="H76" s="239" t="s">
        <v>2067</v>
      </c>
      <c r="I76" s="248">
        <v>2.21</v>
      </c>
      <c r="J76" s="239">
        <v>37.869999999999997</v>
      </c>
      <c r="K76" s="248">
        <v>83.769999999999996</v>
      </c>
      <c r="L76" s="1095"/>
    </row>
    <row r="77">
      <c r="A77" s="236"/>
      <c r="B77" s="236"/>
      <c r="C77" s="236"/>
      <c r="D77" s="236" t="s">
        <v>521</v>
      </c>
      <c r="E77" s="237" t="s">
        <v>114</v>
      </c>
      <c r="F77" s="210">
        <v>97</v>
      </c>
      <c r="G77" s="1301"/>
      <c r="H77" s="239"/>
      <c r="I77" s="229">
        <v>18.109999999999999</v>
      </c>
      <c r="J77" s="239">
        <v>97</v>
      </c>
      <c r="K77" s="229">
        <v>685.78999999999996</v>
      </c>
      <c r="L77" s="1095"/>
    </row>
    <row r="78">
      <c r="A78" s="236"/>
      <c r="B78" s="236"/>
      <c r="C78" s="236"/>
      <c r="D78" s="236" t="s">
        <v>522</v>
      </c>
      <c r="E78" s="237" t="s">
        <v>114</v>
      </c>
      <c r="F78" s="210">
        <v>51</v>
      </c>
      <c r="G78" s="1301"/>
      <c r="H78" s="239"/>
      <c r="I78" s="229">
        <v>9.5199999999999996</v>
      </c>
      <c r="J78" s="239">
        <v>51</v>
      </c>
      <c r="K78" s="229">
        <v>360.56999999999999</v>
      </c>
      <c r="L78" s="1095"/>
    </row>
    <row r="79">
      <c r="A79" s="241"/>
      <c r="B79" s="241"/>
      <c r="C79" s="241"/>
      <c r="D79" s="241" t="s">
        <v>1667</v>
      </c>
      <c r="E79" s="242" t="s">
        <v>117</v>
      </c>
      <c r="F79" s="243">
        <v>2.3700000000000001</v>
      </c>
      <c r="G79" s="246"/>
      <c r="H79" s="245" t="s">
        <v>2067</v>
      </c>
      <c r="I79" s="246"/>
      <c r="J79" s="245"/>
      <c r="K79" s="246"/>
      <c r="L79" s="1103">
        <v>1.659</v>
      </c>
    </row>
    <row r="80">
      <c r="H80" s="1101">
        <v>66.620000000000005</v>
      </c>
      <c r="I80" s="1101"/>
      <c r="J80" s="1101">
        <v>1935.1699999999998</v>
      </c>
      <c r="K80" s="1101"/>
      <c r="L80" s="1102">
        <v>1.659</v>
      </c>
    </row>
    <row r="82">
      <c r="A82" s="249" t="s">
        <v>2075</v>
      </c>
      <c r="B82" s="249"/>
      <c r="C82" s="249"/>
      <c r="D82" s="249"/>
      <c r="E82" s="249"/>
      <c r="F82" s="249"/>
      <c r="G82" s="249"/>
      <c r="H82" s="247">
        <v>468.13999999999999</v>
      </c>
      <c r="I82" s="247"/>
      <c r="J82" s="247">
        <v>12542.889999999999</v>
      </c>
      <c r="K82" s="247"/>
      <c r="L82" s="1102">
        <v>10.756984000000001</v>
      </c>
    </row>
    <row r="86">
      <c r="A86" s="249" t="s">
        <v>2062</v>
      </c>
      <c r="B86" s="249"/>
      <c r="C86" s="249"/>
      <c r="D86" s="249"/>
      <c r="E86" s="249"/>
      <c r="F86" s="249"/>
      <c r="G86" s="249"/>
      <c r="H86" s="247">
        <v>468.13999999999999</v>
      </c>
      <c r="I86" s="247"/>
      <c r="J86" s="247">
        <v>12542.889999999999</v>
      </c>
      <c r="K86" s="247"/>
      <c r="L86" s="1102">
        <v>10.756984000000001</v>
      </c>
    </row>
    <row r="87">
      <c r="H87" s="1" t="s">
        <v>1986</v>
      </c>
    </row>
    <row r="88">
      <c r="H88" s="1" t="s">
        <v>1987</v>
      </c>
      <c r="I88" s="373">
        <f>H86</f>
        <v>468.13999999999999</v>
      </c>
      <c r="K88" s="373">
        <f>J86</f>
        <v>12542.889999999999</v>
      </c>
    </row>
    <row r="89">
      <c r="H89" s="1" t="s">
        <v>1988</v>
      </c>
      <c r="I89" s="546">
        <v>0</v>
      </c>
      <c r="K89" s="546">
        <v>0</v>
      </c>
    </row>
    <row r="90">
      <c r="H90" s="1" t="s">
        <v>1989</v>
      </c>
      <c r="I90" s="546">
        <v>0</v>
      </c>
      <c r="K90" s="546">
        <v>0</v>
      </c>
    </row>
    <row r="92">
      <c r="D92" s="218" t="s">
        <v>1990</v>
      </c>
      <c r="E92" s="218"/>
      <c r="F92" s="218"/>
      <c r="G92" s="218"/>
      <c r="H92" s="218"/>
      <c r="I92" s="218"/>
      <c r="J92" s="1295">
        <f>K88</f>
        <v>12542.889999999999</v>
      </c>
      <c r="K92" s="1295"/>
    </row>
    <row r="93">
      <c r="D93" s="218" t="s">
        <v>1991</v>
      </c>
      <c r="E93" s="218"/>
      <c r="F93" s="218"/>
      <c r="G93" s="218"/>
      <c r="H93" s="218"/>
      <c r="I93" s="1297">
        <v>0</v>
      </c>
      <c r="J93" s="1295">
        <f>J92*I93</f>
        <v>0</v>
      </c>
      <c r="K93" s="1295"/>
    </row>
    <row r="94">
      <c r="D94" s="218" t="s">
        <v>1992</v>
      </c>
      <c r="E94" s="218"/>
      <c r="F94" s="218"/>
      <c r="G94" s="218"/>
      <c r="H94" s="218"/>
      <c r="I94" s="218"/>
      <c r="J94" s="1295">
        <f>J92+J93</f>
        <v>12542.889999999999</v>
      </c>
      <c r="K94" s="1295"/>
    </row>
    <row r="95">
      <c r="D95" s="218" t="s">
        <v>1993</v>
      </c>
      <c r="E95" s="218"/>
      <c r="F95" s="218"/>
      <c r="G95" s="218"/>
      <c r="H95" s="218"/>
      <c r="I95" s="1298">
        <v>0</v>
      </c>
      <c r="J95" s="1295">
        <f>ROUND(J94*I95,2)</f>
        <v>0</v>
      </c>
      <c r="K95" s="1295"/>
    </row>
    <row r="96">
      <c r="D96" s="218" t="s">
        <v>1994</v>
      </c>
      <c r="E96" s="218"/>
      <c r="F96" s="218"/>
      <c r="G96" s="218"/>
      <c r="H96" s="218"/>
      <c r="I96" s="218"/>
      <c r="J96" s="1295">
        <f>J94+J95</f>
        <v>12542.889999999999</v>
      </c>
      <c r="K96" s="1295"/>
    </row>
    <row r="97">
      <c r="D97" s="218" t="s">
        <v>1995</v>
      </c>
      <c r="E97" s="218"/>
      <c r="F97" s="218"/>
      <c r="G97" s="218"/>
      <c r="H97" s="218"/>
      <c r="I97" s="218">
        <v>1</v>
      </c>
      <c r="J97" s="1295">
        <f t="shared" ref="J97:J98" si="50">J96*I97</f>
        <v>12542.889999999999</v>
      </c>
      <c r="K97" s="1295"/>
    </row>
    <row r="98">
      <c r="D98" s="218" t="s">
        <v>1996</v>
      </c>
      <c r="E98" s="218"/>
      <c r="F98" s="218"/>
      <c r="G98" s="218"/>
      <c r="H98" s="218"/>
      <c r="I98" s="218">
        <v>1</v>
      </c>
      <c r="J98" s="1295">
        <f t="shared" si="50"/>
        <v>12542.889999999999</v>
      </c>
      <c r="K98" s="1295"/>
    </row>
    <row r="99">
      <c r="D99" s="249" t="s">
        <v>1997</v>
      </c>
      <c r="E99" s="249"/>
      <c r="F99" s="249"/>
      <c r="G99" s="249"/>
      <c r="H99" s="249"/>
      <c r="I99" s="249">
        <v>0.98999999999999999</v>
      </c>
      <c r="J99" s="1299">
        <f>ROUND(J98*I99,2)</f>
        <v>12417.460000000001</v>
      </c>
      <c r="K99" s="1299"/>
    </row>
    <row r="100">
      <c r="D100" s="218" t="s">
        <v>1998</v>
      </c>
      <c r="E100" s="218"/>
      <c r="F100" s="218"/>
      <c r="G100" s="218"/>
      <c r="H100" s="218"/>
      <c r="I100" s="218"/>
      <c r="J100" s="1295">
        <f>K89</f>
        <v>0</v>
      </c>
      <c r="K100" s="1295"/>
    </row>
    <row r="101">
      <c r="D101" s="249" t="s">
        <v>1999</v>
      </c>
      <c r="E101" s="249"/>
      <c r="F101" s="249"/>
      <c r="G101" s="249"/>
      <c r="H101" s="249"/>
      <c r="I101" s="249">
        <v>0.98999999999999999</v>
      </c>
      <c r="J101" s="1299">
        <f>J100*I101</f>
        <v>0</v>
      </c>
      <c r="K101" s="1299"/>
    </row>
    <row r="102">
      <c r="D102" s="218" t="s">
        <v>2000</v>
      </c>
      <c r="E102" s="218"/>
      <c r="F102" s="218"/>
      <c r="G102" s="218"/>
      <c r="H102" s="218"/>
      <c r="I102" s="218"/>
      <c r="J102" s="1295">
        <f>J90</f>
        <v>0</v>
      </c>
      <c r="K102" s="1295"/>
    </row>
    <row r="103">
      <c r="D103" s="218" t="s">
        <v>2001</v>
      </c>
      <c r="E103" s="218"/>
      <c r="F103" s="218"/>
      <c r="G103" s="218"/>
      <c r="H103" s="218"/>
      <c r="I103" s="218">
        <v>1</v>
      </c>
      <c r="J103" s="1295">
        <f t="shared" ref="J103:J105" si="51">J102*I103</f>
        <v>0</v>
      </c>
      <c r="K103" s="1295"/>
    </row>
    <row r="104">
      <c r="D104" s="218" t="s">
        <v>2002</v>
      </c>
      <c r="E104" s="218"/>
      <c r="F104" s="218"/>
      <c r="G104" s="218"/>
      <c r="H104" s="218"/>
      <c r="I104" s="218">
        <v>1</v>
      </c>
      <c r="J104" s="1295">
        <f t="shared" si="51"/>
        <v>0</v>
      </c>
      <c r="K104" s="1295"/>
    </row>
    <row r="105">
      <c r="D105" s="249" t="s">
        <v>2003</v>
      </c>
      <c r="E105" s="249"/>
      <c r="F105" s="249"/>
      <c r="G105" s="249"/>
      <c r="H105" s="249"/>
      <c r="I105" s="249">
        <v>0.98999999999999999</v>
      </c>
      <c r="J105" s="1299">
        <f t="shared" si="51"/>
        <v>0</v>
      </c>
      <c r="K105" s="1299"/>
    </row>
    <row r="106">
      <c r="D106" s="249" t="s">
        <v>2004</v>
      </c>
      <c r="E106" s="249"/>
      <c r="F106" s="249"/>
      <c r="G106" s="249"/>
      <c r="H106" s="249"/>
      <c r="I106" s="218"/>
      <c r="J106" s="1299">
        <f>J105+J101+J99</f>
        <v>12417.460000000001</v>
      </c>
      <c r="K106" s="1299"/>
    </row>
    <row r="108">
      <c r="D108" s="218"/>
      <c r="E108" s="218"/>
      <c r="F108" s="218"/>
      <c r="G108" s="218"/>
      <c r="H108" s="218"/>
      <c r="I108" s="218"/>
      <c r="J108" s="1295"/>
      <c r="K108" s="1295"/>
    </row>
    <row r="109">
      <c r="D109" s="218"/>
      <c r="E109" s="218"/>
      <c r="F109" s="218"/>
      <c r="G109" s="218"/>
      <c r="H109" s="218"/>
      <c r="I109" s="1297"/>
      <c r="J109" s="1295"/>
      <c r="K109" s="1295"/>
    </row>
    <row r="113">
      <c r="A113" s="214"/>
      <c r="B113" s="214"/>
      <c r="C113" s="250" t="s">
        <v>1840</v>
      </c>
      <c r="D113" s="250"/>
      <c r="E113" s="1120" t="s">
        <v>1841</v>
      </c>
      <c r="F113" s="1120"/>
      <c r="G113" s="1120"/>
      <c r="H113" s="1120"/>
      <c r="I113" s="1120"/>
      <c r="J113" s="251" t="str">
        <f>IF([10]Source!AB15&lt;&gt;"", [10]Source!AB15," ")</f>
        <v xml:space="preserve"> </v>
      </c>
      <c r="K113" s="251" t="s">
        <v>1498</v>
      </c>
      <c r="L113" s="214"/>
    </row>
    <row r="114">
      <c r="A114" s="214"/>
      <c r="B114" s="214"/>
      <c r="C114" s="214"/>
      <c r="D114" s="214"/>
      <c r="E114" s="220" t="s">
        <v>448</v>
      </c>
      <c r="F114" s="220"/>
      <c r="G114" s="220"/>
      <c r="H114" s="220"/>
      <c r="I114" s="220"/>
      <c r="J114" s="214"/>
      <c r="K114" s="214"/>
      <c r="L114" s="214"/>
    </row>
    <row r="115">
      <c r="A115" s="214"/>
      <c r="B115" s="214"/>
      <c r="C115" s="214"/>
      <c r="D115" s="214"/>
      <c r="E115" s="214"/>
      <c r="F115" s="214"/>
      <c r="G115" s="214"/>
      <c r="H115" s="214"/>
      <c r="I115" s="214"/>
      <c r="J115" s="214"/>
      <c r="K115" s="214"/>
      <c r="L115" s="214"/>
    </row>
    <row r="116">
      <c r="A116" s="214"/>
      <c r="B116" s="214"/>
      <c r="C116" s="250" t="s">
        <v>1843</v>
      </c>
      <c r="D116" s="250"/>
      <c r="E116" s="1120" t="s">
        <v>1842</v>
      </c>
      <c r="F116" s="1120"/>
      <c r="G116" s="1120"/>
      <c r="H116" s="1120"/>
      <c r="I116" s="1120"/>
      <c r="J116" s="251" t="str">
        <f>IF([10]Source!AF15&lt;&gt;"", [10]Source!AF15," ")</f>
        <v xml:space="preserve"> </v>
      </c>
      <c r="K116" s="251" t="s">
        <v>1844</v>
      </c>
      <c r="L116" s="214"/>
    </row>
    <row r="117">
      <c r="A117" s="214"/>
      <c r="B117" s="214"/>
      <c r="C117" s="214"/>
      <c r="D117" s="214"/>
      <c r="E117" s="220" t="s">
        <v>448</v>
      </c>
      <c r="F117" s="220"/>
      <c r="G117" s="220"/>
      <c r="H117" s="220"/>
      <c r="I117" s="220"/>
      <c r="J117" s="214"/>
      <c r="K117" s="214"/>
      <c r="L117" s="214"/>
    </row>
    <row r="123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</row>
    <row r="124">
      <c r="A124" s="1125"/>
      <c r="B124" s="1125"/>
      <c r="C124" s="1125"/>
      <c r="D124" s="1125"/>
      <c r="E124" s="1125"/>
      <c r="F124" s="1125"/>
      <c r="G124" s="1125"/>
      <c r="H124" s="1125"/>
      <c r="I124" s="1125"/>
      <c r="J124" s="1125"/>
      <c r="K124" s="1125"/>
      <c r="L124" s="1125"/>
    </row>
    <row r="125" ht="16.5">
      <c r="A125" s="1126"/>
      <c r="B125" s="1127" t="s">
        <v>2005</v>
      </c>
      <c r="C125" s="1128"/>
      <c r="D125" s="1128"/>
      <c r="E125" s="1128"/>
      <c r="F125" s="1128"/>
      <c r="G125" s="1128"/>
      <c r="H125" s="1128"/>
      <c r="I125" s="1128"/>
      <c r="J125" s="1128"/>
      <c r="K125" s="1128"/>
      <c r="L125" s="1128"/>
    </row>
    <row r="126">
      <c r="A126" s="1126"/>
      <c r="B126" s="1130" t="s">
        <v>1846</v>
      </c>
      <c r="C126" s="1126"/>
      <c r="D126" s="1126"/>
      <c r="E126" s="1126"/>
      <c r="F126" s="1131"/>
      <c r="G126" s="1126"/>
      <c r="H126" s="1126"/>
      <c r="I126" s="1126"/>
      <c r="J126" s="1131"/>
      <c r="K126" s="1126"/>
      <c r="L126" s="1126"/>
    </row>
    <row r="127">
      <c r="A127" s="1123"/>
      <c r="B127" s="1123"/>
      <c r="C127" s="1123"/>
      <c r="D127" s="1123"/>
      <c r="E127" s="1123"/>
      <c r="F127" s="1123" t="s">
        <v>1847</v>
      </c>
      <c r="G127" s="1123"/>
      <c r="H127" s="1123"/>
      <c r="I127" s="1123"/>
      <c r="J127" s="1123" t="s">
        <v>1848</v>
      </c>
      <c r="K127" s="1123"/>
      <c r="L127" s="1123"/>
    </row>
  </sheetData>
  <mergeCells count="107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1:L31"/>
    <mergeCell ref="A32:B33"/>
    <mergeCell ref="C32:C37"/>
    <mergeCell ref="D32:D37"/>
    <mergeCell ref="E32:E37"/>
    <mergeCell ref="F32:F37"/>
    <mergeCell ref="G32:G37"/>
    <mergeCell ref="H32:H37"/>
    <mergeCell ref="I32:I37"/>
    <mergeCell ref="J32:J37"/>
    <mergeCell ref="K32:K37"/>
    <mergeCell ref="L32:L37"/>
    <mergeCell ref="A34:A37"/>
    <mergeCell ref="B34:B37"/>
    <mergeCell ref="A40:L40"/>
    <mergeCell ref="A42:L42"/>
    <mergeCell ref="H48:I48"/>
    <mergeCell ref="J48:K48"/>
    <mergeCell ref="H56:I56"/>
    <mergeCell ref="J56:K56"/>
    <mergeCell ref="H64:I64"/>
    <mergeCell ref="J64:K64"/>
    <mergeCell ref="H72:I72"/>
    <mergeCell ref="J72:K72"/>
    <mergeCell ref="H80:I80"/>
    <mergeCell ref="J80:K80"/>
    <mergeCell ref="A82:G82"/>
    <mergeCell ref="H82:I82"/>
    <mergeCell ref="J82:K82"/>
    <mergeCell ref="A86:G86"/>
    <mergeCell ref="H86:I86"/>
    <mergeCell ref="J86:K86"/>
    <mergeCell ref="D92:I92"/>
    <mergeCell ref="J92:K92"/>
    <mergeCell ref="D93:H93"/>
    <mergeCell ref="J93:K93"/>
    <mergeCell ref="D94:H94"/>
    <mergeCell ref="J94:K94"/>
    <mergeCell ref="D95:H95"/>
    <mergeCell ref="J95:K95"/>
    <mergeCell ref="D96:H96"/>
    <mergeCell ref="J96:K96"/>
    <mergeCell ref="D97:H97"/>
    <mergeCell ref="J97:K97"/>
    <mergeCell ref="D98:H98"/>
    <mergeCell ref="J98:K98"/>
    <mergeCell ref="D99:H99"/>
    <mergeCell ref="J99:K99"/>
    <mergeCell ref="D100:H100"/>
    <mergeCell ref="J100:K100"/>
    <mergeCell ref="D101:H101"/>
    <mergeCell ref="J101:K101"/>
    <mergeCell ref="D102:H102"/>
    <mergeCell ref="J102:K102"/>
    <mergeCell ref="D103:H103"/>
    <mergeCell ref="J103:K103"/>
    <mergeCell ref="D104:H104"/>
    <mergeCell ref="J104:K104"/>
    <mergeCell ref="D105:H105"/>
    <mergeCell ref="J105:K105"/>
    <mergeCell ref="D106:H106"/>
    <mergeCell ref="J106:K106"/>
    <mergeCell ref="J108:K108"/>
    <mergeCell ref="D109:H109"/>
    <mergeCell ref="J109:K109"/>
    <mergeCell ref="C113:D113"/>
    <mergeCell ref="E113:I113"/>
    <mergeCell ref="E114:I114"/>
    <mergeCell ref="C116:D116"/>
    <mergeCell ref="E116:I116"/>
    <mergeCell ref="E117:I117"/>
  </mergeCells>
  <printOptions headings="0" gridLines="0"/>
  <pageMargins left="0.70866141732283472" right="0.70866141732283472" top="0.55118110236220474" bottom="0.59055118110236238" header="0.31496062992125984" footer="0.31496062992125984"/>
  <pageSetup paperSize="9" scale="52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38" zoomScale="81" workbookViewId="0">
      <selection activeCell="K64" activeCellId="0" sqref="K64"/>
    </sheetView>
  </sheetViews>
  <sheetFormatPr defaultColWidth="9.109375" defaultRowHeight="14.25"/>
  <cols>
    <col customWidth="1" min="1" max="2" style="1" width="5.6640625"/>
    <col customWidth="1" min="3" max="3" style="1" width="11.6640625"/>
    <col customWidth="1" min="4" max="4" style="1" width="40.6640625"/>
    <col customWidth="1" min="5" max="6" style="1" width="10.6640625"/>
    <col customWidth="1" min="7" max="7" style="1" width="12.6640625"/>
    <col customWidth="1" min="8" max="8" style="1" width="14.33203125"/>
    <col customWidth="1" min="9" max="10" style="1" width="12.6640625"/>
    <col customWidth="1" min="11" max="11" style="1" width="14"/>
    <col customWidth="1" min="12" max="12" style="1" width="13"/>
    <col customWidth="1" min="13" max="13" style="1" width="14.88671875"/>
    <col min="14" max="16384" style="1" width="9.109375"/>
  </cols>
  <sheetData>
    <row r="1">
      <c r="A1" s="209" t="str">
        <f>[10]Source!B1</f>
        <v xml:space="preserve">Smeta.RU  (495) 974-1589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3"/>
    </row>
    <row r="9">
      <c r="A9" s="215" t="s">
        <v>1619</v>
      </c>
      <c r="B9" s="215"/>
      <c r="C9" s="1074" t="s">
        <v>2076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1">
        <v>75273098</v>
      </c>
      <c r="L10" s="1073"/>
    </row>
    <row r="11" ht="33" customHeight="1">
      <c r="A11" s="215" t="s">
        <v>1503</v>
      </c>
      <c r="B11" s="215"/>
      <c r="C11" s="1074" t="str">
        <f>C9</f>
        <v xml:space="preserve">ПАО «Россети Московский регион», 115114, РФ, г. Москва, 2-й Павелецкий  пр-д, д. 3 стр.2, тел.: 8(495) 662-40-70</v>
      </c>
      <c r="D11" s="1074"/>
      <c r="E11" s="1074"/>
      <c r="F11" s="1074"/>
      <c r="G11" s="1074"/>
      <c r="H11" s="1074"/>
      <c r="I11" s="1074"/>
      <c r="J11" s="210" t="s">
        <v>1621</v>
      </c>
      <c r="K11" s="1075"/>
      <c r="L11" s="1077"/>
    </row>
    <row r="12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3"/>
    </row>
    <row r="13">
      <c r="A13" s="215" t="s">
        <v>1625</v>
      </c>
      <c r="B13" s="215"/>
      <c r="C13" s="1074" t="s">
        <v>2077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tr">
        <f>IF([10]Source!CO15 &lt;&gt; "", [10]Source!CO15, "")</f>
        <v/>
      </c>
      <c r="L14" s="1069"/>
    </row>
    <row r="15" ht="48" customHeight="1">
      <c r="A15" s="215" t="s">
        <v>1627</v>
      </c>
      <c r="B15" s="215"/>
      <c r="C15" s="1074" t="str">
        <f>'титул '!L12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5" s="1074"/>
      <c r="E15" s="1074"/>
      <c r="F15" s="1074"/>
      <c r="G15" s="1074"/>
      <c r="H15" s="1074"/>
      <c r="I15" s="1074"/>
      <c r="J15" s="214"/>
      <c r="K15" s="1069"/>
      <c r="L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 t="str">
        <f>IF([10]Source!CP15 &lt;&gt; "", [10]Source!CP15, "")</f>
        <v/>
      </c>
      <c r="L16" s="1069"/>
    </row>
    <row r="17" ht="56.25" customHeight="1">
      <c r="A17" s="215" t="s">
        <v>1629</v>
      </c>
      <c r="B17" s="215"/>
      <c r="C17" s="1074" t="str">
        <f>CONCATENATE(КТП!G13," ",'титул '!L12)</f>
        <v xml:space="preserve">02-02-01 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7" s="1074"/>
      <c r="E17" s="1074"/>
      <c r="F17" s="1074"/>
      <c r="G17" s="1074"/>
      <c r="H17" s="1074"/>
      <c r="I17" s="1074"/>
      <c r="J17" s="214"/>
      <c r="K17" s="1069"/>
      <c r="L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069" t="str">
        <f>IF([10]Source!CQ15 &lt;&gt; "", [10]Source!CQ15, "")</f>
        <v/>
      </c>
      <c r="L19" s="1069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325" t="str">
        <f>'титул '!L23</f>
        <v>481-ЭМ</v>
      </c>
      <c r="L20" s="1325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326" t="str">
        <f>'титул '!L9</f>
        <v>20.02.2024</v>
      </c>
      <c r="L21" s="1325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tr">
        <f>IF([10]Source!CT15 &lt;&gt; "", [10]Source!CT15, "")</f>
        <v/>
      </c>
      <c r="L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</row>
    <row r="26">
      <c r="A26" s="214"/>
      <c r="B26" s="214"/>
      <c r="C26" s="214"/>
      <c r="D26" s="214"/>
      <c r="E26" s="214"/>
      <c r="F26" s="214"/>
      <c r="G26" s="1300"/>
      <c r="H26" s="1327"/>
      <c r="I26" s="1327"/>
      <c r="J26" s="1327"/>
      <c r="K26" s="214"/>
      <c r="L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ht="16.5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</row>
    <row r="29" ht="16.5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</row>
    <row r="30" ht="16.5">
      <c r="A30" s="214"/>
      <c r="B30" s="1092"/>
      <c r="C30" s="1092"/>
      <c r="D30" s="1092"/>
      <c r="E30" s="1092"/>
      <c r="F30" s="1092"/>
      <c r="G30" s="1092"/>
      <c r="H30" s="1092"/>
      <c r="I30" s="1092"/>
      <c r="J30" s="1092"/>
      <c r="K30" s="1092"/>
      <c r="L30" s="1092"/>
    </row>
    <row r="31">
      <c r="A31" s="214"/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</row>
    <row r="32">
      <c r="J32" s="1" t="s">
        <v>1986</v>
      </c>
    </row>
    <row r="33">
      <c r="J33" s="1" t="s">
        <v>1987</v>
      </c>
      <c r="K33" s="373"/>
      <c r="M33" s="373" t="e">
        <f>#REF!</f>
        <v>#REF!</v>
      </c>
    </row>
    <row r="34">
      <c r="J34" s="1" t="s">
        <v>1988</v>
      </c>
      <c r="K34" s="1328"/>
      <c r="M34" s="1328" t="s">
        <v>2078</v>
      </c>
    </row>
    <row r="35">
      <c r="J35" s="1" t="s">
        <v>1989</v>
      </c>
      <c r="K35" s="546"/>
      <c r="M35" s="546">
        <v>0</v>
      </c>
    </row>
    <row r="37">
      <c r="D37" s="218" t="s">
        <v>1990</v>
      </c>
      <c r="E37" s="218"/>
      <c r="F37" s="218"/>
      <c r="G37" s="218"/>
      <c r="H37" s="218"/>
      <c r="I37" s="218"/>
      <c r="L37" s="1295" t="e">
        <f>M33</f>
        <v>#REF!</v>
      </c>
      <c r="M37" s="1295"/>
    </row>
    <row r="38">
      <c r="D38" s="218" t="s">
        <v>1991</v>
      </c>
      <c r="E38" s="218"/>
      <c r="F38" s="218"/>
      <c r="G38" s="218"/>
      <c r="H38" s="218"/>
      <c r="I38" s="1297">
        <v>0</v>
      </c>
      <c r="L38" s="1295" t="e">
        <f>L37*I38</f>
        <v>#REF!</v>
      </c>
      <c r="M38" s="1295"/>
    </row>
    <row r="39">
      <c r="D39" s="218" t="s">
        <v>1992</v>
      </c>
      <c r="E39" s="218"/>
      <c r="F39" s="218"/>
      <c r="G39" s="218"/>
      <c r="H39" s="218"/>
      <c r="I39" s="218"/>
      <c r="L39" s="1295" t="e">
        <f>L37+L38</f>
        <v>#REF!</v>
      </c>
      <c r="M39" s="1295"/>
    </row>
    <row r="40">
      <c r="D40" s="218" t="s">
        <v>1993</v>
      </c>
      <c r="E40" s="218"/>
      <c r="F40" s="218"/>
      <c r="G40" s="218"/>
      <c r="H40" s="218"/>
      <c r="I40" s="1298">
        <v>0</v>
      </c>
      <c r="L40" s="1295" t="e">
        <f>ROUND(L39*I40,2)</f>
        <v>#REF!</v>
      </c>
      <c r="M40" s="1295"/>
    </row>
    <row r="41">
      <c r="D41" s="218" t="s">
        <v>1994</v>
      </c>
      <c r="E41" s="218"/>
      <c r="F41" s="218"/>
      <c r="G41" s="218"/>
      <c r="H41" s="218"/>
      <c r="I41" s="218"/>
      <c r="L41" s="1295" t="e">
        <f>L39+L40</f>
        <v>#REF!</v>
      </c>
      <c r="M41" s="1295"/>
    </row>
    <row r="42">
      <c r="D42" s="218" t="s">
        <v>1995</v>
      </c>
      <c r="E42" s="218"/>
      <c r="F42" s="218"/>
      <c r="G42" s="218"/>
      <c r="H42" s="218"/>
      <c r="I42" s="218">
        <v>1</v>
      </c>
      <c r="L42" s="1295" t="e">
        <f t="shared" ref="L42:L43" si="52">L41*I42</f>
        <v>#REF!</v>
      </c>
      <c r="M42" s="1295"/>
    </row>
    <row r="43">
      <c r="D43" s="218" t="s">
        <v>1996</v>
      </c>
      <c r="E43" s="218"/>
      <c r="F43" s="218"/>
      <c r="G43" s="218"/>
      <c r="H43" s="218"/>
      <c r="I43" s="218">
        <v>1</v>
      </c>
      <c r="L43" s="1295" t="e">
        <f t="shared" si="52"/>
        <v>#REF!</v>
      </c>
      <c r="M43" s="1295"/>
    </row>
    <row r="44">
      <c r="D44" s="249" t="s">
        <v>1997</v>
      </c>
      <c r="E44" s="249"/>
      <c r="F44" s="249"/>
      <c r="G44" s="249"/>
      <c r="H44" s="249"/>
      <c r="I44" s="249">
        <v>0.99499000000000004</v>
      </c>
      <c r="L44" s="1299" t="e">
        <f>ROUND(L43*I44,2)</f>
        <v>#REF!</v>
      </c>
      <c r="M44" s="1299"/>
    </row>
    <row r="45">
      <c r="D45" s="218" t="s">
        <v>1998</v>
      </c>
      <c r="E45" s="218"/>
      <c r="F45" s="218"/>
      <c r="G45" s="218"/>
      <c r="H45" s="218"/>
      <c r="I45" s="218"/>
      <c r="L45" s="1295" t="str">
        <f>M34</f>
        <v>0,00</v>
      </c>
      <c r="M45" s="1295"/>
    </row>
    <row r="46">
      <c r="D46" s="249" t="s">
        <v>1999</v>
      </c>
      <c r="E46" s="249"/>
      <c r="F46" s="249"/>
      <c r="G46" s="249"/>
      <c r="H46" s="249"/>
      <c r="I46" s="249">
        <f>I44</f>
        <v>0.99499000000000004</v>
      </c>
      <c r="L46" s="1299" t="e">
        <f>ROUND(L45*I46,2)</f>
        <v>#VALUE!</v>
      </c>
      <c r="M46" s="1299"/>
    </row>
    <row r="47">
      <c r="D47" s="218" t="s">
        <v>2000</v>
      </c>
      <c r="E47" s="218"/>
      <c r="F47" s="218"/>
      <c r="G47" s="218"/>
      <c r="H47" s="218"/>
      <c r="I47" s="218"/>
      <c r="L47" s="1295">
        <f>L35</f>
        <v>0</v>
      </c>
      <c r="M47" s="1295"/>
    </row>
    <row r="48">
      <c r="D48" s="218" t="s">
        <v>2001</v>
      </c>
      <c r="E48" s="218"/>
      <c r="F48" s="218"/>
      <c r="G48" s="218"/>
      <c r="H48" s="218"/>
      <c r="I48" s="218">
        <v>1</v>
      </c>
      <c r="L48" s="1295">
        <f t="shared" ref="L48:L50" si="53">L47*I48</f>
        <v>0</v>
      </c>
      <c r="M48" s="1295"/>
    </row>
    <row r="49">
      <c r="D49" s="218" t="s">
        <v>2002</v>
      </c>
      <c r="E49" s="218"/>
      <c r="F49" s="218"/>
      <c r="G49" s="218"/>
      <c r="H49" s="218"/>
      <c r="I49" s="218">
        <v>1</v>
      </c>
      <c r="L49" s="1295">
        <f t="shared" si="53"/>
        <v>0</v>
      </c>
      <c r="M49" s="1295"/>
    </row>
    <row r="50">
      <c r="D50" s="249" t="s">
        <v>2003</v>
      </c>
      <c r="E50" s="249"/>
      <c r="F50" s="249"/>
      <c r="G50" s="249"/>
      <c r="H50" s="249"/>
      <c r="I50" s="249">
        <f>I46</f>
        <v>0.99499000000000004</v>
      </c>
      <c r="L50" s="1299">
        <f t="shared" si="53"/>
        <v>0</v>
      </c>
      <c r="M50" s="1299"/>
    </row>
    <row r="51">
      <c r="D51" s="249" t="s">
        <v>2004</v>
      </c>
      <c r="E51" s="249"/>
      <c r="F51" s="249"/>
      <c r="G51" s="249"/>
      <c r="H51" s="249"/>
      <c r="I51" s="218"/>
      <c r="L51" s="1299" t="e">
        <f>ROUND((L50+L46+L44),2)</f>
        <v>#VALUE!</v>
      </c>
      <c r="M51" s="1299"/>
    </row>
    <row r="53">
      <c r="D53" s="218"/>
      <c r="E53" s="218"/>
      <c r="F53" s="218"/>
      <c r="G53" s="218"/>
      <c r="H53" s="218"/>
      <c r="I53" s="218"/>
      <c r="J53" s="1295"/>
      <c r="K53" s="1295"/>
    </row>
    <row r="54">
      <c r="D54" s="218"/>
      <c r="E54" s="218"/>
      <c r="F54" s="218"/>
      <c r="G54" s="218"/>
      <c r="H54" s="218"/>
      <c r="I54" s="218"/>
      <c r="J54" s="1295"/>
      <c r="K54" s="1295"/>
    </row>
    <row r="55">
      <c r="D55" s="249"/>
      <c r="E55" s="249"/>
      <c r="F55" s="249"/>
      <c r="G55" s="249"/>
      <c r="H55" s="249"/>
      <c r="I55" s="249"/>
      <c r="J55" s="1299"/>
      <c r="K55" s="1299"/>
    </row>
    <row r="56">
      <c r="D56" s="249"/>
      <c r="E56" s="249"/>
      <c r="F56" s="249"/>
      <c r="G56" s="249"/>
      <c r="H56" s="249"/>
      <c r="I56" s="249"/>
      <c r="J56" s="1299"/>
      <c r="K56" s="1299"/>
    </row>
    <row r="58">
      <c r="A58" s="214"/>
      <c r="B58" s="214"/>
      <c r="C58" s="250" t="s">
        <v>1840</v>
      </c>
      <c r="D58" s="250"/>
      <c r="E58" s="1120" t="s">
        <v>2079</v>
      </c>
      <c r="F58" s="1120"/>
      <c r="G58" s="1120"/>
      <c r="H58" s="1120"/>
      <c r="I58" s="1120"/>
      <c r="J58" s="251" t="str">
        <f>IF([10]Source!AB15&lt;&gt;"", [10]Source!AB15," ")</f>
        <v xml:space="preserve"> </v>
      </c>
      <c r="K58" s="251" t="s">
        <v>1141</v>
      </c>
      <c r="L58" s="214"/>
    </row>
    <row r="59">
      <c r="A59" s="214"/>
      <c r="B59" s="214"/>
      <c r="C59" s="214"/>
      <c r="D59" s="214"/>
      <c r="E59" s="220" t="s">
        <v>448</v>
      </c>
      <c r="F59" s="220"/>
      <c r="G59" s="220"/>
      <c r="H59" s="220"/>
      <c r="I59" s="220"/>
      <c r="J59" s="214"/>
      <c r="K59" s="214"/>
      <c r="L59" s="214"/>
    </row>
    <row r="60">
      <c r="A60" s="214"/>
      <c r="B60" s="214"/>
      <c r="C60" s="214"/>
      <c r="D60" s="214"/>
      <c r="E60" s="214"/>
      <c r="F60" s="214"/>
      <c r="G60" s="214"/>
      <c r="H60" s="214"/>
      <c r="I60" s="214"/>
      <c r="J60" s="214"/>
      <c r="K60" s="214"/>
      <c r="L60" s="214"/>
    </row>
    <row r="61">
      <c r="A61" s="214"/>
      <c r="B61" s="214"/>
      <c r="C61" s="250" t="s">
        <v>1843</v>
      </c>
      <c r="D61" s="250"/>
      <c r="E61" s="1120" t="s">
        <v>1842</v>
      </c>
      <c r="F61" s="1120"/>
      <c r="G61" s="1120"/>
      <c r="H61" s="1120"/>
      <c r="I61" s="1120"/>
      <c r="J61" s="251" t="str">
        <f>IF([10]Source!AF15&lt;&gt;"", [10]Source!AF15," ")</f>
        <v xml:space="preserve"> </v>
      </c>
      <c r="K61" s="251" t="s">
        <v>1601</v>
      </c>
      <c r="L61" s="214"/>
    </row>
    <row r="62">
      <c r="A62" s="214"/>
      <c r="B62" s="214"/>
      <c r="C62" s="214"/>
      <c r="D62" s="214"/>
      <c r="E62" s="220" t="s">
        <v>448</v>
      </c>
      <c r="F62" s="220"/>
      <c r="G62" s="220"/>
      <c r="H62" s="220"/>
      <c r="I62" s="220"/>
      <c r="J62" s="214"/>
      <c r="K62" s="214"/>
      <c r="L62" s="214"/>
    </row>
    <row r="67">
      <c r="A67" s="1124"/>
      <c r="B67" s="1124"/>
      <c r="C67" s="1124"/>
      <c r="D67" s="1124"/>
      <c r="E67" s="1124"/>
      <c r="F67" s="1124"/>
      <c r="G67" s="1124"/>
      <c r="H67" s="1124"/>
      <c r="I67" s="1124"/>
      <c r="J67" s="1124"/>
      <c r="K67" s="1124"/>
      <c r="L67" s="1124"/>
    </row>
    <row r="68">
      <c r="A68" s="1125"/>
      <c r="B68" s="1125"/>
      <c r="C68" s="1125"/>
      <c r="D68" s="1125"/>
      <c r="E68" s="1125"/>
      <c r="F68" s="1125"/>
      <c r="G68" s="1125"/>
      <c r="H68" s="1125"/>
      <c r="I68" s="1125"/>
      <c r="J68" s="1125"/>
      <c r="K68" s="1125"/>
      <c r="L68" s="1125"/>
    </row>
    <row r="69" ht="17.399999999999999">
      <c r="A69" s="1126"/>
      <c r="B69" s="1127" t="s">
        <v>2005</v>
      </c>
      <c r="C69" s="1128"/>
      <c r="D69" s="1128"/>
      <c r="E69" s="1128"/>
      <c r="F69" s="1128"/>
      <c r="G69" s="1128"/>
      <c r="H69" s="1128"/>
      <c r="I69" s="1128"/>
      <c r="J69" s="1128"/>
      <c r="K69" s="1128"/>
      <c r="L69" s="1128"/>
    </row>
    <row r="70">
      <c r="A70" s="1126"/>
      <c r="B70" s="1130" t="s">
        <v>1846</v>
      </c>
      <c r="C70" s="1126"/>
      <c r="D70" s="1126"/>
      <c r="E70" s="1126"/>
      <c r="F70" s="1131"/>
      <c r="G70" s="1126"/>
      <c r="H70" s="1126"/>
      <c r="I70" s="1126"/>
      <c r="J70" s="1131"/>
      <c r="K70" s="1126"/>
      <c r="L70" s="1126"/>
    </row>
    <row r="71">
      <c r="A71" s="1123"/>
      <c r="B71" s="1123"/>
      <c r="C71" s="1123"/>
      <c r="D71" s="1123"/>
      <c r="E71" s="1123"/>
      <c r="F71" s="1123" t="s">
        <v>1847</v>
      </c>
      <c r="G71" s="1123"/>
      <c r="H71" s="1123"/>
      <c r="I71" s="1123"/>
      <c r="J71" s="1123" t="s">
        <v>1848</v>
      </c>
      <c r="K71" s="1123"/>
      <c r="L71" s="1123"/>
    </row>
    <row r="72">
      <c r="A72" s="1124"/>
      <c r="B72" s="1124"/>
      <c r="C72" s="1124"/>
      <c r="D72" s="1124"/>
      <c r="E72" s="1124"/>
      <c r="F72" s="1124"/>
      <c r="G72" s="1124"/>
      <c r="H72" s="1124"/>
      <c r="I72" s="1124"/>
      <c r="J72" s="1124"/>
      <c r="K72" s="1124"/>
      <c r="L72" s="1124"/>
    </row>
    <row r="73">
      <c r="A73" s="1329"/>
      <c r="B73" s="1329"/>
      <c r="C73" s="1329"/>
      <c r="D73" s="1330" t="s">
        <v>2080</v>
      </c>
      <c r="E73" s="1330"/>
      <c r="F73" s="1330"/>
      <c r="G73" s="1330"/>
      <c r="H73" s="1330"/>
      <c r="I73" s="1330"/>
      <c r="J73" s="1330"/>
      <c r="K73" s="1331" t="e">
        <f>ROUND(((#REF!)*1.019+#REF!)*I44,2)+0.01</f>
        <v>#REF!</v>
      </c>
      <c r="L73" s="1332"/>
    </row>
    <row r="74">
      <c r="A74" s="1329"/>
      <c r="B74" s="1329"/>
      <c r="C74" s="1329"/>
      <c r="D74" s="1333" t="s">
        <v>2081</v>
      </c>
      <c r="E74" s="1333"/>
      <c r="F74" s="1333"/>
      <c r="G74" s="1333"/>
      <c r="H74" s="1333"/>
      <c r="I74" s="1333"/>
      <c r="J74" s="1333"/>
      <c r="K74" s="1334" t="e">
        <f>ROUND((#REF!)*1.019*I44,2)</f>
        <v>#REF!</v>
      </c>
      <c r="L74" s="1332"/>
    </row>
    <row r="75">
      <c r="A75" s="1329"/>
      <c r="B75" s="1329"/>
      <c r="C75" s="1329"/>
      <c r="D75" s="1333" t="s">
        <v>1832</v>
      </c>
      <c r="E75" s="1333"/>
      <c r="F75" s="1333"/>
      <c r="G75" s="1333"/>
      <c r="H75" s="1333"/>
      <c r="I75" s="1333"/>
      <c r="J75" s="1333"/>
      <c r="K75" s="1334" t="e">
        <f>ROUND((#REF!)*1*I44,2)</f>
        <v>#REF!</v>
      </c>
      <c r="L75" s="1332"/>
    </row>
    <row r="76">
      <c r="A76" s="1329"/>
      <c r="B76" s="1329"/>
      <c r="C76" s="1329"/>
      <c r="D76" s="1330" t="s">
        <v>2082</v>
      </c>
      <c r="E76" s="1330"/>
      <c r="F76" s="1330"/>
      <c r="G76" s="1330"/>
      <c r="H76" s="1330"/>
      <c r="I76" s="1330"/>
      <c r="J76" s="1330"/>
      <c r="K76" s="1335">
        <f>ROUND((((0)*1+0))*I44,2)</f>
        <v>0</v>
      </c>
      <c r="L76" s="1332"/>
    </row>
    <row r="77">
      <c r="A77" s="1329"/>
      <c r="B77" s="1329"/>
      <c r="C77" s="1329"/>
      <c r="D77" s="1333" t="s">
        <v>2081</v>
      </c>
      <c r="E77" s="1333"/>
      <c r="F77" s="1333"/>
      <c r="G77" s="1333"/>
      <c r="H77" s="1333"/>
      <c r="I77" s="1333"/>
      <c r="J77" s="1333"/>
      <c r="K77" s="1336">
        <f>ROUND((0)*I50,2)</f>
        <v>0</v>
      </c>
      <c r="L77" s="1332"/>
    </row>
    <row r="78">
      <c r="A78" s="1329"/>
      <c r="B78" s="1329"/>
      <c r="C78" s="1329"/>
      <c r="D78" s="1333" t="s">
        <v>1832</v>
      </c>
      <c r="E78" s="1333"/>
      <c r="F78" s="1333"/>
      <c r="G78" s="1333"/>
      <c r="H78" s="1333"/>
      <c r="I78" s="1333"/>
      <c r="J78" s="1333"/>
      <c r="K78" s="1336">
        <f>ROUND((0)/1*I44,2)</f>
        <v>0</v>
      </c>
      <c r="L78" s="1332"/>
    </row>
    <row r="79">
      <c r="A79" s="1309"/>
      <c r="B79" s="1309"/>
      <c r="C79" s="1309"/>
      <c r="D79" s="1309"/>
      <c r="E79" s="1309"/>
      <c r="F79" s="1309"/>
      <c r="G79" s="1309"/>
      <c r="H79" s="1309"/>
      <c r="I79" s="1309"/>
      <c r="J79" s="1309"/>
      <c r="K79" s="1309"/>
      <c r="L79" s="1"/>
    </row>
  </sheetData>
  <mergeCells count="77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D37:I37"/>
    <mergeCell ref="L37:M37"/>
    <mergeCell ref="D38:H38"/>
    <mergeCell ref="L38:M38"/>
    <mergeCell ref="D39:H39"/>
    <mergeCell ref="L39:M39"/>
    <mergeCell ref="D40:H40"/>
    <mergeCell ref="L40:M40"/>
    <mergeCell ref="D41:H41"/>
    <mergeCell ref="L41:M41"/>
    <mergeCell ref="D42:H42"/>
    <mergeCell ref="L42:M42"/>
    <mergeCell ref="D43:H43"/>
    <mergeCell ref="L43:M43"/>
    <mergeCell ref="D44:H44"/>
    <mergeCell ref="L44:M44"/>
    <mergeCell ref="D45:H45"/>
    <mergeCell ref="L45:M45"/>
    <mergeCell ref="D46:H46"/>
    <mergeCell ref="L46:M46"/>
    <mergeCell ref="D47:H47"/>
    <mergeCell ref="L47:M47"/>
    <mergeCell ref="D48:H48"/>
    <mergeCell ref="L48:M48"/>
    <mergeCell ref="D49:H49"/>
    <mergeCell ref="L49:M49"/>
    <mergeCell ref="D50:H50"/>
    <mergeCell ref="L50:M50"/>
    <mergeCell ref="D51:H51"/>
    <mergeCell ref="L51:M51"/>
    <mergeCell ref="J53:K53"/>
    <mergeCell ref="D54:H54"/>
    <mergeCell ref="J54:K54"/>
    <mergeCell ref="D55:H55"/>
    <mergeCell ref="J55:K55"/>
    <mergeCell ref="C58:D58"/>
    <mergeCell ref="E58:I58"/>
    <mergeCell ref="E59:I59"/>
    <mergeCell ref="C61:D61"/>
    <mergeCell ref="E61:I61"/>
    <mergeCell ref="E62:I62"/>
  </mergeCells>
  <printOptions headings="0" gridLines="0"/>
  <pageMargins left="0.70866141732283472" right="0.70866141732283472" top="0.34999999999999998" bottom="0.32000000000000001" header="0.31496062992125984" footer="0.31496062992125984"/>
  <pageSetup paperSize="9" scale="48" fitToWidth="1" fitToHeight="1" pageOrder="downThenOver" orientation="portrait" usePrinterDefaults="1" blackAndWhite="0" draft="0" cellComments="none" useFirstPageNumber="0" errors="displayed" horizontalDpi="600" verticalDpi="600" copies="1"/>
  <headerFooter/>
  <rowBreaks count="1" manualBreakCount="1">
    <brk id="72" man="1" max="11"/>
  </rowBreaks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233" zoomScale="93" workbookViewId="0">
      <selection activeCell="K237" activeCellId="0" sqref="K237"/>
    </sheetView>
  </sheetViews>
  <sheetFormatPr defaultColWidth="9.109375" defaultRowHeight="14.25"/>
  <cols>
    <col customWidth="1" min="1" max="2" style="1" width="5.6640625"/>
    <col customWidth="1" min="3" max="3" style="1" width="11.6640625"/>
    <col customWidth="1" min="4" max="4" style="1" width="38.33203125"/>
    <col customWidth="1" min="5" max="6" style="1" width="10.6640625"/>
    <col customWidth="1" min="7" max="7" style="1" width="12.6640625"/>
    <col customWidth="1" min="8" max="8" style="1" width="14.33203125"/>
    <col customWidth="1" min="9" max="11" style="1" width="12.6640625"/>
    <col customWidth="1" min="12" max="12" style="1" width="13"/>
    <col min="13" max="16384" style="1" width="9.109375"/>
  </cols>
  <sheetData>
    <row r="1">
      <c r="A1" s="209" t="str">
        <f>[10]Source!B1</f>
        <v xml:space="preserve">Smeta.RU  (495) 974-1589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3"/>
    </row>
    <row r="9">
      <c r="A9" s="215" t="s">
        <v>1619</v>
      </c>
      <c r="B9" s="215"/>
      <c r="C9" s="1074" t="s">
        <v>2076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1">
        <v>75273098</v>
      </c>
      <c r="L10" s="1073"/>
    </row>
    <row r="11" ht="33" customHeight="1">
      <c r="A11" s="215" t="s">
        <v>1503</v>
      </c>
      <c r="B11" s="215"/>
      <c r="C11" s="1074" t="str">
        <f>C9</f>
        <v xml:space="preserve">ПАО «Россети Московский регион», 115114, РФ, г. Москва, 2-й Павелецкий  пр-д, д. 3 стр.2, тел.: 8(495) 662-40-70</v>
      </c>
      <c r="D11" s="1074"/>
      <c r="E11" s="1074"/>
      <c r="F11" s="1074"/>
      <c r="G11" s="1074"/>
      <c r="H11" s="1074"/>
      <c r="I11" s="1074"/>
      <c r="J11" s="210" t="s">
        <v>1621</v>
      </c>
      <c r="K11" s="1075"/>
      <c r="L11" s="1077"/>
    </row>
    <row r="12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3"/>
    </row>
    <row r="13">
      <c r="A13" s="215" t="s">
        <v>1625</v>
      </c>
      <c r="B13" s="215"/>
      <c r="C13" s="1074" t="s">
        <v>2077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tr">
        <f>IF([10]Source!CO15 &lt;&gt; "", [10]Source!CO15, "")</f>
        <v/>
      </c>
      <c r="L14" s="1069"/>
    </row>
    <row r="15" ht="48" customHeight="1">
      <c r="A15" s="215" t="s">
        <v>1627</v>
      </c>
      <c r="B15" s="215"/>
      <c r="C15" s="1074" t="str">
        <f>'[14]титул '!K14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</c>
      <c r="D15" s="1074"/>
      <c r="E15" s="1074"/>
      <c r="F15" s="1074"/>
      <c r="G15" s="1074"/>
      <c r="H15" s="1074"/>
      <c r="I15" s="1074"/>
      <c r="J15" s="214"/>
      <c r="K15" s="1069"/>
      <c r="L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 t="str">
        <f>IF([10]Source!CP15 &lt;&gt; "", [10]Source!CP15, "")</f>
        <v/>
      </c>
      <c r="L16" s="1069"/>
    </row>
    <row r="17" ht="56.25" customHeight="1">
      <c r="A17" s="215" t="s">
        <v>1629</v>
      </c>
      <c r="B17" s="215"/>
      <c r="C17" s="1074" t="str">
        <f>CONCATENATE('[14]титул '!$R$5," ",'[14]титул '!K14)</f>
        <v xml:space="preserve">36924 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</c>
      <c r="D17" s="1074"/>
      <c r="E17" s="1074"/>
      <c r="F17" s="1074"/>
      <c r="G17" s="1074"/>
      <c r="H17" s="1074"/>
      <c r="I17" s="1074"/>
      <c r="J17" s="214"/>
      <c r="K17" s="1069"/>
      <c r="L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069" t="str">
        <f>IF([10]Source!CQ15 &lt;&gt; "", [10]Source!CQ15, "")</f>
        <v/>
      </c>
      <c r="L19" s="1069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069" t="str">
        <f>'[14]титул '!L7</f>
        <v>481-ЭМ</v>
      </c>
      <c r="L20" s="1069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288" t="str">
        <f>'[14]титул '!L9</f>
        <v>20.02.2024</v>
      </c>
      <c r="L21" s="1069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tr">
        <f>IF([10]Source!CT15 &lt;&gt; "", [10]Source!CT15, "")</f>
        <v/>
      </c>
      <c r="L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</row>
    <row r="26">
      <c r="A26" s="214"/>
      <c r="B26" s="214"/>
      <c r="C26" s="214"/>
      <c r="D26" s="214"/>
      <c r="E26" s="214"/>
      <c r="F26" s="214"/>
      <c r="G26" s="1300"/>
      <c r="H26" s="1312"/>
      <c r="I26" s="1312"/>
      <c r="J26" s="1312"/>
      <c r="K26" s="214"/>
      <c r="L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ht="17.399999999999999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</row>
    <row r="29" ht="17.399999999999999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</row>
    <row r="30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</row>
    <row r="31">
      <c r="A31" s="214"/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</row>
    <row r="32">
      <c r="A32" s="1093" t="s">
        <v>2083</v>
      </c>
      <c r="B32" s="1093"/>
      <c r="C32" s="1093"/>
      <c r="D32" s="1093"/>
      <c r="E32" s="1093"/>
      <c r="F32" s="1093"/>
      <c r="G32" s="1093"/>
      <c r="H32" s="1093"/>
      <c r="I32" s="1093"/>
      <c r="J32" s="1093"/>
      <c r="K32" s="1093"/>
      <c r="L32" s="1093"/>
    </row>
    <row r="33">
      <c r="A33" s="1291" t="s">
        <v>1646</v>
      </c>
      <c r="B33" s="1292"/>
      <c r="C33" s="232" t="s">
        <v>94</v>
      </c>
      <c r="D33" s="232" t="s">
        <v>95</v>
      </c>
      <c r="E33" s="232" t="s">
        <v>1647</v>
      </c>
      <c r="F33" s="232" t="s">
        <v>97</v>
      </c>
      <c r="G33" s="232" t="s">
        <v>470</v>
      </c>
      <c r="H33" s="232" t="s">
        <v>1971</v>
      </c>
      <c r="I33" s="232" t="s">
        <v>1972</v>
      </c>
      <c r="J33" s="232" t="s">
        <v>1973</v>
      </c>
      <c r="K33" s="232" t="s">
        <v>1974</v>
      </c>
      <c r="L33" s="232" t="s">
        <v>1975</v>
      </c>
    </row>
    <row r="34">
      <c r="A34" s="1293"/>
      <c r="B34" s="1294"/>
      <c r="C34" s="232"/>
      <c r="D34" s="232"/>
      <c r="E34" s="232"/>
      <c r="F34" s="232"/>
      <c r="G34" s="232"/>
      <c r="H34" s="232"/>
      <c r="I34" s="232"/>
      <c r="J34" s="232"/>
      <c r="K34" s="232"/>
      <c r="L34" s="232"/>
    </row>
    <row r="35">
      <c r="A35" s="232" t="s">
        <v>1976</v>
      </c>
      <c r="B35" s="232" t="s">
        <v>1977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</row>
    <row r="36">
      <c r="A36" s="232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</row>
    <row r="37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</row>
    <row r="38">
      <c r="A38" s="232"/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</row>
    <row r="39">
      <c r="A39" s="1094">
        <v>1</v>
      </c>
      <c r="B39" s="1094">
        <v>2</v>
      </c>
      <c r="C39" s="1094">
        <v>3</v>
      </c>
      <c r="D39" s="1094">
        <v>4</v>
      </c>
      <c r="E39" s="1094">
        <v>5</v>
      </c>
      <c r="F39" s="1094">
        <v>6</v>
      </c>
      <c r="G39" s="1094">
        <v>7</v>
      </c>
      <c r="H39" s="1094">
        <v>8</v>
      </c>
      <c r="I39" s="1094">
        <v>9</v>
      </c>
      <c r="J39" s="1094">
        <v>10</v>
      </c>
      <c r="K39" s="1094">
        <v>11</v>
      </c>
      <c r="L39" s="1094">
        <v>12</v>
      </c>
    </row>
    <row r="41" ht="16.800000000000001">
      <c r="A41" s="234" t="s">
        <v>513</v>
      </c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</row>
    <row r="43" ht="16.800000000000001">
      <c r="A43" s="234" t="s">
        <v>839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</row>
    <row r="44" ht="55.200000000000003">
      <c r="A44" s="236">
        <v>1</v>
      </c>
      <c r="B44" s="236">
        <v>1</v>
      </c>
      <c r="C44" s="236" t="s">
        <v>840</v>
      </c>
      <c r="D44" s="236" t="s">
        <v>841</v>
      </c>
      <c r="E44" s="237" t="s">
        <v>842</v>
      </c>
      <c r="F44" s="210">
        <v>0.054390000000000001</v>
      </c>
      <c r="G44" s="229">
        <v>1201.2</v>
      </c>
      <c r="H44" s="239"/>
      <c r="I44" s="229"/>
      <c r="J44" s="239" t="s">
        <v>840</v>
      </c>
      <c r="K44" s="229"/>
      <c r="L44" s="1095"/>
    </row>
    <row r="45">
      <c r="A45" s="236"/>
      <c r="B45" s="236"/>
      <c r="C45" s="236"/>
      <c r="D45" s="236" t="s">
        <v>1666</v>
      </c>
      <c r="E45" s="237"/>
      <c r="F45" s="210"/>
      <c r="G45" s="229">
        <v>1201.2</v>
      </c>
      <c r="H45" s="239" t="s">
        <v>108</v>
      </c>
      <c r="I45" s="229">
        <v>65.329999999999998</v>
      </c>
      <c r="J45" s="239">
        <v>51.68</v>
      </c>
      <c r="K45" s="229">
        <v>3376.4200000000001</v>
      </c>
      <c r="L45" s="1095"/>
    </row>
    <row r="46">
      <c r="A46" s="236"/>
      <c r="B46" s="236"/>
      <c r="C46" s="236"/>
      <c r="D46" s="236" t="s">
        <v>521</v>
      </c>
      <c r="E46" s="237" t="s">
        <v>114</v>
      </c>
      <c r="F46" s="210">
        <v>89</v>
      </c>
      <c r="G46" s="1301"/>
      <c r="H46" s="239"/>
      <c r="I46" s="229">
        <v>58.140000000000001</v>
      </c>
      <c r="J46" s="239">
        <v>89</v>
      </c>
      <c r="K46" s="229">
        <v>3005.0100000000002</v>
      </c>
      <c r="L46" s="1095"/>
    </row>
    <row r="47">
      <c r="A47" s="236"/>
      <c r="B47" s="236"/>
      <c r="C47" s="236"/>
      <c r="D47" s="236" t="s">
        <v>522</v>
      </c>
      <c r="E47" s="237" t="s">
        <v>114</v>
      </c>
      <c r="F47" s="210">
        <v>40</v>
      </c>
      <c r="G47" s="1301"/>
      <c r="H47" s="239"/>
      <c r="I47" s="229">
        <v>26.129999999999999</v>
      </c>
      <c r="J47" s="239">
        <v>40</v>
      </c>
      <c r="K47" s="229">
        <v>1350.5699999999999</v>
      </c>
      <c r="L47" s="1095"/>
    </row>
    <row r="48">
      <c r="A48" s="241"/>
      <c r="B48" s="241"/>
      <c r="C48" s="241"/>
      <c r="D48" s="241" t="s">
        <v>1667</v>
      </c>
      <c r="E48" s="242" t="s">
        <v>117</v>
      </c>
      <c r="F48" s="243">
        <v>154</v>
      </c>
      <c r="G48" s="246"/>
      <c r="H48" s="245" t="s">
        <v>108</v>
      </c>
      <c r="I48" s="246"/>
      <c r="J48" s="245"/>
      <c r="K48" s="246"/>
      <c r="L48" s="1103">
        <v>8.3760600000000007</v>
      </c>
    </row>
    <row r="49">
      <c r="H49" s="1101">
        <v>149.59999999999999</v>
      </c>
      <c r="I49" s="1101"/>
      <c r="J49" s="1101">
        <v>7732</v>
      </c>
      <c r="K49" s="1101"/>
      <c r="L49" s="1102">
        <v>8.3760600000000007</v>
      </c>
    </row>
    <row r="50" ht="43.200000000000003">
      <c r="A50" s="236">
        <v>2</v>
      </c>
      <c r="B50" s="236">
        <v>2</v>
      </c>
      <c r="C50" s="236" t="s">
        <v>843</v>
      </c>
      <c r="D50" s="236" t="s">
        <v>844</v>
      </c>
      <c r="E50" s="237" t="s">
        <v>845</v>
      </c>
      <c r="F50" s="210">
        <v>0.043999999999999997</v>
      </c>
      <c r="G50" s="229">
        <v>749.07999999999993</v>
      </c>
      <c r="H50" s="239"/>
      <c r="I50" s="229"/>
      <c r="J50" s="239" t="s">
        <v>843</v>
      </c>
      <c r="K50" s="229"/>
      <c r="L50" s="1095"/>
    </row>
    <row r="51">
      <c r="A51" s="236"/>
      <c r="B51" s="236"/>
      <c r="C51" s="236"/>
      <c r="D51" s="236" t="s">
        <v>1666</v>
      </c>
      <c r="E51" s="237"/>
      <c r="F51" s="210"/>
      <c r="G51" s="229">
        <v>244.16</v>
      </c>
      <c r="H51" s="239" t="s">
        <v>108</v>
      </c>
      <c r="I51" s="229">
        <v>10.74</v>
      </c>
      <c r="J51" s="239">
        <v>51.68</v>
      </c>
      <c r="K51" s="229">
        <v>555.20000000000005</v>
      </c>
      <c r="L51" s="1095"/>
    </row>
    <row r="52">
      <c r="A52" s="236"/>
      <c r="B52" s="236"/>
      <c r="C52" s="236"/>
      <c r="D52" s="236" t="s">
        <v>1658</v>
      </c>
      <c r="E52" s="237"/>
      <c r="F52" s="210"/>
      <c r="G52" s="229">
        <v>504.13999999999999</v>
      </c>
      <c r="H52" s="239" t="s">
        <v>108</v>
      </c>
      <c r="I52" s="229">
        <v>22.18</v>
      </c>
      <c r="J52" s="239">
        <v>13.94</v>
      </c>
      <c r="K52" s="229">
        <v>309.22000000000003</v>
      </c>
      <c r="L52" s="1095"/>
    </row>
    <row r="53">
      <c r="A53" s="236"/>
      <c r="B53" s="236"/>
      <c r="C53" s="236"/>
      <c r="D53" s="236" t="s">
        <v>1659</v>
      </c>
      <c r="E53" s="237"/>
      <c r="F53" s="210"/>
      <c r="G53" s="229">
        <v>60.990000000000002</v>
      </c>
      <c r="H53" s="239" t="s">
        <v>108</v>
      </c>
      <c r="I53" s="248">
        <v>2.6800000000000002</v>
      </c>
      <c r="J53" s="239">
        <v>51.68</v>
      </c>
      <c r="K53" s="248">
        <v>138.69</v>
      </c>
      <c r="L53" s="1095"/>
    </row>
    <row r="54">
      <c r="A54" s="236"/>
      <c r="B54" s="236"/>
      <c r="C54" s="236"/>
      <c r="D54" s="236" t="s">
        <v>1679</v>
      </c>
      <c r="E54" s="237"/>
      <c r="F54" s="210"/>
      <c r="G54" s="229">
        <v>0.78000000000000003</v>
      </c>
      <c r="H54" s="239" t="s">
        <v>108</v>
      </c>
      <c r="I54" s="229">
        <v>0.029999999999999999</v>
      </c>
      <c r="J54" s="239">
        <v>9.1899999999999995</v>
      </c>
      <c r="K54" s="229">
        <v>0.32000000000000001</v>
      </c>
      <c r="L54" s="1095"/>
    </row>
    <row r="55">
      <c r="A55" s="236"/>
      <c r="B55" s="236"/>
      <c r="C55" s="236"/>
      <c r="D55" s="236" t="s">
        <v>521</v>
      </c>
      <c r="E55" s="237" t="s">
        <v>114</v>
      </c>
      <c r="F55" s="210">
        <v>147</v>
      </c>
      <c r="G55" s="1301"/>
      <c r="H55" s="239"/>
      <c r="I55" s="229">
        <v>19.73</v>
      </c>
      <c r="J55" s="239">
        <v>147</v>
      </c>
      <c r="K55" s="229">
        <v>1020.02</v>
      </c>
      <c r="L55" s="1095"/>
    </row>
    <row r="56">
      <c r="A56" s="236"/>
      <c r="B56" s="236"/>
      <c r="C56" s="236"/>
      <c r="D56" s="236" t="s">
        <v>522</v>
      </c>
      <c r="E56" s="237" t="s">
        <v>114</v>
      </c>
      <c r="F56" s="210">
        <v>134</v>
      </c>
      <c r="G56" s="1301"/>
      <c r="H56" s="239"/>
      <c r="I56" s="229">
        <v>17.98</v>
      </c>
      <c r="J56" s="239">
        <v>134</v>
      </c>
      <c r="K56" s="229">
        <v>929.80999999999995</v>
      </c>
      <c r="L56" s="1095"/>
    </row>
    <row r="57">
      <c r="A57" s="241"/>
      <c r="B57" s="241"/>
      <c r="C57" s="241"/>
      <c r="D57" s="241" t="s">
        <v>1667</v>
      </c>
      <c r="E57" s="242" t="s">
        <v>117</v>
      </c>
      <c r="F57" s="243">
        <v>30.75</v>
      </c>
      <c r="G57" s="246"/>
      <c r="H57" s="245" t="s">
        <v>108</v>
      </c>
      <c r="I57" s="246"/>
      <c r="J57" s="245"/>
      <c r="K57" s="246"/>
      <c r="L57" s="1103">
        <v>1.353</v>
      </c>
    </row>
    <row r="58">
      <c r="H58" s="1101">
        <v>70.660000000000011</v>
      </c>
      <c r="I58" s="1101"/>
      <c r="J58" s="1101">
        <v>2814.5700000000002</v>
      </c>
      <c r="K58" s="1101"/>
      <c r="L58" s="1102">
        <v>1.353</v>
      </c>
    </row>
    <row r="59" ht="43.200000000000003">
      <c r="A59" s="236">
        <v>4</v>
      </c>
      <c r="B59" s="236">
        <v>4</v>
      </c>
      <c r="C59" s="236" t="s">
        <v>846</v>
      </c>
      <c r="D59" s="236" t="s">
        <v>847</v>
      </c>
      <c r="E59" s="237" t="s">
        <v>848</v>
      </c>
      <c r="F59" s="210">
        <v>10.878</v>
      </c>
      <c r="G59" s="229">
        <v>222.94999999999999</v>
      </c>
      <c r="H59" s="239"/>
      <c r="I59" s="229"/>
      <c r="J59" s="239" t="s">
        <v>846</v>
      </c>
      <c r="K59" s="229"/>
      <c r="L59" s="1095"/>
    </row>
    <row r="60">
      <c r="A60" s="236"/>
      <c r="B60" s="236"/>
      <c r="C60" s="236"/>
      <c r="D60" s="236" t="s">
        <v>1666</v>
      </c>
      <c r="E60" s="237"/>
      <c r="F60" s="210"/>
      <c r="G60" s="229">
        <v>19.609999999999999</v>
      </c>
      <c r="H60" s="239" t="s">
        <v>108</v>
      </c>
      <c r="I60" s="229">
        <v>213.31999999999999</v>
      </c>
      <c r="J60" s="239">
        <v>51.68</v>
      </c>
      <c r="K60" s="229">
        <v>11024.25</v>
      </c>
      <c r="L60" s="1095"/>
    </row>
    <row r="61">
      <c r="A61" s="236"/>
      <c r="B61" s="236"/>
      <c r="C61" s="236"/>
      <c r="D61" s="236" t="s">
        <v>1658</v>
      </c>
      <c r="E61" s="237"/>
      <c r="F61" s="210"/>
      <c r="G61" s="229">
        <v>32.57</v>
      </c>
      <c r="H61" s="239" t="s">
        <v>108</v>
      </c>
      <c r="I61" s="229">
        <v>354.30000000000001</v>
      </c>
      <c r="J61" s="239">
        <v>14.609999999999999</v>
      </c>
      <c r="K61" s="229">
        <v>5176.2700000000004</v>
      </c>
      <c r="L61" s="1095"/>
    </row>
    <row r="62">
      <c r="A62" s="236"/>
      <c r="B62" s="236"/>
      <c r="C62" s="236"/>
      <c r="D62" s="236" t="s">
        <v>1659</v>
      </c>
      <c r="E62" s="237"/>
      <c r="F62" s="210"/>
      <c r="G62" s="229">
        <v>5.5599999999999996</v>
      </c>
      <c r="H62" s="239" t="s">
        <v>108</v>
      </c>
      <c r="I62" s="248">
        <v>60.479999999999997</v>
      </c>
      <c r="J62" s="239">
        <v>51.68</v>
      </c>
      <c r="K62" s="248">
        <v>3125.6900000000001</v>
      </c>
      <c r="L62" s="1095"/>
    </row>
    <row r="63">
      <c r="A63" s="236"/>
      <c r="B63" s="236"/>
      <c r="C63" s="236"/>
      <c r="D63" s="236" t="s">
        <v>1679</v>
      </c>
      <c r="E63" s="237"/>
      <c r="F63" s="210"/>
      <c r="G63" s="229">
        <v>170.77000000000001</v>
      </c>
      <c r="H63" s="239" t="s">
        <v>108</v>
      </c>
      <c r="I63" s="229">
        <v>1857.6400000000001</v>
      </c>
      <c r="J63" s="239">
        <v>16.390000000000001</v>
      </c>
      <c r="K63" s="229">
        <v>30446.66</v>
      </c>
      <c r="L63" s="1095"/>
    </row>
    <row r="64">
      <c r="A64" s="236"/>
      <c r="B64" s="236"/>
      <c r="C64" s="236"/>
      <c r="D64" s="236" t="s">
        <v>521</v>
      </c>
      <c r="E64" s="237" t="s">
        <v>114</v>
      </c>
      <c r="F64" s="210">
        <v>110</v>
      </c>
      <c r="G64" s="1301"/>
      <c r="H64" s="239"/>
      <c r="I64" s="229">
        <v>301.18000000000001</v>
      </c>
      <c r="J64" s="239">
        <v>110</v>
      </c>
      <c r="K64" s="229">
        <v>15564.93</v>
      </c>
      <c r="L64" s="1095"/>
    </row>
    <row r="65">
      <c r="A65" s="236"/>
      <c r="B65" s="236"/>
      <c r="C65" s="236"/>
      <c r="D65" s="236" t="s">
        <v>522</v>
      </c>
      <c r="E65" s="237" t="s">
        <v>114</v>
      </c>
      <c r="F65" s="210">
        <v>69</v>
      </c>
      <c r="G65" s="1301"/>
      <c r="H65" s="239"/>
      <c r="I65" s="229">
        <v>188.91999999999999</v>
      </c>
      <c r="J65" s="239">
        <v>69</v>
      </c>
      <c r="K65" s="229">
        <v>9763.4599999999991</v>
      </c>
      <c r="L65" s="1095"/>
    </row>
    <row r="66">
      <c r="A66" s="236"/>
      <c r="B66" s="236"/>
      <c r="C66" s="236"/>
      <c r="D66" s="236" t="s">
        <v>1667</v>
      </c>
      <c r="E66" s="237" t="s">
        <v>117</v>
      </c>
      <c r="F66" s="210">
        <v>2.3999999999999999</v>
      </c>
      <c r="G66" s="229"/>
      <c r="H66" s="239" t="s">
        <v>108</v>
      </c>
      <c r="I66" s="229"/>
      <c r="J66" s="239"/>
      <c r="K66" s="229"/>
      <c r="L66" s="1104">
        <v>26.107199999999999</v>
      </c>
    </row>
    <row r="67" ht="41.399999999999999">
      <c r="A67" s="241">
        <v>5</v>
      </c>
      <c r="B67" s="241">
        <v>5</v>
      </c>
      <c r="C67" s="241" t="s">
        <v>849</v>
      </c>
      <c r="D67" s="241" t="s">
        <v>850</v>
      </c>
      <c r="E67" s="242" t="s">
        <v>851</v>
      </c>
      <c r="F67" s="243">
        <v>-14.141400000000001</v>
      </c>
      <c r="G67" s="246">
        <v>131.08000000000001</v>
      </c>
      <c r="H67" s="1105" t="s">
        <v>108</v>
      </c>
      <c r="I67" s="246">
        <v>-1853.6500000000001</v>
      </c>
      <c r="J67" s="245">
        <v>16.399999999999999</v>
      </c>
      <c r="K67" s="246">
        <v>-30399.939999999999</v>
      </c>
      <c r="L67" s="1100"/>
    </row>
    <row r="68">
      <c r="H68" s="1101">
        <v>1061.71</v>
      </c>
      <c r="I68" s="1101"/>
      <c r="J68" s="1101">
        <v>41575.630000000005</v>
      </c>
      <c r="K68" s="1101"/>
      <c r="L68" s="1102">
        <v>26.107199999999999</v>
      </c>
    </row>
    <row r="69" ht="72">
      <c r="A69" s="236">
        <v>6</v>
      </c>
      <c r="B69" s="236">
        <v>6</v>
      </c>
      <c r="C69" s="236" t="s">
        <v>784</v>
      </c>
      <c r="D69" s="236" t="s">
        <v>852</v>
      </c>
      <c r="E69" s="237" t="s">
        <v>783</v>
      </c>
      <c r="F69" s="210">
        <v>0.035200000000000002</v>
      </c>
      <c r="G69" s="229">
        <v>11788.220000000001</v>
      </c>
      <c r="H69" s="239"/>
      <c r="I69" s="229"/>
      <c r="J69" s="239" t="s">
        <v>784</v>
      </c>
      <c r="K69" s="229"/>
      <c r="L69" s="1095"/>
    </row>
    <row r="70">
      <c r="A70" s="236"/>
      <c r="B70" s="236"/>
      <c r="C70" s="236"/>
      <c r="D70" s="236" t="s">
        <v>1666</v>
      </c>
      <c r="E70" s="237"/>
      <c r="F70" s="210"/>
      <c r="G70" s="229">
        <v>1311.49</v>
      </c>
      <c r="H70" s="239" t="s">
        <v>108</v>
      </c>
      <c r="I70" s="229">
        <v>46.159999999999997</v>
      </c>
      <c r="J70" s="239">
        <v>51.68</v>
      </c>
      <c r="K70" s="229">
        <v>2385.7800000000002</v>
      </c>
      <c r="L70" s="1095"/>
    </row>
    <row r="71">
      <c r="A71" s="236"/>
      <c r="B71" s="236"/>
      <c r="C71" s="236"/>
      <c r="D71" s="236" t="s">
        <v>1658</v>
      </c>
      <c r="E71" s="237"/>
      <c r="F71" s="210"/>
      <c r="G71" s="229">
        <v>8451.2900000000009</v>
      </c>
      <c r="H71" s="239" t="s">
        <v>108</v>
      </c>
      <c r="I71" s="229">
        <v>297.49000000000001</v>
      </c>
      <c r="J71" s="239">
        <v>13.25</v>
      </c>
      <c r="K71" s="229">
        <v>3941.6799999999998</v>
      </c>
      <c r="L71" s="1095"/>
    </row>
    <row r="72">
      <c r="A72" s="236"/>
      <c r="B72" s="236"/>
      <c r="C72" s="236"/>
      <c r="D72" s="236" t="s">
        <v>1659</v>
      </c>
      <c r="E72" s="237"/>
      <c r="F72" s="210"/>
      <c r="G72" s="229">
        <v>632.97000000000003</v>
      </c>
      <c r="H72" s="239" t="s">
        <v>108</v>
      </c>
      <c r="I72" s="248">
        <v>22.280000000000001</v>
      </c>
      <c r="J72" s="239">
        <v>51.68</v>
      </c>
      <c r="K72" s="248">
        <v>1151.46</v>
      </c>
      <c r="L72" s="1095"/>
    </row>
    <row r="73">
      <c r="A73" s="236"/>
      <c r="B73" s="236"/>
      <c r="C73" s="236"/>
      <c r="D73" s="236" t="s">
        <v>1679</v>
      </c>
      <c r="E73" s="237"/>
      <c r="F73" s="210"/>
      <c r="G73" s="229">
        <v>2025.4400000000001</v>
      </c>
      <c r="H73" s="239" t="s">
        <v>108</v>
      </c>
      <c r="I73" s="229">
        <v>71.299999999999997</v>
      </c>
      <c r="J73" s="239">
        <v>34.909999999999997</v>
      </c>
      <c r="K73" s="229">
        <v>2488.9299999999998</v>
      </c>
      <c r="L73" s="1095"/>
    </row>
    <row r="74">
      <c r="A74" s="236"/>
      <c r="B74" s="236"/>
      <c r="C74" s="236"/>
      <c r="D74" s="236" t="s">
        <v>521</v>
      </c>
      <c r="E74" s="237" t="s">
        <v>114</v>
      </c>
      <c r="F74" s="210">
        <v>147</v>
      </c>
      <c r="G74" s="1301"/>
      <c r="H74" s="239"/>
      <c r="I74" s="229">
        <v>100.61</v>
      </c>
      <c r="J74" s="239">
        <v>147</v>
      </c>
      <c r="K74" s="229">
        <v>5199.7399999999998</v>
      </c>
      <c r="L74" s="1095"/>
    </row>
    <row r="75">
      <c r="A75" s="236"/>
      <c r="B75" s="236"/>
      <c r="C75" s="236"/>
      <c r="D75" s="236" t="s">
        <v>522</v>
      </c>
      <c r="E75" s="237" t="s">
        <v>114</v>
      </c>
      <c r="F75" s="210">
        <v>134</v>
      </c>
      <c r="G75" s="1301"/>
      <c r="H75" s="239"/>
      <c r="I75" s="229">
        <v>91.709999999999994</v>
      </c>
      <c r="J75" s="239">
        <v>134</v>
      </c>
      <c r="K75" s="229">
        <v>4739.8999999999996</v>
      </c>
      <c r="L75" s="1095"/>
    </row>
    <row r="76">
      <c r="A76" s="236"/>
      <c r="B76" s="236"/>
      <c r="C76" s="236"/>
      <c r="D76" s="236" t="s">
        <v>1667</v>
      </c>
      <c r="E76" s="237" t="s">
        <v>117</v>
      </c>
      <c r="F76" s="210">
        <v>139.52000000000001</v>
      </c>
      <c r="G76" s="229"/>
      <c r="H76" s="239" t="s">
        <v>108</v>
      </c>
      <c r="I76" s="229"/>
      <c r="J76" s="239"/>
      <c r="K76" s="229"/>
      <c r="L76" s="1104">
        <v>4.9111040000000008</v>
      </c>
    </row>
    <row r="77">
      <c r="A77" s="241">
        <v>7</v>
      </c>
      <c r="B77" s="241">
        <v>7</v>
      </c>
      <c r="C77" s="241" t="s">
        <v>853</v>
      </c>
      <c r="D77" s="241" t="s">
        <v>854</v>
      </c>
      <c r="E77" s="242" t="s">
        <v>851</v>
      </c>
      <c r="F77" s="243">
        <v>3.52</v>
      </c>
      <c r="G77" s="246">
        <v>0</v>
      </c>
      <c r="H77" s="1105" t="s">
        <v>108</v>
      </c>
      <c r="I77" s="246">
        <v>0</v>
      </c>
      <c r="J77" s="245">
        <v>9.2200000000000006</v>
      </c>
      <c r="K77" s="246">
        <v>0</v>
      </c>
      <c r="L77" s="1100"/>
    </row>
    <row r="78">
      <c r="H78" s="1101">
        <v>607.26999999999998</v>
      </c>
      <c r="I78" s="1101"/>
      <c r="J78" s="1101">
        <v>18756.029999999999</v>
      </c>
      <c r="K78" s="1101"/>
      <c r="L78" s="1102">
        <v>4.9111040000000008</v>
      </c>
    </row>
    <row r="79" ht="72">
      <c r="A79" s="236">
        <v>8</v>
      </c>
      <c r="B79" s="236">
        <v>8</v>
      </c>
      <c r="C79" s="236" t="s">
        <v>855</v>
      </c>
      <c r="D79" s="236" t="s">
        <v>856</v>
      </c>
      <c r="E79" s="237" t="s">
        <v>857</v>
      </c>
      <c r="F79" s="210">
        <v>0.48459999999999998</v>
      </c>
      <c r="G79" s="229">
        <v>1176.02</v>
      </c>
      <c r="H79" s="239"/>
      <c r="I79" s="229"/>
      <c r="J79" s="239" t="s">
        <v>855</v>
      </c>
      <c r="K79" s="229"/>
      <c r="L79" s="1095"/>
    </row>
    <row r="80">
      <c r="A80" s="236"/>
      <c r="B80" s="236"/>
      <c r="C80" s="236"/>
      <c r="D80" s="236" t="s">
        <v>1666</v>
      </c>
      <c r="E80" s="237"/>
      <c r="F80" s="210"/>
      <c r="G80" s="229">
        <v>201.61000000000001</v>
      </c>
      <c r="H80" s="239" t="s">
        <v>108</v>
      </c>
      <c r="I80" s="229">
        <v>97.700000000000003</v>
      </c>
      <c r="J80" s="239">
        <v>51.68</v>
      </c>
      <c r="K80" s="229">
        <v>5049.1499999999996</v>
      </c>
      <c r="L80" s="1095"/>
    </row>
    <row r="81">
      <c r="A81" s="236"/>
      <c r="B81" s="236"/>
      <c r="C81" s="236"/>
      <c r="D81" s="236" t="s">
        <v>1658</v>
      </c>
      <c r="E81" s="237"/>
      <c r="F81" s="210"/>
      <c r="G81" s="229">
        <v>75.930000000000007</v>
      </c>
      <c r="H81" s="239" t="s">
        <v>108</v>
      </c>
      <c r="I81" s="229">
        <v>36.799999999999997</v>
      </c>
      <c r="J81" s="239">
        <v>9.3200000000000003</v>
      </c>
      <c r="K81" s="229">
        <v>342.94</v>
      </c>
      <c r="L81" s="1095"/>
    </row>
    <row r="82">
      <c r="A82" s="236"/>
      <c r="B82" s="236"/>
      <c r="C82" s="236"/>
      <c r="D82" s="236" t="s">
        <v>1679</v>
      </c>
      <c r="E82" s="237"/>
      <c r="F82" s="210"/>
      <c r="G82" s="229">
        <v>898.48000000000002</v>
      </c>
      <c r="H82" s="239" t="s">
        <v>108</v>
      </c>
      <c r="I82" s="229">
        <v>435.39999999999998</v>
      </c>
      <c r="J82" s="239">
        <v>11.109999999999999</v>
      </c>
      <c r="K82" s="229">
        <v>4837.3299999999999</v>
      </c>
      <c r="L82" s="1095"/>
    </row>
    <row r="83">
      <c r="A83" s="236"/>
      <c r="B83" s="236"/>
      <c r="C83" s="236"/>
      <c r="D83" s="236" t="s">
        <v>521</v>
      </c>
      <c r="E83" s="237" t="s">
        <v>114</v>
      </c>
      <c r="F83" s="210">
        <v>110</v>
      </c>
      <c r="G83" s="1301"/>
      <c r="H83" s="239"/>
      <c r="I83" s="229">
        <v>107.47</v>
      </c>
      <c r="J83" s="239">
        <v>110</v>
      </c>
      <c r="K83" s="229">
        <v>5554.0699999999997</v>
      </c>
      <c r="L83" s="1095"/>
    </row>
    <row r="84">
      <c r="A84" s="236"/>
      <c r="B84" s="236"/>
      <c r="C84" s="236"/>
      <c r="D84" s="236" t="s">
        <v>522</v>
      </c>
      <c r="E84" s="237" t="s">
        <v>114</v>
      </c>
      <c r="F84" s="210">
        <v>69</v>
      </c>
      <c r="G84" s="1301"/>
      <c r="H84" s="239"/>
      <c r="I84" s="229">
        <v>67.409999999999997</v>
      </c>
      <c r="J84" s="239">
        <v>69</v>
      </c>
      <c r="K84" s="229">
        <v>3483.9099999999999</v>
      </c>
      <c r="L84" s="1095"/>
    </row>
    <row r="85">
      <c r="A85" s="236"/>
      <c r="B85" s="236"/>
      <c r="C85" s="236"/>
      <c r="D85" s="236" t="s">
        <v>1667</v>
      </c>
      <c r="E85" s="237" t="s">
        <v>117</v>
      </c>
      <c r="F85" s="210">
        <v>21.199999999999999</v>
      </c>
      <c r="G85" s="229"/>
      <c r="H85" s="239" t="s">
        <v>108</v>
      </c>
      <c r="I85" s="229"/>
      <c r="J85" s="239"/>
      <c r="K85" s="229"/>
      <c r="L85" s="1104">
        <v>10.27352</v>
      </c>
    </row>
    <row r="86" ht="27.600000000000001">
      <c r="A86" s="236">
        <v>9</v>
      </c>
      <c r="B86" s="236">
        <v>9</v>
      </c>
      <c r="C86" s="236" t="s">
        <v>858</v>
      </c>
      <c r="D86" s="236" t="s">
        <v>859</v>
      </c>
      <c r="E86" s="237" t="s">
        <v>860</v>
      </c>
      <c r="F86" s="210">
        <v>-0.0077539999999999996</v>
      </c>
      <c r="G86" s="229">
        <v>1383.1099999999999</v>
      </c>
      <c r="H86" s="375" t="s">
        <v>108</v>
      </c>
      <c r="I86" s="229">
        <v>-10.720000000000001</v>
      </c>
      <c r="J86" s="239">
        <v>28.109999999999999</v>
      </c>
      <c r="K86" s="229">
        <v>-301.47000000000003</v>
      </c>
      <c r="L86" s="1095"/>
    </row>
    <row r="87">
      <c r="A87" s="241">
        <v>10</v>
      </c>
      <c r="B87" s="241">
        <v>10</v>
      </c>
      <c r="C87" s="241" t="s">
        <v>861</v>
      </c>
      <c r="D87" s="241" t="s">
        <v>862</v>
      </c>
      <c r="E87" s="242" t="s">
        <v>860</v>
      </c>
      <c r="F87" s="243">
        <v>-0.116304</v>
      </c>
      <c r="G87" s="246">
        <v>3390</v>
      </c>
      <c r="H87" s="1105" t="s">
        <v>108</v>
      </c>
      <c r="I87" s="246">
        <v>-394.26999999999998</v>
      </c>
      <c r="J87" s="245">
        <v>9.9499999999999993</v>
      </c>
      <c r="K87" s="246">
        <v>-3922.9899999999998</v>
      </c>
      <c r="L87" s="1100"/>
    </row>
    <row r="88">
      <c r="H88" s="1101">
        <v>339.78999999999996</v>
      </c>
      <c r="I88" s="1101"/>
      <c r="J88" s="1101">
        <v>15042.939999999999</v>
      </c>
      <c r="K88" s="1101"/>
      <c r="L88" s="1102">
        <v>10.27352</v>
      </c>
    </row>
    <row r="89" ht="28.199999999999999">
      <c r="A89" s="241">
        <v>11</v>
      </c>
      <c r="B89" s="241">
        <v>11</v>
      </c>
      <c r="C89" s="241" t="s">
        <v>863</v>
      </c>
      <c r="D89" s="241" t="s">
        <v>864</v>
      </c>
      <c r="E89" s="242" t="s">
        <v>865</v>
      </c>
      <c r="F89" s="243">
        <v>-0.048460000000000003</v>
      </c>
      <c r="G89" s="246">
        <v>1.8100000000000001</v>
      </c>
      <c r="H89" s="245" t="s">
        <v>108</v>
      </c>
      <c r="I89" s="246">
        <v>-0.089999999999999997</v>
      </c>
      <c r="J89" s="245" t="s">
        <v>2084</v>
      </c>
      <c r="K89" s="246">
        <v>-5.5599999999999996</v>
      </c>
      <c r="L89" s="1100"/>
    </row>
    <row r="90">
      <c r="H90" s="1101">
        <v>-0.089999999999999997</v>
      </c>
      <c r="I90" s="1101"/>
      <c r="J90" s="1101">
        <v>-5.5599999999999996</v>
      </c>
      <c r="K90" s="1101"/>
      <c r="L90" s="1102">
        <v>0</v>
      </c>
    </row>
    <row r="91" ht="55.200000000000003">
      <c r="A91" s="236">
        <v>12</v>
      </c>
      <c r="B91" s="236">
        <v>12</v>
      </c>
      <c r="C91" s="236" t="s">
        <v>779</v>
      </c>
      <c r="D91" s="236" t="s">
        <v>866</v>
      </c>
      <c r="E91" s="237" t="s">
        <v>778</v>
      </c>
      <c r="F91" s="210">
        <v>1</v>
      </c>
      <c r="G91" s="229">
        <v>856.66999999999996</v>
      </c>
      <c r="H91" s="239"/>
      <c r="I91" s="229"/>
      <c r="J91" s="239" t="s">
        <v>779</v>
      </c>
      <c r="K91" s="229"/>
      <c r="L91" s="1095"/>
    </row>
    <row r="92">
      <c r="A92" s="236"/>
      <c r="B92" s="236"/>
      <c r="C92" s="236"/>
      <c r="D92" s="236" t="s">
        <v>1666</v>
      </c>
      <c r="E92" s="237"/>
      <c r="F92" s="210"/>
      <c r="G92" s="229">
        <v>304.50999999999999</v>
      </c>
      <c r="H92" s="239" t="s">
        <v>108</v>
      </c>
      <c r="I92" s="229">
        <v>304.50999999999999</v>
      </c>
      <c r="J92" s="239">
        <v>51.68</v>
      </c>
      <c r="K92" s="229">
        <v>15737.08</v>
      </c>
      <c r="L92" s="1095"/>
    </row>
    <row r="93">
      <c r="A93" s="236"/>
      <c r="B93" s="236"/>
      <c r="C93" s="236"/>
      <c r="D93" s="236" t="s">
        <v>1658</v>
      </c>
      <c r="E93" s="237"/>
      <c r="F93" s="210"/>
      <c r="G93" s="229">
        <v>552.15999999999997</v>
      </c>
      <c r="H93" s="239" t="s">
        <v>108</v>
      </c>
      <c r="I93" s="229">
        <v>552.15999999999997</v>
      </c>
      <c r="J93" s="239">
        <v>13.050000000000001</v>
      </c>
      <c r="K93" s="229">
        <v>7205.6899999999996</v>
      </c>
      <c r="L93" s="1095"/>
    </row>
    <row r="94">
      <c r="A94" s="236"/>
      <c r="B94" s="236"/>
      <c r="C94" s="236"/>
      <c r="D94" s="236" t="s">
        <v>1659</v>
      </c>
      <c r="E94" s="237"/>
      <c r="F94" s="210"/>
      <c r="G94" s="229">
        <v>66.560000000000002</v>
      </c>
      <c r="H94" s="239" t="s">
        <v>108</v>
      </c>
      <c r="I94" s="248">
        <v>66.560000000000002</v>
      </c>
      <c r="J94" s="239">
        <v>51.68</v>
      </c>
      <c r="K94" s="248">
        <v>3439.8200000000002</v>
      </c>
      <c r="L94" s="1095"/>
    </row>
    <row r="95">
      <c r="A95" s="236"/>
      <c r="B95" s="236"/>
      <c r="C95" s="236"/>
      <c r="D95" s="236" t="s">
        <v>521</v>
      </c>
      <c r="E95" s="237" t="s">
        <v>114</v>
      </c>
      <c r="F95" s="210">
        <v>103</v>
      </c>
      <c r="G95" s="1301"/>
      <c r="H95" s="239"/>
      <c r="I95" s="229">
        <v>382.19999999999999</v>
      </c>
      <c r="J95" s="239">
        <v>103</v>
      </c>
      <c r="K95" s="229">
        <v>19752.209999999999</v>
      </c>
      <c r="L95" s="1095"/>
    </row>
    <row r="96">
      <c r="A96" s="236"/>
      <c r="B96" s="236"/>
      <c r="C96" s="236"/>
      <c r="D96" s="236" t="s">
        <v>522</v>
      </c>
      <c r="E96" s="237" t="s">
        <v>114</v>
      </c>
      <c r="F96" s="210">
        <v>60</v>
      </c>
      <c r="G96" s="1301"/>
      <c r="H96" s="239"/>
      <c r="I96" s="229">
        <v>222.63999999999999</v>
      </c>
      <c r="J96" s="239">
        <v>60</v>
      </c>
      <c r="K96" s="229">
        <v>11506.139999999999</v>
      </c>
      <c r="L96" s="1095"/>
    </row>
    <row r="97">
      <c r="A97" s="241"/>
      <c r="B97" s="241"/>
      <c r="C97" s="241"/>
      <c r="D97" s="241" t="s">
        <v>1667</v>
      </c>
      <c r="E97" s="242" t="s">
        <v>117</v>
      </c>
      <c r="F97" s="243">
        <v>31.199999999999999</v>
      </c>
      <c r="G97" s="246"/>
      <c r="H97" s="245" t="s">
        <v>108</v>
      </c>
      <c r="I97" s="246"/>
      <c r="J97" s="245"/>
      <c r="K97" s="246"/>
      <c r="L97" s="1103">
        <v>31.199999999999999</v>
      </c>
    </row>
    <row r="98">
      <c r="H98" s="1101">
        <v>1461.5099999999998</v>
      </c>
      <c r="I98" s="1101"/>
      <c r="J98" s="1101">
        <v>54201.119999999995</v>
      </c>
      <c r="K98" s="1101"/>
      <c r="L98" s="1102">
        <v>31.199999999999999</v>
      </c>
    </row>
    <row r="99" ht="55.200000000000003">
      <c r="A99" s="236">
        <v>14</v>
      </c>
      <c r="B99" s="236">
        <v>14</v>
      </c>
      <c r="C99" s="236" t="s">
        <v>867</v>
      </c>
      <c r="D99" s="236" t="s">
        <v>868</v>
      </c>
      <c r="E99" s="237" t="s">
        <v>869</v>
      </c>
      <c r="F99" s="210">
        <v>0.14000000000000001</v>
      </c>
      <c r="G99" s="229">
        <v>442.42999999999995</v>
      </c>
      <c r="H99" s="239"/>
      <c r="I99" s="229"/>
      <c r="J99" s="239" t="s">
        <v>867</v>
      </c>
      <c r="K99" s="229"/>
      <c r="L99" s="1095"/>
    </row>
    <row r="100">
      <c r="A100" s="236"/>
      <c r="B100" s="236"/>
      <c r="C100" s="236"/>
      <c r="D100" s="236" t="s">
        <v>1666</v>
      </c>
      <c r="E100" s="237"/>
      <c r="F100" s="210"/>
      <c r="G100" s="229">
        <v>294.02999999999997</v>
      </c>
      <c r="H100" s="239" t="s">
        <v>108</v>
      </c>
      <c r="I100" s="229">
        <v>41.159999999999997</v>
      </c>
      <c r="J100" s="239">
        <v>51.68</v>
      </c>
      <c r="K100" s="229">
        <v>2127.3699999999999</v>
      </c>
      <c r="L100" s="1095"/>
    </row>
    <row r="101">
      <c r="A101" s="236"/>
      <c r="B101" s="236"/>
      <c r="C101" s="236"/>
      <c r="D101" s="236" t="s">
        <v>1658</v>
      </c>
      <c r="E101" s="237"/>
      <c r="F101" s="210"/>
      <c r="G101" s="229">
        <v>110.06999999999999</v>
      </c>
      <c r="H101" s="239" t="s">
        <v>108</v>
      </c>
      <c r="I101" s="229">
        <v>15.41</v>
      </c>
      <c r="J101" s="239">
        <v>15.23</v>
      </c>
      <c r="K101" s="229">
        <v>234.69</v>
      </c>
      <c r="L101" s="1095"/>
    </row>
    <row r="102">
      <c r="A102" s="236"/>
      <c r="B102" s="236"/>
      <c r="C102" s="236"/>
      <c r="D102" s="236" t="s">
        <v>1659</v>
      </c>
      <c r="E102" s="237"/>
      <c r="F102" s="210"/>
      <c r="G102" s="229">
        <v>4.7300000000000004</v>
      </c>
      <c r="H102" s="239" t="s">
        <v>108</v>
      </c>
      <c r="I102" s="248">
        <v>0.66000000000000003</v>
      </c>
      <c r="J102" s="239">
        <v>51.68</v>
      </c>
      <c r="K102" s="248">
        <v>34.219999999999999</v>
      </c>
      <c r="L102" s="1095"/>
    </row>
    <row r="103">
      <c r="A103" s="236"/>
      <c r="B103" s="236"/>
      <c r="C103" s="236"/>
      <c r="D103" s="236" t="s">
        <v>1679</v>
      </c>
      <c r="E103" s="237"/>
      <c r="F103" s="210"/>
      <c r="G103" s="229">
        <v>38.329999999999998</v>
      </c>
      <c r="H103" s="239" t="s">
        <v>108</v>
      </c>
      <c r="I103" s="229">
        <v>5.3700000000000001</v>
      </c>
      <c r="J103" s="239">
        <v>14.81</v>
      </c>
      <c r="K103" s="229">
        <v>79.469999999999999</v>
      </c>
      <c r="L103" s="1095"/>
    </row>
    <row r="104">
      <c r="A104" s="236"/>
      <c r="B104" s="236"/>
      <c r="C104" s="236"/>
      <c r="D104" s="236" t="s">
        <v>521</v>
      </c>
      <c r="E104" s="237" t="s">
        <v>114</v>
      </c>
      <c r="F104" s="210">
        <v>97</v>
      </c>
      <c r="G104" s="1301"/>
      <c r="H104" s="239"/>
      <c r="I104" s="229">
        <v>40.57</v>
      </c>
      <c r="J104" s="239">
        <v>97</v>
      </c>
      <c r="K104" s="229">
        <v>2096.7399999999998</v>
      </c>
      <c r="L104" s="1095"/>
    </row>
    <row r="105">
      <c r="A105" s="236"/>
      <c r="B105" s="236"/>
      <c r="C105" s="236"/>
      <c r="D105" s="236" t="s">
        <v>522</v>
      </c>
      <c r="E105" s="237" t="s">
        <v>114</v>
      </c>
      <c r="F105" s="210">
        <v>51</v>
      </c>
      <c r="G105" s="1301"/>
      <c r="H105" s="239"/>
      <c r="I105" s="229">
        <v>21.329999999999998</v>
      </c>
      <c r="J105" s="239">
        <v>51</v>
      </c>
      <c r="K105" s="229">
        <v>1102.4100000000001</v>
      </c>
      <c r="L105" s="1095"/>
    </row>
    <row r="106">
      <c r="A106" s="241"/>
      <c r="B106" s="241"/>
      <c r="C106" s="241"/>
      <c r="D106" s="241" t="s">
        <v>1667</v>
      </c>
      <c r="E106" s="242" t="s">
        <v>117</v>
      </c>
      <c r="F106" s="243">
        <v>31.280000000000001</v>
      </c>
      <c r="G106" s="246"/>
      <c r="H106" s="245" t="s">
        <v>108</v>
      </c>
      <c r="I106" s="246"/>
      <c r="J106" s="245"/>
      <c r="K106" s="246"/>
      <c r="L106" s="1103">
        <v>4.3792000000000009</v>
      </c>
    </row>
    <row r="107">
      <c r="H107" s="1101">
        <v>123.83999999999999</v>
      </c>
      <c r="I107" s="1101"/>
      <c r="J107" s="1101">
        <v>5640.6799999999994</v>
      </c>
      <c r="K107" s="1101"/>
      <c r="L107" s="1102">
        <v>4.3792000000000009</v>
      </c>
    </row>
    <row r="108" ht="69">
      <c r="A108" s="236">
        <v>15</v>
      </c>
      <c r="B108" s="236">
        <v>15</v>
      </c>
      <c r="C108" s="236" t="s">
        <v>870</v>
      </c>
      <c r="D108" s="236" t="s">
        <v>871</v>
      </c>
      <c r="E108" s="237" t="s">
        <v>869</v>
      </c>
      <c r="F108" s="210">
        <v>0.14000000000000001</v>
      </c>
      <c r="G108" s="229">
        <v>553.08000000000004</v>
      </c>
      <c r="H108" s="239"/>
      <c r="I108" s="229"/>
      <c r="J108" s="239" t="s">
        <v>870</v>
      </c>
      <c r="K108" s="229"/>
      <c r="L108" s="1095"/>
    </row>
    <row r="109">
      <c r="A109" s="236"/>
      <c r="B109" s="236"/>
      <c r="C109" s="236"/>
      <c r="D109" s="236" t="s">
        <v>1666</v>
      </c>
      <c r="E109" s="237"/>
      <c r="F109" s="210"/>
      <c r="G109" s="229">
        <v>295.54000000000002</v>
      </c>
      <c r="H109" s="239" t="s">
        <v>108</v>
      </c>
      <c r="I109" s="229">
        <v>41.380000000000003</v>
      </c>
      <c r="J109" s="239">
        <v>51.68</v>
      </c>
      <c r="K109" s="229">
        <v>2138.29</v>
      </c>
      <c r="L109" s="1095"/>
    </row>
    <row r="110">
      <c r="A110" s="236"/>
      <c r="B110" s="236"/>
      <c r="C110" s="236"/>
      <c r="D110" s="236" t="s">
        <v>1658</v>
      </c>
      <c r="E110" s="237"/>
      <c r="F110" s="210"/>
      <c r="G110" s="229">
        <v>70.980000000000004</v>
      </c>
      <c r="H110" s="239" t="s">
        <v>108</v>
      </c>
      <c r="I110" s="229">
        <v>9.9399999999999995</v>
      </c>
      <c r="J110" s="239">
        <v>16.300000000000001</v>
      </c>
      <c r="K110" s="229">
        <v>161.97999999999999</v>
      </c>
      <c r="L110" s="1095"/>
    </row>
    <row r="111">
      <c r="A111" s="236"/>
      <c r="B111" s="236"/>
      <c r="C111" s="236"/>
      <c r="D111" s="236" t="s">
        <v>1659</v>
      </c>
      <c r="E111" s="237"/>
      <c r="F111" s="210"/>
      <c r="G111" s="229">
        <v>4.3200000000000003</v>
      </c>
      <c r="H111" s="239" t="s">
        <v>108</v>
      </c>
      <c r="I111" s="248">
        <v>0.59999999999999998</v>
      </c>
      <c r="J111" s="239">
        <v>51.68</v>
      </c>
      <c r="K111" s="248">
        <v>31.260000000000002</v>
      </c>
      <c r="L111" s="1095"/>
    </row>
    <row r="112">
      <c r="A112" s="236"/>
      <c r="B112" s="236"/>
      <c r="C112" s="236"/>
      <c r="D112" s="236" t="s">
        <v>1679</v>
      </c>
      <c r="E112" s="237"/>
      <c r="F112" s="210"/>
      <c r="G112" s="229">
        <v>186.56</v>
      </c>
      <c r="H112" s="239" t="s">
        <v>108</v>
      </c>
      <c r="I112" s="229">
        <v>26.120000000000001</v>
      </c>
      <c r="J112" s="239">
        <v>14.69</v>
      </c>
      <c r="K112" s="229">
        <v>383.68000000000001</v>
      </c>
      <c r="L112" s="1095"/>
    </row>
    <row r="113">
      <c r="A113" s="236"/>
      <c r="B113" s="236"/>
      <c r="C113" s="236"/>
      <c r="D113" s="236" t="s">
        <v>521</v>
      </c>
      <c r="E113" s="237" t="s">
        <v>114</v>
      </c>
      <c r="F113" s="210">
        <v>97</v>
      </c>
      <c r="G113" s="1301"/>
      <c r="H113" s="239"/>
      <c r="I113" s="229">
        <v>40.719999999999999</v>
      </c>
      <c r="J113" s="239">
        <v>97</v>
      </c>
      <c r="K113" s="229">
        <v>2104.46</v>
      </c>
      <c r="L113" s="1095"/>
    </row>
    <row r="114">
      <c r="A114" s="236"/>
      <c r="B114" s="236"/>
      <c r="C114" s="236"/>
      <c r="D114" s="236" t="s">
        <v>522</v>
      </c>
      <c r="E114" s="237" t="s">
        <v>114</v>
      </c>
      <c r="F114" s="210">
        <v>51</v>
      </c>
      <c r="G114" s="1301"/>
      <c r="H114" s="239"/>
      <c r="I114" s="229">
        <v>21.41</v>
      </c>
      <c r="J114" s="239">
        <v>51</v>
      </c>
      <c r="K114" s="229">
        <v>1106.47</v>
      </c>
      <c r="L114" s="1095"/>
    </row>
    <row r="115">
      <c r="A115" s="241"/>
      <c r="B115" s="241"/>
      <c r="C115" s="241"/>
      <c r="D115" s="241" t="s">
        <v>1667</v>
      </c>
      <c r="E115" s="242" t="s">
        <v>117</v>
      </c>
      <c r="F115" s="243">
        <v>31.440000000000001</v>
      </c>
      <c r="G115" s="246"/>
      <c r="H115" s="245" t="s">
        <v>108</v>
      </c>
      <c r="I115" s="246"/>
      <c r="J115" s="245"/>
      <c r="K115" s="246"/>
      <c r="L115" s="1103">
        <v>4.4016000000000002</v>
      </c>
    </row>
    <row r="116">
      <c r="H116" s="1101">
        <v>139.56999999999999</v>
      </c>
      <c r="I116" s="1101"/>
      <c r="J116" s="1101">
        <v>5894.8800000000001</v>
      </c>
      <c r="K116" s="1101"/>
      <c r="L116" s="1102">
        <v>4.4016000000000002</v>
      </c>
    </row>
    <row r="117" ht="57.600000000000001">
      <c r="A117" s="236">
        <v>17</v>
      </c>
      <c r="B117" s="236">
        <v>17</v>
      </c>
      <c r="C117" s="236" t="s">
        <v>875</v>
      </c>
      <c r="D117" s="236" t="s">
        <v>876</v>
      </c>
      <c r="E117" s="237" t="s">
        <v>877</v>
      </c>
      <c r="F117" s="210">
        <v>0.049244999999999997</v>
      </c>
      <c r="G117" s="229">
        <v>853</v>
      </c>
      <c r="H117" s="239"/>
      <c r="I117" s="229"/>
      <c r="J117" s="239" t="s">
        <v>875</v>
      </c>
      <c r="K117" s="229"/>
      <c r="L117" s="1095"/>
    </row>
    <row r="118">
      <c r="A118" s="236"/>
      <c r="B118" s="236"/>
      <c r="C118" s="236"/>
      <c r="D118" s="236" t="s">
        <v>1666</v>
      </c>
      <c r="E118" s="237"/>
      <c r="F118" s="210"/>
      <c r="G118" s="229">
        <v>853</v>
      </c>
      <c r="H118" s="239" t="s">
        <v>108</v>
      </c>
      <c r="I118" s="229">
        <v>42.009999999999998</v>
      </c>
      <c r="J118" s="239">
        <v>51.68</v>
      </c>
      <c r="K118" s="229">
        <v>2170.8699999999999</v>
      </c>
      <c r="L118" s="1095"/>
    </row>
    <row r="119">
      <c r="A119" s="236"/>
      <c r="B119" s="236"/>
      <c r="C119" s="236"/>
      <c r="D119" s="236" t="s">
        <v>521</v>
      </c>
      <c r="E119" s="237" t="s">
        <v>114</v>
      </c>
      <c r="F119" s="210">
        <v>89</v>
      </c>
      <c r="G119" s="1301"/>
      <c r="H119" s="239"/>
      <c r="I119" s="229">
        <v>37.390000000000001</v>
      </c>
      <c r="J119" s="239">
        <v>89</v>
      </c>
      <c r="K119" s="229">
        <v>1932.0699999999999</v>
      </c>
      <c r="L119" s="1095"/>
    </row>
    <row r="120">
      <c r="A120" s="236"/>
      <c r="B120" s="236"/>
      <c r="C120" s="236"/>
      <c r="D120" s="236" t="s">
        <v>522</v>
      </c>
      <c r="E120" s="237" t="s">
        <v>114</v>
      </c>
      <c r="F120" s="210">
        <v>41</v>
      </c>
      <c r="G120" s="1301"/>
      <c r="H120" s="239"/>
      <c r="I120" s="229">
        <v>17.219999999999999</v>
      </c>
      <c r="J120" s="239">
        <v>41</v>
      </c>
      <c r="K120" s="229">
        <v>890.05999999999995</v>
      </c>
      <c r="L120" s="1095"/>
    </row>
    <row r="121">
      <c r="A121" s="241"/>
      <c r="B121" s="241"/>
      <c r="C121" s="241"/>
      <c r="D121" s="241" t="s">
        <v>1667</v>
      </c>
      <c r="E121" s="242" t="s">
        <v>117</v>
      </c>
      <c r="F121" s="243">
        <v>100</v>
      </c>
      <c r="G121" s="246"/>
      <c r="H121" s="245" t="s">
        <v>108</v>
      </c>
      <c r="I121" s="246"/>
      <c r="J121" s="245"/>
      <c r="K121" s="246"/>
      <c r="L121" s="1103">
        <v>4.9245000000000001</v>
      </c>
    </row>
    <row r="122">
      <c r="H122" s="1101">
        <v>96.620000000000005</v>
      </c>
      <c r="I122" s="1101"/>
      <c r="J122" s="1101">
        <v>4993</v>
      </c>
      <c r="K122" s="1101"/>
      <c r="L122" s="1102">
        <v>4.9245000000000001</v>
      </c>
    </row>
    <row r="123" ht="28.199999999999999">
      <c r="A123" s="236">
        <v>18</v>
      </c>
      <c r="B123" s="236">
        <v>18</v>
      </c>
      <c r="C123" s="236" t="s">
        <v>878</v>
      </c>
      <c r="D123" s="236" t="s">
        <v>879</v>
      </c>
      <c r="E123" s="237" t="s">
        <v>880</v>
      </c>
      <c r="F123" s="210">
        <v>1</v>
      </c>
      <c r="G123" s="229">
        <v>9.6700000000000017</v>
      </c>
      <c r="H123" s="239"/>
      <c r="I123" s="229"/>
      <c r="J123" s="239" t="s">
        <v>878</v>
      </c>
      <c r="K123" s="229"/>
      <c r="L123" s="1095"/>
    </row>
    <row r="124">
      <c r="A124" s="236"/>
      <c r="B124" s="236"/>
      <c r="C124" s="236"/>
      <c r="D124" s="236" t="s">
        <v>1666</v>
      </c>
      <c r="E124" s="237"/>
      <c r="F124" s="210"/>
      <c r="G124" s="229">
        <v>6.9400000000000004</v>
      </c>
      <c r="H124" s="239" t="s">
        <v>108</v>
      </c>
      <c r="I124" s="229">
        <v>6.9400000000000004</v>
      </c>
      <c r="J124" s="239">
        <v>51.68</v>
      </c>
      <c r="K124" s="229">
        <v>358.66000000000003</v>
      </c>
      <c r="L124" s="1095"/>
    </row>
    <row r="125">
      <c r="A125" s="236"/>
      <c r="B125" s="236"/>
      <c r="C125" s="236"/>
      <c r="D125" s="236" t="s">
        <v>1658</v>
      </c>
      <c r="E125" s="237"/>
      <c r="F125" s="210"/>
      <c r="G125" s="229">
        <v>2.2200000000000002</v>
      </c>
      <c r="H125" s="239" t="s">
        <v>108</v>
      </c>
      <c r="I125" s="229">
        <v>2.2200000000000002</v>
      </c>
      <c r="J125" s="239">
        <v>16.289999999999999</v>
      </c>
      <c r="K125" s="229">
        <v>36.159999999999997</v>
      </c>
      <c r="L125" s="1095"/>
    </row>
    <row r="126">
      <c r="A126" s="236"/>
      <c r="B126" s="236"/>
      <c r="C126" s="236"/>
      <c r="D126" s="236" t="s">
        <v>1659</v>
      </c>
      <c r="E126" s="237"/>
      <c r="F126" s="210"/>
      <c r="G126" s="229">
        <v>0.14000000000000001</v>
      </c>
      <c r="H126" s="239" t="s">
        <v>108</v>
      </c>
      <c r="I126" s="248">
        <v>0.14000000000000001</v>
      </c>
      <c r="J126" s="239">
        <v>51.68</v>
      </c>
      <c r="K126" s="248">
        <v>7.2400000000000002</v>
      </c>
      <c r="L126" s="1095"/>
    </row>
    <row r="127">
      <c r="A127" s="236"/>
      <c r="B127" s="236"/>
      <c r="C127" s="236"/>
      <c r="D127" s="236" t="s">
        <v>1679</v>
      </c>
      <c r="E127" s="237"/>
      <c r="F127" s="210"/>
      <c r="G127" s="229">
        <v>0.51000000000000001</v>
      </c>
      <c r="H127" s="239" t="s">
        <v>108</v>
      </c>
      <c r="I127" s="229">
        <v>0.51000000000000001</v>
      </c>
      <c r="J127" s="239">
        <v>19.780000000000001</v>
      </c>
      <c r="K127" s="229">
        <v>10.09</v>
      </c>
      <c r="L127" s="1095"/>
    </row>
    <row r="128">
      <c r="A128" s="236"/>
      <c r="B128" s="236"/>
      <c r="C128" s="236"/>
      <c r="D128" s="236" t="s">
        <v>521</v>
      </c>
      <c r="E128" s="237" t="s">
        <v>114</v>
      </c>
      <c r="F128" s="210">
        <v>97</v>
      </c>
      <c r="G128" s="1301"/>
      <c r="H128" s="239"/>
      <c r="I128" s="229">
        <v>6.8700000000000001</v>
      </c>
      <c r="J128" s="239">
        <v>97</v>
      </c>
      <c r="K128" s="229">
        <v>354.92000000000002</v>
      </c>
      <c r="L128" s="1095"/>
    </row>
    <row r="129">
      <c r="A129" s="236"/>
      <c r="B129" s="236"/>
      <c r="C129" s="236"/>
      <c r="D129" s="236" t="s">
        <v>522</v>
      </c>
      <c r="E129" s="237" t="s">
        <v>114</v>
      </c>
      <c r="F129" s="210">
        <v>51</v>
      </c>
      <c r="G129" s="1301"/>
      <c r="H129" s="239"/>
      <c r="I129" s="229">
        <v>3.6099999999999999</v>
      </c>
      <c r="J129" s="239">
        <v>51</v>
      </c>
      <c r="K129" s="229">
        <v>186.61000000000001</v>
      </c>
      <c r="L129" s="1095"/>
    </row>
    <row r="130">
      <c r="A130" s="241"/>
      <c r="B130" s="241"/>
      <c r="C130" s="241"/>
      <c r="D130" s="241" t="s">
        <v>1667</v>
      </c>
      <c r="E130" s="242" t="s">
        <v>117</v>
      </c>
      <c r="F130" s="243">
        <v>0.69999999999999996</v>
      </c>
      <c r="G130" s="246"/>
      <c r="H130" s="245" t="s">
        <v>108</v>
      </c>
      <c r="I130" s="246"/>
      <c r="J130" s="245"/>
      <c r="K130" s="246"/>
      <c r="L130" s="1103">
        <v>0.69999999999999996</v>
      </c>
    </row>
    <row r="131">
      <c r="H131" s="1101">
        <v>20.149999999999999</v>
      </c>
      <c r="I131" s="1101"/>
      <c r="J131" s="1101">
        <v>946.44000000000005</v>
      </c>
      <c r="K131" s="1101"/>
      <c r="L131" s="1102">
        <v>0.69999999999999996</v>
      </c>
    </row>
    <row r="132" ht="55.200000000000003">
      <c r="A132" s="236">
        <v>19</v>
      </c>
      <c r="B132" s="236">
        <v>19</v>
      </c>
      <c r="C132" s="236" t="s">
        <v>840</v>
      </c>
      <c r="D132" s="236" t="s">
        <v>841</v>
      </c>
      <c r="E132" s="237" t="s">
        <v>842</v>
      </c>
      <c r="F132" s="210">
        <v>0.073800000000000004</v>
      </c>
      <c r="G132" s="229">
        <v>1201.2</v>
      </c>
      <c r="H132" s="239"/>
      <c r="I132" s="229"/>
      <c r="J132" s="239" t="s">
        <v>840</v>
      </c>
      <c r="K132" s="229"/>
      <c r="L132" s="1095"/>
    </row>
    <row r="133">
      <c r="A133" s="236"/>
      <c r="B133" s="236"/>
      <c r="C133" s="236"/>
      <c r="D133" s="236" t="s">
        <v>1666</v>
      </c>
      <c r="E133" s="237"/>
      <c r="F133" s="210"/>
      <c r="G133" s="229">
        <v>1201.2</v>
      </c>
      <c r="H133" s="239" t="s">
        <v>108</v>
      </c>
      <c r="I133" s="229">
        <v>88.650000000000006</v>
      </c>
      <c r="J133" s="239">
        <v>51.68</v>
      </c>
      <c r="K133" s="229">
        <v>4581.3599999999997</v>
      </c>
      <c r="L133" s="1095"/>
    </row>
    <row r="134">
      <c r="A134" s="236"/>
      <c r="B134" s="236"/>
      <c r="C134" s="236"/>
      <c r="D134" s="236" t="s">
        <v>521</v>
      </c>
      <c r="E134" s="237" t="s">
        <v>114</v>
      </c>
      <c r="F134" s="210">
        <v>89</v>
      </c>
      <c r="G134" s="1301"/>
      <c r="H134" s="239"/>
      <c r="I134" s="229">
        <v>78.900000000000006</v>
      </c>
      <c r="J134" s="239">
        <v>89</v>
      </c>
      <c r="K134" s="229">
        <v>4077.4099999999999</v>
      </c>
      <c r="L134" s="1095"/>
    </row>
    <row r="135">
      <c r="A135" s="236"/>
      <c r="B135" s="236"/>
      <c r="C135" s="236"/>
      <c r="D135" s="236" t="s">
        <v>522</v>
      </c>
      <c r="E135" s="237" t="s">
        <v>114</v>
      </c>
      <c r="F135" s="210">
        <v>40</v>
      </c>
      <c r="G135" s="1301"/>
      <c r="H135" s="239"/>
      <c r="I135" s="229">
        <v>35.460000000000001</v>
      </c>
      <c r="J135" s="239">
        <v>40</v>
      </c>
      <c r="K135" s="229">
        <v>1832.54</v>
      </c>
      <c r="L135" s="1095"/>
    </row>
    <row r="136">
      <c r="A136" s="241"/>
      <c r="B136" s="241"/>
      <c r="C136" s="241"/>
      <c r="D136" s="241" t="s">
        <v>1667</v>
      </c>
      <c r="E136" s="242" t="s">
        <v>117</v>
      </c>
      <c r="F136" s="243">
        <v>154</v>
      </c>
      <c r="G136" s="246"/>
      <c r="H136" s="245" t="s">
        <v>108</v>
      </c>
      <c r="I136" s="246"/>
      <c r="J136" s="245"/>
      <c r="K136" s="246"/>
      <c r="L136" s="1103">
        <v>11.365200000000002</v>
      </c>
    </row>
    <row r="137">
      <c r="H137" s="1101">
        <v>203.01000000000002</v>
      </c>
      <c r="I137" s="1101"/>
      <c r="J137" s="1101">
        <v>10491.310000000001</v>
      </c>
      <c r="K137" s="1101"/>
      <c r="L137" s="1102">
        <v>11.365200000000002</v>
      </c>
    </row>
    <row r="138" ht="43.200000000000003">
      <c r="A138" s="236">
        <v>20</v>
      </c>
      <c r="B138" s="236">
        <v>20</v>
      </c>
      <c r="C138" s="236" t="s">
        <v>881</v>
      </c>
      <c r="D138" s="236" t="s">
        <v>882</v>
      </c>
      <c r="E138" s="237" t="s">
        <v>883</v>
      </c>
      <c r="F138" s="210">
        <v>6</v>
      </c>
      <c r="G138" s="229">
        <v>123.86</v>
      </c>
      <c r="H138" s="239"/>
      <c r="I138" s="229"/>
      <c r="J138" s="239" t="s">
        <v>881</v>
      </c>
      <c r="K138" s="229"/>
      <c r="L138" s="1095"/>
    </row>
    <row r="139">
      <c r="A139" s="236"/>
      <c r="B139" s="236"/>
      <c r="C139" s="236"/>
      <c r="D139" s="236" t="s">
        <v>1666</v>
      </c>
      <c r="E139" s="237"/>
      <c r="F139" s="210"/>
      <c r="G139" s="229">
        <v>6.8499999999999996</v>
      </c>
      <c r="H139" s="239" t="s">
        <v>108</v>
      </c>
      <c r="I139" s="229">
        <v>41.100000000000001</v>
      </c>
      <c r="J139" s="239">
        <v>51.68</v>
      </c>
      <c r="K139" s="229">
        <v>2124.0500000000002</v>
      </c>
      <c r="L139" s="1095"/>
    </row>
    <row r="140">
      <c r="A140" s="236"/>
      <c r="B140" s="236"/>
      <c r="C140" s="236"/>
      <c r="D140" s="236" t="s">
        <v>1658</v>
      </c>
      <c r="E140" s="237"/>
      <c r="F140" s="210"/>
      <c r="G140" s="229">
        <v>86.650000000000006</v>
      </c>
      <c r="H140" s="239" t="s">
        <v>108</v>
      </c>
      <c r="I140" s="229">
        <v>519.89999999999998</v>
      </c>
      <c r="J140" s="239">
        <v>9.0399999999999991</v>
      </c>
      <c r="K140" s="229">
        <v>4699.8999999999996</v>
      </c>
      <c r="L140" s="1095"/>
    </row>
    <row r="141">
      <c r="A141" s="236"/>
      <c r="B141" s="236"/>
      <c r="C141" s="236"/>
      <c r="D141" s="236" t="s">
        <v>1659</v>
      </c>
      <c r="E141" s="237"/>
      <c r="F141" s="210"/>
      <c r="G141" s="229">
        <v>6.1399999999999997</v>
      </c>
      <c r="H141" s="239" t="s">
        <v>108</v>
      </c>
      <c r="I141" s="248">
        <v>36.840000000000003</v>
      </c>
      <c r="J141" s="239">
        <v>51.68</v>
      </c>
      <c r="K141" s="248">
        <v>1903.8900000000001</v>
      </c>
      <c r="L141" s="1095"/>
    </row>
    <row r="142">
      <c r="A142" s="236"/>
      <c r="B142" s="236"/>
      <c r="C142" s="236"/>
      <c r="D142" s="236" t="s">
        <v>1679</v>
      </c>
      <c r="E142" s="237"/>
      <c r="F142" s="210"/>
      <c r="G142" s="229">
        <v>30.359999999999999</v>
      </c>
      <c r="H142" s="239" t="s">
        <v>108</v>
      </c>
      <c r="I142" s="229">
        <v>182.16</v>
      </c>
      <c r="J142" s="239">
        <v>8.6799999999999997</v>
      </c>
      <c r="K142" s="229">
        <v>1581.1500000000001</v>
      </c>
      <c r="L142" s="1095"/>
    </row>
    <row r="143">
      <c r="A143" s="236"/>
      <c r="B143" s="236"/>
      <c r="C143" s="236"/>
      <c r="D143" s="236" t="s">
        <v>521</v>
      </c>
      <c r="E143" s="237" t="s">
        <v>114</v>
      </c>
      <c r="F143" s="210">
        <v>103</v>
      </c>
      <c r="G143" s="1301"/>
      <c r="H143" s="239"/>
      <c r="I143" s="229">
        <v>80.280000000000001</v>
      </c>
      <c r="J143" s="239">
        <v>103</v>
      </c>
      <c r="K143" s="229">
        <v>4148.7799999999997</v>
      </c>
      <c r="L143" s="1095"/>
    </row>
    <row r="144">
      <c r="A144" s="236"/>
      <c r="B144" s="236"/>
      <c r="C144" s="236"/>
      <c r="D144" s="236" t="s">
        <v>522</v>
      </c>
      <c r="E144" s="237" t="s">
        <v>114</v>
      </c>
      <c r="F144" s="210">
        <v>60</v>
      </c>
      <c r="G144" s="1301"/>
      <c r="H144" s="239"/>
      <c r="I144" s="229">
        <v>46.759999999999998</v>
      </c>
      <c r="J144" s="239">
        <v>60</v>
      </c>
      <c r="K144" s="229">
        <v>2416.7600000000002</v>
      </c>
      <c r="L144" s="1095"/>
    </row>
    <row r="145">
      <c r="A145" s="236"/>
      <c r="B145" s="236"/>
      <c r="C145" s="236"/>
      <c r="D145" s="236" t="s">
        <v>1667</v>
      </c>
      <c r="E145" s="237" t="s">
        <v>117</v>
      </c>
      <c r="F145" s="210">
        <v>0.81000000000000005</v>
      </c>
      <c r="G145" s="229"/>
      <c r="H145" s="239" t="s">
        <v>108</v>
      </c>
      <c r="I145" s="229"/>
      <c r="J145" s="239"/>
      <c r="K145" s="229"/>
      <c r="L145" s="1104">
        <v>4.8600000000000003</v>
      </c>
    </row>
    <row r="146" ht="27.600000000000001">
      <c r="A146" s="241">
        <v>21</v>
      </c>
      <c r="B146" s="241">
        <v>21</v>
      </c>
      <c r="C146" s="241" t="s">
        <v>884</v>
      </c>
      <c r="D146" s="241" t="s">
        <v>885</v>
      </c>
      <c r="E146" s="242" t="s">
        <v>860</v>
      </c>
      <c r="F146" s="243">
        <v>-0.029999999999999999</v>
      </c>
      <c r="G146" s="246">
        <v>6014.1199999999999</v>
      </c>
      <c r="H146" s="1105" t="s">
        <v>108</v>
      </c>
      <c r="I146" s="246">
        <v>-180.41999999999999</v>
      </c>
      <c r="J146" s="245">
        <v>8.5500000000000007</v>
      </c>
      <c r="K146" s="246">
        <v>-1542.6199999999999</v>
      </c>
      <c r="L146" s="1100"/>
    </row>
    <row r="147">
      <c r="H147" s="1101">
        <v>689.77999999999997</v>
      </c>
      <c r="I147" s="1101"/>
      <c r="J147" s="1101">
        <v>13428.02</v>
      </c>
      <c r="K147" s="1101"/>
      <c r="L147" s="1102">
        <v>4.8600000000000003</v>
      </c>
    </row>
    <row r="148" ht="43.200000000000003">
      <c r="A148" s="236">
        <v>22</v>
      </c>
      <c r="B148" s="236">
        <v>22</v>
      </c>
      <c r="C148" s="236" t="s">
        <v>886</v>
      </c>
      <c r="D148" s="236" t="s">
        <v>887</v>
      </c>
      <c r="E148" s="237" t="s">
        <v>888</v>
      </c>
      <c r="F148" s="210">
        <v>2.46</v>
      </c>
      <c r="G148" s="229">
        <v>32.120000000000005</v>
      </c>
      <c r="H148" s="239"/>
      <c r="I148" s="229"/>
      <c r="J148" s="239" t="s">
        <v>886</v>
      </c>
      <c r="K148" s="229"/>
      <c r="L148" s="1095"/>
    </row>
    <row r="149">
      <c r="A149" s="236"/>
      <c r="B149" s="236"/>
      <c r="C149" s="236"/>
      <c r="D149" s="236" t="s">
        <v>1666</v>
      </c>
      <c r="E149" s="237"/>
      <c r="F149" s="210"/>
      <c r="G149" s="229">
        <v>15.23</v>
      </c>
      <c r="H149" s="239" t="s">
        <v>108</v>
      </c>
      <c r="I149" s="229">
        <v>37.469999999999999</v>
      </c>
      <c r="J149" s="239">
        <v>51.68</v>
      </c>
      <c r="K149" s="229">
        <v>1936.23</v>
      </c>
      <c r="L149" s="1095"/>
    </row>
    <row r="150">
      <c r="A150" s="236"/>
      <c r="B150" s="236"/>
      <c r="C150" s="236"/>
      <c r="D150" s="236" t="s">
        <v>1658</v>
      </c>
      <c r="E150" s="237"/>
      <c r="F150" s="210"/>
      <c r="G150" s="229">
        <v>15.720000000000001</v>
      </c>
      <c r="H150" s="239" t="s">
        <v>108</v>
      </c>
      <c r="I150" s="229">
        <v>38.670000000000002</v>
      </c>
      <c r="J150" s="239">
        <v>17.75</v>
      </c>
      <c r="K150" s="229">
        <v>686.40999999999997</v>
      </c>
      <c r="L150" s="1095"/>
    </row>
    <row r="151">
      <c r="A151" s="236"/>
      <c r="B151" s="236"/>
      <c r="C151" s="236"/>
      <c r="D151" s="236" t="s">
        <v>1679</v>
      </c>
      <c r="E151" s="237"/>
      <c r="F151" s="210"/>
      <c r="G151" s="229">
        <v>1.1699999999999999</v>
      </c>
      <c r="H151" s="239" t="s">
        <v>108</v>
      </c>
      <c r="I151" s="229">
        <v>2.8799999999999999</v>
      </c>
      <c r="J151" s="239">
        <v>21.91</v>
      </c>
      <c r="K151" s="229">
        <v>63.060000000000002</v>
      </c>
      <c r="L151" s="1095"/>
    </row>
    <row r="152">
      <c r="A152" s="236"/>
      <c r="B152" s="236"/>
      <c r="C152" s="236"/>
      <c r="D152" s="236" t="s">
        <v>521</v>
      </c>
      <c r="E152" s="237" t="s">
        <v>114</v>
      </c>
      <c r="F152" s="210">
        <v>103</v>
      </c>
      <c r="G152" s="1301"/>
      <c r="H152" s="239"/>
      <c r="I152" s="229">
        <v>38.590000000000003</v>
      </c>
      <c r="J152" s="239">
        <v>103</v>
      </c>
      <c r="K152" s="229">
        <v>1994.3199999999999</v>
      </c>
      <c r="L152" s="1095"/>
    </row>
    <row r="153">
      <c r="A153" s="236"/>
      <c r="B153" s="236"/>
      <c r="C153" s="236"/>
      <c r="D153" s="236" t="s">
        <v>522</v>
      </c>
      <c r="E153" s="237" t="s">
        <v>114</v>
      </c>
      <c r="F153" s="210">
        <v>60</v>
      </c>
      <c r="G153" s="1301"/>
      <c r="H153" s="239"/>
      <c r="I153" s="229">
        <v>22.48</v>
      </c>
      <c r="J153" s="239">
        <v>60</v>
      </c>
      <c r="K153" s="229">
        <v>1161.74</v>
      </c>
      <c r="L153" s="1095"/>
    </row>
    <row r="154">
      <c r="A154" s="241"/>
      <c r="B154" s="241"/>
      <c r="C154" s="241"/>
      <c r="D154" s="241" t="s">
        <v>1667</v>
      </c>
      <c r="E154" s="242" t="s">
        <v>117</v>
      </c>
      <c r="F154" s="243">
        <v>1.8</v>
      </c>
      <c r="G154" s="246"/>
      <c r="H154" s="245" t="s">
        <v>108</v>
      </c>
      <c r="I154" s="246"/>
      <c r="J154" s="245"/>
      <c r="K154" s="246"/>
      <c r="L154" s="1103">
        <v>4.4279999999999999</v>
      </c>
    </row>
    <row r="155">
      <c r="H155" s="1101">
        <v>140.09</v>
      </c>
      <c r="I155" s="1101"/>
      <c r="J155" s="1101">
        <v>5841.7599999999993</v>
      </c>
      <c r="K155" s="1101"/>
      <c r="L155" s="1102">
        <v>4.4279999999999999</v>
      </c>
    </row>
    <row r="156" ht="41.399999999999999">
      <c r="A156" s="236">
        <v>24</v>
      </c>
      <c r="B156" s="236">
        <v>24</v>
      </c>
      <c r="C156" s="236" t="s">
        <v>889</v>
      </c>
      <c r="D156" s="236" t="s">
        <v>890</v>
      </c>
      <c r="E156" s="237" t="s">
        <v>869</v>
      </c>
      <c r="F156" s="210">
        <v>0.040000000000000001</v>
      </c>
      <c r="G156" s="229">
        <v>394.49000000000001</v>
      </c>
      <c r="H156" s="239"/>
      <c r="I156" s="229"/>
      <c r="J156" s="239" t="s">
        <v>889</v>
      </c>
      <c r="K156" s="229"/>
      <c r="L156" s="1095"/>
    </row>
    <row r="157">
      <c r="A157" s="236"/>
      <c r="B157" s="236"/>
      <c r="C157" s="236"/>
      <c r="D157" s="236" t="s">
        <v>1666</v>
      </c>
      <c r="E157" s="237"/>
      <c r="F157" s="210"/>
      <c r="G157" s="229">
        <v>200.22</v>
      </c>
      <c r="H157" s="239" t="s">
        <v>108</v>
      </c>
      <c r="I157" s="229">
        <v>8.0099999999999998</v>
      </c>
      <c r="J157" s="239">
        <v>51.68</v>
      </c>
      <c r="K157" s="229">
        <v>413.88999999999999</v>
      </c>
      <c r="L157" s="1095"/>
    </row>
    <row r="158">
      <c r="A158" s="236"/>
      <c r="B158" s="236"/>
      <c r="C158" s="236"/>
      <c r="D158" s="236" t="s">
        <v>1658</v>
      </c>
      <c r="E158" s="237"/>
      <c r="F158" s="210"/>
      <c r="G158" s="229">
        <v>82.670000000000002</v>
      </c>
      <c r="H158" s="239" t="s">
        <v>108</v>
      </c>
      <c r="I158" s="229">
        <v>3.3100000000000001</v>
      </c>
      <c r="J158" s="239">
        <v>13.75</v>
      </c>
      <c r="K158" s="229">
        <v>45.469999999999999</v>
      </c>
      <c r="L158" s="1095"/>
    </row>
    <row r="159">
      <c r="A159" s="236"/>
      <c r="B159" s="236"/>
      <c r="C159" s="236"/>
      <c r="D159" s="236" t="s">
        <v>1659</v>
      </c>
      <c r="E159" s="237"/>
      <c r="F159" s="210"/>
      <c r="G159" s="229">
        <v>3.3799999999999999</v>
      </c>
      <c r="H159" s="239" t="s">
        <v>108</v>
      </c>
      <c r="I159" s="248">
        <v>0.14000000000000001</v>
      </c>
      <c r="J159" s="239">
        <v>51.68</v>
      </c>
      <c r="K159" s="248">
        <v>6.9900000000000002</v>
      </c>
      <c r="L159" s="1095"/>
    </row>
    <row r="160">
      <c r="A160" s="236"/>
      <c r="B160" s="236"/>
      <c r="C160" s="236"/>
      <c r="D160" s="236" t="s">
        <v>1679</v>
      </c>
      <c r="E160" s="237"/>
      <c r="F160" s="210"/>
      <c r="G160" s="229">
        <v>111.59999999999999</v>
      </c>
      <c r="H160" s="239" t="s">
        <v>108</v>
      </c>
      <c r="I160" s="229">
        <v>4.46</v>
      </c>
      <c r="J160" s="239">
        <v>7.4000000000000004</v>
      </c>
      <c r="K160" s="229">
        <v>33.030000000000001</v>
      </c>
      <c r="L160" s="1095"/>
    </row>
    <row r="161">
      <c r="A161" s="236"/>
      <c r="B161" s="236"/>
      <c r="C161" s="236"/>
      <c r="D161" s="236" t="s">
        <v>521</v>
      </c>
      <c r="E161" s="237" t="s">
        <v>114</v>
      </c>
      <c r="F161" s="210">
        <v>97</v>
      </c>
      <c r="G161" s="1301"/>
      <c r="H161" s="239"/>
      <c r="I161" s="229">
        <v>7.9100000000000001</v>
      </c>
      <c r="J161" s="239">
        <v>97</v>
      </c>
      <c r="K161" s="229">
        <v>408.25</v>
      </c>
      <c r="L161" s="1095"/>
    </row>
    <row r="162">
      <c r="A162" s="236"/>
      <c r="B162" s="236"/>
      <c r="C162" s="236"/>
      <c r="D162" s="236" t="s">
        <v>522</v>
      </c>
      <c r="E162" s="237" t="s">
        <v>114</v>
      </c>
      <c r="F162" s="210">
        <v>51</v>
      </c>
      <c r="G162" s="1301"/>
      <c r="H162" s="239"/>
      <c r="I162" s="229">
        <v>4.1600000000000001</v>
      </c>
      <c r="J162" s="239">
        <v>51</v>
      </c>
      <c r="K162" s="229">
        <v>214.65000000000001</v>
      </c>
      <c r="L162" s="1095"/>
    </row>
    <row r="163">
      <c r="A163" s="241"/>
      <c r="B163" s="241"/>
      <c r="C163" s="241"/>
      <c r="D163" s="241" t="s">
        <v>1667</v>
      </c>
      <c r="E163" s="242" t="s">
        <v>117</v>
      </c>
      <c r="F163" s="243">
        <v>21.300000000000001</v>
      </c>
      <c r="G163" s="246"/>
      <c r="H163" s="245" t="s">
        <v>108</v>
      </c>
      <c r="I163" s="246"/>
      <c r="J163" s="245"/>
      <c r="K163" s="246"/>
      <c r="L163" s="1103">
        <v>0.85200000000000009</v>
      </c>
    </row>
    <row r="164">
      <c r="H164" s="1101">
        <v>27.850000000000001</v>
      </c>
      <c r="I164" s="1101"/>
      <c r="J164" s="1101">
        <v>1115.29</v>
      </c>
      <c r="K164" s="1101"/>
      <c r="L164" s="1102">
        <v>0.85200000000000009</v>
      </c>
    </row>
    <row r="165" ht="28.800000000000001">
      <c r="A165" s="236">
        <v>25</v>
      </c>
      <c r="B165" s="236">
        <v>25</v>
      </c>
      <c r="C165" s="236" t="s">
        <v>891</v>
      </c>
      <c r="D165" s="236" t="s">
        <v>892</v>
      </c>
      <c r="E165" s="237" t="s">
        <v>842</v>
      </c>
      <c r="F165" s="210">
        <v>0.073800000000000004</v>
      </c>
      <c r="G165" s="229">
        <v>663.75</v>
      </c>
      <c r="H165" s="239"/>
      <c r="I165" s="229"/>
      <c r="J165" s="239" t="s">
        <v>891</v>
      </c>
      <c r="K165" s="229"/>
      <c r="L165" s="1095"/>
    </row>
    <row r="166">
      <c r="A166" s="236"/>
      <c r="B166" s="236"/>
      <c r="C166" s="236"/>
      <c r="D166" s="236" t="s">
        <v>1666</v>
      </c>
      <c r="E166" s="237"/>
      <c r="F166" s="210"/>
      <c r="G166" s="229">
        <v>663.75</v>
      </c>
      <c r="H166" s="239" t="s">
        <v>108</v>
      </c>
      <c r="I166" s="229">
        <v>48.979999999999997</v>
      </c>
      <c r="J166" s="239">
        <v>51.68</v>
      </c>
      <c r="K166" s="229">
        <v>2531.5300000000002</v>
      </c>
      <c r="L166" s="1095"/>
    </row>
    <row r="167">
      <c r="A167" s="236"/>
      <c r="B167" s="236"/>
      <c r="C167" s="236"/>
      <c r="D167" s="236" t="s">
        <v>521</v>
      </c>
      <c r="E167" s="237" t="s">
        <v>114</v>
      </c>
      <c r="F167" s="210">
        <v>89</v>
      </c>
      <c r="G167" s="1301"/>
      <c r="H167" s="239"/>
      <c r="I167" s="229">
        <v>43.590000000000003</v>
      </c>
      <c r="J167" s="239">
        <v>89</v>
      </c>
      <c r="K167" s="229">
        <v>2253.0599999999999</v>
      </c>
      <c r="L167" s="1095"/>
    </row>
    <row r="168">
      <c r="A168" s="236"/>
      <c r="B168" s="236"/>
      <c r="C168" s="236"/>
      <c r="D168" s="236" t="s">
        <v>522</v>
      </c>
      <c r="E168" s="237" t="s">
        <v>114</v>
      </c>
      <c r="F168" s="210">
        <v>40</v>
      </c>
      <c r="G168" s="1301"/>
      <c r="H168" s="239"/>
      <c r="I168" s="229">
        <v>19.59</v>
      </c>
      <c r="J168" s="239">
        <v>40</v>
      </c>
      <c r="K168" s="229">
        <v>1012.61</v>
      </c>
      <c r="L168" s="1095"/>
    </row>
    <row r="169">
      <c r="A169" s="241"/>
      <c r="B169" s="241"/>
      <c r="C169" s="241"/>
      <c r="D169" s="241" t="s">
        <v>1667</v>
      </c>
      <c r="E169" s="242" t="s">
        <v>117</v>
      </c>
      <c r="F169" s="243">
        <v>88.5</v>
      </c>
      <c r="G169" s="246"/>
      <c r="H169" s="245" t="s">
        <v>108</v>
      </c>
      <c r="I169" s="246"/>
      <c r="J169" s="245"/>
      <c r="K169" s="246"/>
      <c r="L169" s="1103">
        <v>6.5313000000000008</v>
      </c>
    </row>
    <row r="170">
      <c r="H170" s="1101">
        <v>112.16</v>
      </c>
      <c r="I170" s="1101"/>
      <c r="J170" s="1101">
        <v>5797.1999999999998</v>
      </c>
      <c r="K170" s="1101"/>
      <c r="L170" s="1102">
        <v>6.5313000000000008</v>
      </c>
    </row>
    <row r="172">
      <c r="A172" s="249" t="s">
        <v>893</v>
      </c>
      <c r="B172" s="249"/>
      <c r="C172" s="249"/>
      <c r="D172" s="249"/>
      <c r="E172" s="249"/>
      <c r="F172" s="249"/>
      <c r="G172" s="249"/>
      <c r="H172" s="247">
        <v>5243.5199999999995</v>
      </c>
      <c r="I172" s="247"/>
      <c r="J172" s="247">
        <v>194265.31000000003</v>
      </c>
      <c r="K172" s="247"/>
      <c r="L172" s="1102">
        <v>124.662684</v>
      </c>
    </row>
    <row r="176" ht="16.800000000000001">
      <c r="A176" s="234" t="s">
        <v>894</v>
      </c>
      <c r="B176" s="234"/>
      <c r="C176" s="234"/>
      <c r="D176" s="234"/>
      <c r="E176" s="234"/>
      <c r="F176" s="234"/>
      <c r="G176" s="234"/>
      <c r="H176" s="234"/>
      <c r="I176" s="234"/>
      <c r="J176" s="234"/>
      <c r="K176" s="234"/>
      <c r="L176" s="234"/>
    </row>
    <row r="177" ht="69">
      <c r="A177" s="241">
        <v>1</v>
      </c>
      <c r="B177" s="241">
        <v>1</v>
      </c>
      <c r="C177" s="241" t="s">
        <v>749</v>
      </c>
      <c r="D177" s="241" t="s">
        <v>748</v>
      </c>
      <c r="E177" s="242" t="s">
        <v>222</v>
      </c>
      <c r="F177" s="243">
        <v>1</v>
      </c>
      <c r="G177" s="246">
        <v>165407.76999999999</v>
      </c>
      <c r="H177" s="245" t="s">
        <v>895</v>
      </c>
      <c r="I177" s="246">
        <v>172354.89999999999</v>
      </c>
      <c r="J177" s="245">
        <v>6.8600000000000003</v>
      </c>
      <c r="K177" s="246">
        <v>1182354.5900000001</v>
      </c>
      <c r="L177" s="1100"/>
    </row>
    <row r="178">
      <c r="H178" s="1101">
        <v>172354.89999999999</v>
      </c>
      <c r="I178" s="1101"/>
      <c r="J178" s="1101">
        <v>1182354.5900000001</v>
      </c>
      <c r="K178" s="1101"/>
      <c r="L178" s="1102">
        <v>0</v>
      </c>
    </row>
    <row r="179" ht="110.40000000000001">
      <c r="A179" s="241">
        <v>2</v>
      </c>
      <c r="B179" s="241">
        <v>2</v>
      </c>
      <c r="C179" s="241" t="s">
        <v>753</v>
      </c>
      <c r="D179" s="241" t="s">
        <v>752</v>
      </c>
      <c r="E179" s="242" t="s">
        <v>222</v>
      </c>
      <c r="F179" s="243">
        <v>1</v>
      </c>
      <c r="G179" s="246">
        <v>8948.8299999999999</v>
      </c>
      <c r="H179" s="245" t="s">
        <v>895</v>
      </c>
      <c r="I179" s="246">
        <v>9324.6800000000003</v>
      </c>
      <c r="J179" s="245">
        <v>6.8600000000000003</v>
      </c>
      <c r="K179" s="246">
        <v>63967.309999999998</v>
      </c>
      <c r="L179" s="1100"/>
    </row>
    <row r="180">
      <c r="H180" s="1101">
        <v>9324.6800000000003</v>
      </c>
      <c r="I180" s="1101"/>
      <c r="J180" s="1101">
        <v>63967.309999999998</v>
      </c>
      <c r="K180" s="1101"/>
      <c r="L180" s="1102">
        <v>0</v>
      </c>
    </row>
    <row r="182">
      <c r="A182" s="249" t="s">
        <v>896</v>
      </c>
      <c r="B182" s="249"/>
      <c r="C182" s="249"/>
      <c r="D182" s="249"/>
      <c r="E182" s="249"/>
      <c r="F182" s="249"/>
      <c r="G182" s="249"/>
      <c r="H182" s="247">
        <v>181679.57999999999</v>
      </c>
      <c r="I182" s="247"/>
      <c r="J182" s="247">
        <v>1246321.9000000001</v>
      </c>
      <c r="K182" s="247"/>
      <c r="L182" s="1102">
        <v>0</v>
      </c>
    </row>
    <row r="186" ht="16.800000000000001">
      <c r="A186" s="234" t="s">
        <v>897</v>
      </c>
      <c r="B186" s="234"/>
      <c r="C186" s="234"/>
      <c r="D186" s="234"/>
      <c r="E186" s="234"/>
      <c r="F186" s="234"/>
      <c r="G186" s="234"/>
      <c r="H186" s="234"/>
      <c r="I186" s="234"/>
      <c r="J186" s="234"/>
      <c r="K186" s="234"/>
      <c r="L186" s="234"/>
    </row>
    <row r="187">
      <c r="A187" s="241">
        <v>1</v>
      </c>
      <c r="B187" s="241">
        <v>1</v>
      </c>
      <c r="C187" s="241" t="s">
        <v>898</v>
      </c>
      <c r="D187" s="241" t="s">
        <v>899</v>
      </c>
      <c r="E187" s="242" t="s">
        <v>222</v>
      </c>
      <c r="F187" s="243">
        <v>1</v>
      </c>
      <c r="G187" s="246">
        <v>0</v>
      </c>
      <c r="H187" s="245"/>
      <c r="I187" s="246"/>
      <c r="J187" s="245" t="s">
        <v>108</v>
      </c>
      <c r="K187" s="246"/>
      <c r="L187" s="1100"/>
    </row>
    <row r="188">
      <c r="H188" s="1101">
        <v>0</v>
      </c>
      <c r="I188" s="1101"/>
      <c r="J188" s="1101">
        <v>0</v>
      </c>
      <c r="K188" s="1101"/>
      <c r="L188" s="1102">
        <v>0</v>
      </c>
    </row>
    <row r="190">
      <c r="A190" s="249" t="s">
        <v>900</v>
      </c>
      <c r="B190" s="249"/>
      <c r="C190" s="249"/>
      <c r="D190" s="249"/>
      <c r="E190" s="249"/>
      <c r="F190" s="249"/>
      <c r="G190" s="249"/>
      <c r="H190" s="247">
        <v>0</v>
      </c>
      <c r="I190" s="247"/>
      <c r="J190" s="247">
        <v>0</v>
      </c>
      <c r="K190" s="247"/>
      <c r="L190" s="1102">
        <v>0</v>
      </c>
    </row>
    <row r="194" ht="16.800000000000001">
      <c r="A194" s="234" t="s">
        <v>901</v>
      </c>
      <c r="B194" s="234"/>
      <c r="C194" s="234"/>
      <c r="D194" s="234"/>
      <c r="E194" s="234"/>
      <c r="F194" s="234"/>
      <c r="G194" s="234"/>
      <c r="H194" s="234"/>
      <c r="I194" s="234"/>
      <c r="J194" s="234"/>
      <c r="K194" s="234"/>
      <c r="L194" s="234"/>
    </row>
    <row r="195" ht="71.25">
      <c r="A195" s="241">
        <v>1</v>
      </c>
      <c r="B195" s="241">
        <v>1</v>
      </c>
      <c r="C195" s="241" t="s">
        <v>727</v>
      </c>
      <c r="D195" s="241" t="s">
        <v>902</v>
      </c>
      <c r="E195" s="242" t="s">
        <v>222</v>
      </c>
      <c r="F195" s="243">
        <v>4</v>
      </c>
      <c r="G195" s="246">
        <v>159.13999999999999</v>
      </c>
      <c r="H195" s="245" t="s">
        <v>834</v>
      </c>
      <c r="I195" s="246">
        <v>668.38999999999999</v>
      </c>
      <c r="J195" s="245">
        <v>9.7400000000000002</v>
      </c>
      <c r="K195" s="246">
        <v>6510.1000000000004</v>
      </c>
      <c r="L195" s="1100"/>
    </row>
    <row r="196">
      <c r="H196" s="1101">
        <v>668.38999999999999</v>
      </c>
      <c r="I196" s="1101"/>
      <c r="J196" s="1101">
        <v>6510.1000000000004</v>
      </c>
      <c r="K196" s="1101"/>
      <c r="L196" s="1102">
        <v>0</v>
      </c>
    </row>
    <row r="197" ht="128.25">
      <c r="A197" s="241">
        <v>3</v>
      </c>
      <c r="B197" s="241">
        <v>3</v>
      </c>
      <c r="C197" s="241" t="s">
        <v>903</v>
      </c>
      <c r="D197" s="241" t="s">
        <v>904</v>
      </c>
      <c r="E197" s="242" t="s">
        <v>54</v>
      </c>
      <c r="F197" s="243">
        <v>13</v>
      </c>
      <c r="G197" s="246">
        <v>55.109999999999999</v>
      </c>
      <c r="H197" s="245" t="s">
        <v>108</v>
      </c>
      <c r="I197" s="246">
        <v>716.42999999999995</v>
      </c>
      <c r="J197" s="245">
        <v>9.7400000000000002</v>
      </c>
      <c r="K197" s="246">
        <v>6978.0299999999997</v>
      </c>
      <c r="L197" s="1100"/>
    </row>
    <row r="198">
      <c r="H198" s="1101">
        <v>716.42999999999995</v>
      </c>
      <c r="I198" s="1101"/>
      <c r="J198" s="1101">
        <v>6978.0299999999997</v>
      </c>
      <c r="K198" s="1101"/>
      <c r="L198" s="1102">
        <v>0</v>
      </c>
    </row>
    <row r="199" ht="99.75">
      <c r="A199" s="241">
        <v>4</v>
      </c>
      <c r="B199" s="241">
        <v>4</v>
      </c>
      <c r="C199" s="241" t="s">
        <v>730</v>
      </c>
      <c r="D199" s="241" t="s">
        <v>729</v>
      </c>
      <c r="E199" s="242" t="s">
        <v>222</v>
      </c>
      <c r="F199" s="243">
        <v>4</v>
      </c>
      <c r="G199" s="246">
        <v>2090.4200000000001</v>
      </c>
      <c r="H199" s="245" t="s">
        <v>834</v>
      </c>
      <c r="I199" s="246">
        <v>8779.7600000000002</v>
      </c>
      <c r="J199" s="245">
        <v>9.7400000000000002</v>
      </c>
      <c r="K199" s="246">
        <v>85514.899999999994</v>
      </c>
      <c r="L199" s="1100"/>
    </row>
    <row r="200">
      <c r="H200" s="1101">
        <v>8779.7600000000002</v>
      </c>
      <c r="I200" s="1101"/>
      <c r="J200" s="1101">
        <v>85514.899999999994</v>
      </c>
      <c r="K200" s="1101"/>
      <c r="L200" s="1102">
        <v>0</v>
      </c>
    </row>
    <row r="201" ht="28.5">
      <c r="A201" s="241">
        <v>5</v>
      </c>
      <c r="B201" s="241">
        <v>5</v>
      </c>
      <c r="C201" s="241" t="s">
        <v>905</v>
      </c>
      <c r="D201" s="241" t="s">
        <v>906</v>
      </c>
      <c r="E201" s="242" t="s">
        <v>860</v>
      </c>
      <c r="F201" s="243">
        <v>0.067860000000000004</v>
      </c>
      <c r="G201" s="246">
        <v>5763</v>
      </c>
      <c r="H201" s="245" t="s">
        <v>108</v>
      </c>
      <c r="I201" s="246">
        <v>391.07999999999998</v>
      </c>
      <c r="J201" s="245" t="s">
        <v>2085</v>
      </c>
      <c r="K201" s="246">
        <v>3511.8699999999999</v>
      </c>
      <c r="L201" s="1100"/>
    </row>
    <row r="202">
      <c r="H202" s="1101">
        <v>391.07999999999998</v>
      </c>
      <c r="I202" s="1101"/>
      <c r="J202" s="1101">
        <v>3511.8699999999999</v>
      </c>
      <c r="K202" s="1101"/>
      <c r="L202" s="1102">
        <v>0</v>
      </c>
    </row>
    <row r="203" ht="28.5">
      <c r="A203" s="241">
        <v>6</v>
      </c>
      <c r="B203" s="241">
        <v>6</v>
      </c>
      <c r="C203" s="241" t="s">
        <v>907</v>
      </c>
      <c r="D203" s="241" t="s">
        <v>908</v>
      </c>
      <c r="E203" s="242" t="s">
        <v>860</v>
      </c>
      <c r="F203" s="243">
        <v>0.036035999999999999</v>
      </c>
      <c r="G203" s="246">
        <v>5800</v>
      </c>
      <c r="H203" s="245" t="s">
        <v>108</v>
      </c>
      <c r="I203" s="246">
        <v>209.00999999999999</v>
      </c>
      <c r="J203" s="245" t="s">
        <v>2086</v>
      </c>
      <c r="K203" s="246">
        <v>1981.4000000000001</v>
      </c>
      <c r="L203" s="1100"/>
    </row>
    <row r="204">
      <c r="H204" s="1101">
        <v>209.00999999999999</v>
      </c>
      <c r="I204" s="1101"/>
      <c r="J204" s="1101">
        <v>1981.4000000000001</v>
      </c>
      <c r="K204" s="1101"/>
      <c r="L204" s="1102">
        <v>0</v>
      </c>
    </row>
    <row r="205" ht="99.75">
      <c r="A205" s="241">
        <v>7</v>
      </c>
      <c r="B205" s="241">
        <v>7</v>
      </c>
      <c r="C205" s="241" t="s">
        <v>909</v>
      </c>
      <c r="D205" s="241" t="s">
        <v>733</v>
      </c>
      <c r="E205" s="242" t="s">
        <v>851</v>
      </c>
      <c r="F205" s="243">
        <v>16</v>
      </c>
      <c r="G205" s="246">
        <v>419.08999999999997</v>
      </c>
      <c r="H205" s="245" t="s">
        <v>834</v>
      </c>
      <c r="I205" s="246">
        <v>7040.71</v>
      </c>
      <c r="J205" s="245">
        <v>9.7400000000000002</v>
      </c>
      <c r="K205" s="246">
        <v>68576.529999999999</v>
      </c>
      <c r="L205" s="1100"/>
    </row>
    <row r="206">
      <c r="H206" s="1101">
        <v>7040.71</v>
      </c>
      <c r="I206" s="1101"/>
      <c r="J206" s="1101">
        <v>68576.529999999999</v>
      </c>
      <c r="K206" s="1101"/>
      <c r="L206" s="1102">
        <v>0</v>
      </c>
    </row>
    <row r="207" ht="156.75">
      <c r="A207" s="241">
        <v>8</v>
      </c>
      <c r="B207" s="241">
        <v>8</v>
      </c>
      <c r="C207" s="241" t="s">
        <v>910</v>
      </c>
      <c r="D207" s="241" t="s">
        <v>737</v>
      </c>
      <c r="E207" s="242" t="s">
        <v>911</v>
      </c>
      <c r="F207" s="243">
        <v>44</v>
      </c>
      <c r="G207" s="246">
        <v>3.21</v>
      </c>
      <c r="H207" s="245" t="s">
        <v>834</v>
      </c>
      <c r="I207" s="246">
        <v>148.30000000000001</v>
      </c>
      <c r="J207" s="245">
        <v>9.7400000000000002</v>
      </c>
      <c r="K207" s="246">
        <v>1444.46</v>
      </c>
      <c r="L207" s="1100"/>
    </row>
    <row r="208">
      <c r="H208" s="1101">
        <v>148.30000000000001</v>
      </c>
      <c r="I208" s="1101"/>
      <c r="J208" s="1101">
        <v>1444.46</v>
      </c>
      <c r="K208" s="1101"/>
      <c r="L208" s="1102">
        <v>0</v>
      </c>
    </row>
    <row r="209" ht="114">
      <c r="A209" s="241">
        <v>9</v>
      </c>
      <c r="B209" s="241">
        <v>9</v>
      </c>
      <c r="C209" s="241" t="s">
        <v>912</v>
      </c>
      <c r="D209" s="241" t="s">
        <v>221</v>
      </c>
      <c r="E209" s="242" t="s">
        <v>222</v>
      </c>
      <c r="F209" s="243">
        <v>7</v>
      </c>
      <c r="G209" s="246">
        <v>113.59999999999999</v>
      </c>
      <c r="H209" s="245" t="s">
        <v>834</v>
      </c>
      <c r="I209" s="246">
        <v>834.96000000000004</v>
      </c>
      <c r="J209" s="245">
        <v>9.7400000000000002</v>
      </c>
      <c r="K209" s="246">
        <v>8132.5100000000002</v>
      </c>
      <c r="L209" s="1100"/>
    </row>
    <row r="210">
      <c r="H210" s="1101">
        <v>834.96000000000004</v>
      </c>
      <c r="I210" s="1101"/>
      <c r="J210" s="1101">
        <v>8132.5100000000002</v>
      </c>
      <c r="K210" s="1101"/>
      <c r="L210" s="1102">
        <v>0</v>
      </c>
    </row>
    <row r="211" ht="142.5">
      <c r="A211" s="241">
        <v>10</v>
      </c>
      <c r="B211" s="241">
        <v>10</v>
      </c>
      <c r="C211" s="241" t="s">
        <v>913</v>
      </c>
      <c r="D211" s="241" t="s">
        <v>741</v>
      </c>
      <c r="E211" s="242" t="s">
        <v>865</v>
      </c>
      <c r="F211" s="243">
        <v>13.720000000000001</v>
      </c>
      <c r="G211" s="246">
        <v>21.600000000000001</v>
      </c>
      <c r="H211" s="245" t="s">
        <v>834</v>
      </c>
      <c r="I211" s="246">
        <v>311.17000000000002</v>
      </c>
      <c r="J211" s="245">
        <v>9.7400000000000002</v>
      </c>
      <c r="K211" s="246">
        <v>3030.79</v>
      </c>
      <c r="L211" s="1100"/>
    </row>
    <row r="212">
      <c r="H212" s="1101">
        <v>311.17000000000002</v>
      </c>
      <c r="I212" s="1101"/>
      <c r="J212" s="1101">
        <v>3030.79</v>
      </c>
      <c r="K212" s="1101"/>
      <c r="L212" s="1102">
        <v>0</v>
      </c>
    </row>
    <row r="213" ht="28.5">
      <c r="A213" s="241">
        <v>11</v>
      </c>
      <c r="B213" s="241">
        <v>11</v>
      </c>
      <c r="C213" s="241" t="s">
        <v>914</v>
      </c>
      <c r="D213" s="241" t="s">
        <v>915</v>
      </c>
      <c r="E213" s="242" t="s">
        <v>54</v>
      </c>
      <c r="F213" s="243">
        <v>14</v>
      </c>
      <c r="G213" s="246">
        <v>11.44</v>
      </c>
      <c r="H213" s="245" t="s">
        <v>108</v>
      </c>
      <c r="I213" s="246">
        <v>160.16</v>
      </c>
      <c r="J213" s="245" t="s">
        <v>2087</v>
      </c>
      <c r="K213" s="246">
        <v>3233.6300000000001</v>
      </c>
      <c r="L213" s="1100"/>
    </row>
    <row r="214">
      <c r="H214" s="1101">
        <v>160.16</v>
      </c>
      <c r="I214" s="1101"/>
      <c r="J214" s="1101">
        <v>3233.6300000000001</v>
      </c>
      <c r="K214" s="1101"/>
      <c r="L214" s="1102">
        <v>0</v>
      </c>
    </row>
    <row r="215" ht="28.5">
      <c r="A215" s="241">
        <v>12</v>
      </c>
      <c r="B215" s="241">
        <v>12</v>
      </c>
      <c r="C215" s="241" t="s">
        <v>916</v>
      </c>
      <c r="D215" s="241" t="s">
        <v>917</v>
      </c>
      <c r="E215" s="242" t="s">
        <v>518</v>
      </c>
      <c r="F215" s="243">
        <v>0.12</v>
      </c>
      <c r="G215" s="246">
        <v>2203</v>
      </c>
      <c r="H215" s="245" t="s">
        <v>108</v>
      </c>
      <c r="I215" s="246">
        <v>264.36000000000001</v>
      </c>
      <c r="J215" s="245" t="s">
        <v>2088</v>
      </c>
      <c r="K215" s="246">
        <v>1795</v>
      </c>
      <c r="L215" s="1100"/>
    </row>
    <row r="216">
      <c r="H216" s="1101">
        <v>264.36000000000001</v>
      </c>
      <c r="I216" s="1101"/>
      <c r="J216" s="1101">
        <v>1795</v>
      </c>
      <c r="K216" s="1101"/>
      <c r="L216" s="1102">
        <v>0</v>
      </c>
    </row>
    <row r="217" ht="85.5">
      <c r="A217" s="241">
        <v>13</v>
      </c>
      <c r="B217" s="241">
        <v>13</v>
      </c>
      <c r="C217" s="241" t="s">
        <v>666</v>
      </c>
      <c r="D217" s="241" t="s">
        <v>709</v>
      </c>
      <c r="E217" s="242" t="s">
        <v>222</v>
      </c>
      <c r="F217" s="243">
        <v>6</v>
      </c>
      <c r="G217" s="246">
        <v>256.67000000000002</v>
      </c>
      <c r="H217" s="245" t="s">
        <v>834</v>
      </c>
      <c r="I217" s="246">
        <v>1617.02</v>
      </c>
      <c r="J217" s="245">
        <v>9.7400000000000002</v>
      </c>
      <c r="K217" s="246">
        <v>15749.780000000001</v>
      </c>
      <c r="L217" s="1100"/>
    </row>
    <row r="218">
      <c r="H218" s="1101">
        <v>1617.02</v>
      </c>
      <c r="I218" s="1101"/>
      <c r="J218" s="1101">
        <v>15749.780000000001</v>
      </c>
      <c r="K218" s="1101"/>
      <c r="L218" s="1102">
        <v>0</v>
      </c>
    </row>
    <row r="219" ht="85.5">
      <c r="A219" s="241">
        <v>14</v>
      </c>
      <c r="B219" s="241">
        <v>14</v>
      </c>
      <c r="C219" s="241" t="s">
        <v>666</v>
      </c>
      <c r="D219" s="241" t="s">
        <v>722</v>
      </c>
      <c r="E219" s="242" t="s">
        <v>222</v>
      </c>
      <c r="F219" s="243">
        <v>6</v>
      </c>
      <c r="G219" s="246">
        <v>177.87</v>
      </c>
      <c r="H219" s="245" t="s">
        <v>834</v>
      </c>
      <c r="I219" s="246">
        <v>1120.5799999999999</v>
      </c>
      <c r="J219" s="245">
        <v>9.7400000000000002</v>
      </c>
      <c r="K219" s="246">
        <v>10914.459999999999</v>
      </c>
      <c r="L219" s="1100"/>
    </row>
    <row r="220">
      <c r="H220" s="1101">
        <v>1120.5799999999999</v>
      </c>
      <c r="I220" s="1101"/>
      <c r="J220" s="1101">
        <v>10914.459999999999</v>
      </c>
      <c r="K220" s="1101"/>
      <c r="L220" s="1102">
        <v>0</v>
      </c>
    </row>
    <row r="221" ht="85.5">
      <c r="A221" s="241">
        <v>15</v>
      </c>
      <c r="B221" s="241">
        <v>15</v>
      </c>
      <c r="C221" s="241" t="s">
        <v>666</v>
      </c>
      <c r="D221" s="241" t="s">
        <v>723</v>
      </c>
      <c r="E221" s="242" t="s">
        <v>222</v>
      </c>
      <c r="F221" s="243">
        <v>6</v>
      </c>
      <c r="G221" s="246">
        <v>2.5699999999999998</v>
      </c>
      <c r="H221" s="245" t="s">
        <v>834</v>
      </c>
      <c r="I221" s="246">
        <v>16.190000000000001</v>
      </c>
      <c r="J221" s="245">
        <v>9.7400000000000002</v>
      </c>
      <c r="K221" s="246">
        <v>157.69999999999999</v>
      </c>
      <c r="L221" s="1100"/>
    </row>
    <row r="222">
      <c r="H222" s="1101">
        <v>16.190000000000001</v>
      </c>
      <c r="I222" s="1101"/>
      <c r="J222" s="1101">
        <v>157.69999999999999</v>
      </c>
      <c r="K222" s="1101"/>
      <c r="L222" s="1102">
        <v>0</v>
      </c>
    </row>
    <row r="223" ht="85.5">
      <c r="A223" s="241">
        <v>16</v>
      </c>
      <c r="B223" s="241">
        <v>16</v>
      </c>
      <c r="C223" s="241" t="s">
        <v>666</v>
      </c>
      <c r="D223" s="241" t="s">
        <v>724</v>
      </c>
      <c r="E223" s="242" t="s">
        <v>222</v>
      </c>
      <c r="F223" s="243">
        <v>12</v>
      </c>
      <c r="G223" s="246">
        <v>17.969999999999999</v>
      </c>
      <c r="H223" s="245" t="s">
        <v>834</v>
      </c>
      <c r="I223" s="246">
        <v>226.41999999999999</v>
      </c>
      <c r="J223" s="245">
        <v>9.7400000000000002</v>
      </c>
      <c r="K223" s="246">
        <v>2205.3499999999999</v>
      </c>
      <c r="L223" s="1100"/>
    </row>
    <row r="224">
      <c r="H224" s="1101">
        <v>226.41999999999999</v>
      </c>
      <c r="I224" s="1101"/>
      <c r="J224" s="1101">
        <v>2205.3499999999999</v>
      </c>
      <c r="K224" s="1101"/>
      <c r="L224" s="1102">
        <v>0</v>
      </c>
    </row>
    <row r="226">
      <c r="A226" s="249" t="s">
        <v>918</v>
      </c>
      <c r="B226" s="249"/>
      <c r="C226" s="249"/>
      <c r="D226" s="249"/>
      <c r="E226" s="249"/>
      <c r="F226" s="249"/>
      <c r="G226" s="249"/>
      <c r="H226" s="247">
        <v>22504.539999999997</v>
      </c>
      <c r="I226" s="247"/>
      <c r="J226" s="247">
        <v>219736.51000000001</v>
      </c>
      <c r="K226" s="247"/>
      <c r="L226" s="1102">
        <v>0</v>
      </c>
    </row>
    <row r="230">
      <c r="A230" s="249" t="s">
        <v>562</v>
      </c>
      <c r="B230" s="249"/>
      <c r="C230" s="249"/>
      <c r="D230" s="249"/>
      <c r="E230" s="249"/>
      <c r="F230" s="249"/>
      <c r="G230" s="249"/>
      <c r="H230" s="247">
        <v>209427.63999999996</v>
      </c>
      <c r="I230" s="247"/>
      <c r="J230" s="247">
        <v>1660323.7200000002</v>
      </c>
      <c r="K230" s="247"/>
      <c r="L230" s="1102">
        <v>124.662684</v>
      </c>
    </row>
    <row r="233">
      <c r="A233" s="1337"/>
      <c r="B233" s="1337"/>
      <c r="C233" s="1337"/>
      <c r="D233" s="1337"/>
      <c r="E233" s="1337"/>
      <c r="F233" s="1337"/>
      <c r="G233" s="1337"/>
      <c r="H233" s="1337"/>
      <c r="I233" s="1337"/>
      <c r="J233" s="1337"/>
      <c r="K233" s="1337"/>
      <c r="L233" s="1337"/>
    </row>
    <row r="234">
      <c r="A234" s="214"/>
      <c r="B234" s="214"/>
      <c r="C234" s="214"/>
      <c r="D234" s="214"/>
      <c r="E234" s="214"/>
      <c r="F234" s="214"/>
      <c r="G234" s="214"/>
      <c r="H234" s="214"/>
      <c r="I234" s="214"/>
      <c r="J234" s="214"/>
      <c r="K234" s="214"/>
      <c r="L234" s="214"/>
    </row>
    <row r="235">
      <c r="H235" s="1" t="s">
        <v>1986</v>
      </c>
    </row>
    <row r="236">
      <c r="H236" s="1" t="s">
        <v>1987</v>
      </c>
      <c r="I236" s="373">
        <f>H230-I237</f>
        <v>27748.059999999969</v>
      </c>
      <c r="K236" s="373">
        <f>J230-K237</f>
        <v>414001.82000000007</v>
      </c>
    </row>
    <row r="237">
      <c r="H237" s="1" t="s">
        <v>1988</v>
      </c>
      <c r="I237" s="546">
        <f>H182</f>
        <v>181679.57999999999</v>
      </c>
      <c r="K237" s="546">
        <f>J182</f>
        <v>1246321.9000000001</v>
      </c>
    </row>
    <row r="238">
      <c r="H238" s="1" t="s">
        <v>1989</v>
      </c>
      <c r="I238" s="546">
        <v>0</v>
      </c>
      <c r="K238" s="1111">
        <v>0</v>
      </c>
    </row>
    <row r="240">
      <c r="D240" s="218" t="s">
        <v>1990</v>
      </c>
      <c r="E240" s="218"/>
      <c r="F240" s="218"/>
      <c r="G240" s="218"/>
      <c r="H240" s="218"/>
      <c r="I240" s="218"/>
      <c r="K240" s="1338">
        <f>K236</f>
        <v>414001.82000000007</v>
      </c>
    </row>
    <row r="241">
      <c r="D241" s="218" t="s">
        <v>1991</v>
      </c>
      <c r="E241" s="218"/>
      <c r="F241" s="218"/>
      <c r="G241" s="218"/>
      <c r="H241" s="218"/>
      <c r="I241" s="1297">
        <v>0</v>
      </c>
      <c r="K241" s="1338">
        <f>K240*I241</f>
        <v>0</v>
      </c>
    </row>
    <row r="242">
      <c r="D242" s="218" t="s">
        <v>1992</v>
      </c>
      <c r="E242" s="218"/>
      <c r="F242" s="218"/>
      <c r="G242" s="218"/>
      <c r="H242" s="218"/>
      <c r="I242" s="218"/>
      <c r="K242" s="1338">
        <f>K240+K241</f>
        <v>414001.82000000007</v>
      </c>
    </row>
    <row r="243">
      <c r="D243" s="218" t="s">
        <v>1993</v>
      </c>
      <c r="E243" s="218"/>
      <c r="F243" s="218"/>
      <c r="G243" s="218"/>
      <c r="H243" s="218"/>
      <c r="I243" s="1298">
        <v>0</v>
      </c>
      <c r="K243" s="1338">
        <f>ROUND(K242*I243,2)</f>
        <v>0</v>
      </c>
    </row>
    <row r="244">
      <c r="D244" s="218" t="s">
        <v>1994</v>
      </c>
      <c r="E244" s="218"/>
      <c r="F244" s="218"/>
      <c r="G244" s="218"/>
      <c r="H244" s="218"/>
      <c r="I244" s="218"/>
      <c r="K244" s="1338">
        <f>K242+K243</f>
        <v>414001.82000000007</v>
      </c>
    </row>
    <row r="245">
      <c r="D245" s="218" t="s">
        <v>1995</v>
      </c>
      <c r="E245" s="218"/>
      <c r="F245" s="218"/>
      <c r="G245" s="218"/>
      <c r="H245" s="218"/>
      <c r="I245" s="218">
        <v>1</v>
      </c>
      <c r="K245" s="1338">
        <f t="shared" ref="K245:K246" si="54">K244*I245</f>
        <v>414001.82000000007</v>
      </c>
    </row>
    <row r="246">
      <c r="D246" s="218" t="s">
        <v>1996</v>
      </c>
      <c r="E246" s="218"/>
      <c r="F246" s="218"/>
      <c r="G246" s="218"/>
      <c r="H246" s="218"/>
      <c r="I246" s="218">
        <v>1</v>
      </c>
      <c r="K246" s="1338">
        <f t="shared" si="54"/>
        <v>414001.82000000007</v>
      </c>
    </row>
    <row r="247">
      <c r="D247" s="249" t="s">
        <v>1997</v>
      </c>
      <c r="E247" s="249"/>
      <c r="F247" s="249"/>
      <c r="G247" s="249"/>
      <c r="H247" s="249"/>
      <c r="I247" s="249">
        <v>0.99502000000000002</v>
      </c>
      <c r="K247" s="1339">
        <f>ROUND(K246*I247,2)</f>
        <v>411940.09000000003</v>
      </c>
    </row>
    <row r="248">
      <c r="D248" s="218" t="s">
        <v>1998</v>
      </c>
      <c r="E248" s="218"/>
      <c r="F248" s="218"/>
      <c r="G248" s="218"/>
      <c r="H248" s="218"/>
      <c r="I248" s="218"/>
      <c r="K248" s="1338">
        <f>K237</f>
        <v>1246321.9000000001</v>
      </c>
    </row>
    <row r="249">
      <c r="D249" s="249" t="s">
        <v>1999</v>
      </c>
      <c r="E249" s="249"/>
      <c r="F249" s="249"/>
      <c r="G249" s="249"/>
      <c r="H249" s="249"/>
      <c r="I249" s="249">
        <f>I247</f>
        <v>0.99502000000000002</v>
      </c>
      <c r="K249" s="1339">
        <f>K248*I249</f>
        <v>1240115.2169380002</v>
      </c>
    </row>
    <row r="250">
      <c r="D250" s="218" t="s">
        <v>2000</v>
      </c>
      <c r="E250" s="218"/>
      <c r="F250" s="218"/>
      <c r="G250" s="218"/>
      <c r="H250" s="218"/>
      <c r="I250" s="218"/>
      <c r="K250" s="1338">
        <f>ROUND((K238),2)</f>
        <v>0</v>
      </c>
    </row>
    <row r="251">
      <c r="D251" s="218" t="s">
        <v>2001</v>
      </c>
      <c r="E251" s="218"/>
      <c r="F251" s="218"/>
      <c r="G251" s="218"/>
      <c r="H251" s="218"/>
      <c r="I251" s="218">
        <v>1</v>
      </c>
      <c r="K251" s="1338">
        <f t="shared" ref="K251:K252" si="55">ROUND((K250*I251),2)</f>
        <v>0</v>
      </c>
    </row>
    <row r="252">
      <c r="D252" s="218" t="s">
        <v>2002</v>
      </c>
      <c r="E252" s="218"/>
      <c r="F252" s="218"/>
      <c r="G252" s="218"/>
      <c r="H252" s="218"/>
      <c r="I252" s="218">
        <v>1</v>
      </c>
      <c r="K252" s="1338">
        <f t="shared" si="55"/>
        <v>0</v>
      </c>
    </row>
    <row r="253">
      <c r="D253" s="249" t="s">
        <v>2003</v>
      </c>
      <c r="E253" s="249"/>
      <c r="F253" s="249"/>
      <c r="G253" s="249"/>
      <c r="H253" s="249"/>
      <c r="I253" s="249">
        <f>I247</f>
        <v>0.99502000000000002</v>
      </c>
      <c r="K253" s="1339">
        <f>ROUND(K252*I253,2)</f>
        <v>0</v>
      </c>
    </row>
    <row r="254">
      <c r="D254" s="249" t="s">
        <v>2004</v>
      </c>
      <c r="E254" s="249"/>
      <c r="F254" s="249"/>
      <c r="G254" s="249"/>
      <c r="H254" s="249"/>
      <c r="I254" s="218"/>
      <c r="K254" s="1339">
        <f>ROUND((K253+K249+K247),2)</f>
        <v>1652055.3100000001</v>
      </c>
    </row>
    <row r="256">
      <c r="D256" s="218"/>
      <c r="E256" s="218"/>
      <c r="F256" s="218"/>
      <c r="G256" s="218"/>
      <c r="H256" s="218"/>
      <c r="I256" s="218"/>
      <c r="J256" s="1295"/>
      <c r="K256" s="1295"/>
    </row>
    <row r="257">
      <c r="D257" s="249"/>
      <c r="E257" s="249"/>
      <c r="F257" s="249"/>
      <c r="G257" s="249"/>
      <c r="H257" s="249"/>
      <c r="I257" s="249"/>
      <c r="J257" s="1299"/>
      <c r="K257" s="1299"/>
    </row>
    <row r="258">
      <c r="D258" s="249"/>
      <c r="E258" s="249"/>
      <c r="F258" s="249"/>
      <c r="G258" s="249"/>
      <c r="H258" s="249"/>
      <c r="I258" s="249"/>
      <c r="J258" s="1299"/>
      <c r="K258" s="1299"/>
    </row>
    <row r="260">
      <c r="A260" s="214"/>
      <c r="B260" s="214"/>
      <c r="C260" s="250" t="s">
        <v>1840</v>
      </c>
      <c r="D260" s="250"/>
      <c r="E260" s="1120" t="s">
        <v>2079</v>
      </c>
      <c r="F260" s="1120"/>
      <c r="G260" s="1120"/>
      <c r="H260" s="1120"/>
      <c r="I260" s="1120"/>
      <c r="J260" s="251"/>
      <c r="K260" s="251" t="s">
        <v>1141</v>
      </c>
      <c r="L260" s="214"/>
    </row>
    <row r="261">
      <c r="A261" s="214"/>
      <c r="B261" s="214"/>
      <c r="C261" s="214"/>
      <c r="D261" s="214"/>
      <c r="E261" s="220" t="s">
        <v>448</v>
      </c>
      <c r="F261" s="220"/>
      <c r="G261" s="220"/>
      <c r="H261" s="220"/>
      <c r="I261" s="220"/>
      <c r="J261" s="214"/>
      <c r="K261" s="214"/>
      <c r="L261" s="214"/>
    </row>
    <row r="262">
      <c r="A262" s="214"/>
      <c r="B262" s="214"/>
      <c r="C262" s="214"/>
      <c r="D262" s="214"/>
      <c r="E262" s="214"/>
      <c r="F262" s="214"/>
      <c r="G262" s="214"/>
      <c r="H262" s="214"/>
      <c r="I262" s="214"/>
      <c r="J262" s="214"/>
      <c r="K262" s="214"/>
      <c r="L262" s="214"/>
    </row>
    <row r="263">
      <c r="A263" s="214"/>
      <c r="B263" s="214"/>
      <c r="C263" s="250" t="s">
        <v>1843</v>
      </c>
      <c r="D263" s="250"/>
      <c r="E263" s="1120" t="s">
        <v>1842</v>
      </c>
      <c r="F263" s="1120"/>
      <c r="G263" s="1120"/>
      <c r="H263" s="1120"/>
      <c r="I263" s="1120"/>
      <c r="J263" s="251"/>
      <c r="K263" s="251" t="s">
        <v>1601</v>
      </c>
      <c r="L263" s="214"/>
    </row>
    <row r="264">
      <c r="A264" s="214"/>
      <c r="B264" s="214"/>
      <c r="C264" s="214"/>
      <c r="D264" s="214"/>
      <c r="E264" s="220" t="s">
        <v>448</v>
      </c>
      <c r="F264" s="220"/>
      <c r="G264" s="220"/>
      <c r="H264" s="220"/>
      <c r="I264" s="220"/>
      <c r="J264" s="214"/>
      <c r="K264" s="214"/>
      <c r="L264" s="214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ht="17.399999999999999">
      <c r="A269" s="1304"/>
      <c r="B269" s="1305" t="s">
        <v>2005</v>
      </c>
      <c r="C269" s="1306"/>
      <c r="D269" s="1306"/>
      <c r="E269" s="1306"/>
      <c r="F269" s="1306"/>
      <c r="G269" s="1306"/>
      <c r="H269" s="1306"/>
      <c r="I269" s="1306"/>
      <c r="J269" s="1306"/>
      <c r="K269" s="1306"/>
      <c r="L269" s="1306"/>
    </row>
    <row r="270">
      <c r="A270" s="1304"/>
      <c r="B270" s="1307" t="s">
        <v>1846</v>
      </c>
      <c r="C270" s="1304"/>
      <c r="D270" s="1304"/>
      <c r="E270" s="1304"/>
      <c r="F270" s="1308"/>
      <c r="G270" s="1304"/>
      <c r="H270" s="1304"/>
      <c r="I270" s="1304"/>
      <c r="J270" s="1308"/>
      <c r="K270" s="1304"/>
      <c r="L270" s="1304"/>
    </row>
    <row r="271">
      <c r="A271" s="28"/>
      <c r="B271" s="28"/>
      <c r="C271" s="28"/>
      <c r="D271" s="28"/>
      <c r="E271" s="28"/>
      <c r="F271" s="28" t="s">
        <v>1847</v>
      </c>
      <c r="G271" s="28"/>
      <c r="H271" s="28"/>
      <c r="I271" s="28"/>
      <c r="J271" s="28" t="s">
        <v>1848</v>
      </c>
      <c r="K271" s="28"/>
      <c r="L271" s="28"/>
    </row>
    <row r="272">
      <c r="A272" s="214"/>
      <c r="B272" s="214"/>
      <c r="C272" s="214"/>
      <c r="D272" s="214"/>
      <c r="E272" s="214"/>
      <c r="F272" s="214"/>
      <c r="G272" s="214"/>
      <c r="H272" s="214"/>
      <c r="I272" s="214"/>
      <c r="J272" s="214"/>
      <c r="K272" s="214"/>
      <c r="L272" s="214"/>
    </row>
    <row r="273">
      <c r="A273" s="214"/>
      <c r="B273" s="214"/>
      <c r="C273" s="214"/>
      <c r="D273" s="214"/>
      <c r="E273" s="214"/>
      <c r="F273" s="214"/>
      <c r="G273" s="214"/>
      <c r="H273" s="214"/>
      <c r="I273" s="214"/>
      <c r="J273" s="214"/>
      <c r="K273" s="214"/>
      <c r="L273" s="214"/>
    </row>
    <row r="274">
      <c r="A274" s="214"/>
      <c r="B274" s="214"/>
      <c r="C274" s="214"/>
      <c r="D274" s="214"/>
      <c r="E274" s="214"/>
      <c r="F274" s="214"/>
      <c r="G274" s="214"/>
      <c r="H274" s="214"/>
      <c r="I274" s="214"/>
      <c r="J274" s="214"/>
      <c r="K274" s="214"/>
      <c r="L274" s="214"/>
    </row>
    <row r="275">
      <c r="A275" s="214"/>
      <c r="B275" s="214"/>
      <c r="C275" s="214"/>
      <c r="D275" s="214"/>
      <c r="E275" s="214"/>
      <c r="F275" s="214"/>
      <c r="G275" s="214"/>
      <c r="H275" s="214"/>
      <c r="I275" s="214"/>
      <c r="J275" s="214"/>
      <c r="K275" s="214"/>
      <c r="L275" s="214"/>
    </row>
    <row r="276">
      <c r="A276" s="214"/>
      <c r="B276" s="214"/>
      <c r="C276" s="214"/>
      <c r="D276" s="214"/>
      <c r="E276" s="214"/>
      <c r="F276" s="214"/>
      <c r="G276" s="214"/>
      <c r="H276" s="214"/>
      <c r="I276" s="214"/>
      <c r="J276" s="214"/>
      <c r="K276" s="214"/>
      <c r="L276" s="214"/>
    </row>
    <row r="277">
      <c r="A277" s="214"/>
      <c r="B277" s="214"/>
      <c r="C277" s="214"/>
      <c r="D277" s="214"/>
      <c r="E277" s="214"/>
      <c r="F277" s="214"/>
      <c r="G277" s="214"/>
      <c r="H277" s="214"/>
      <c r="I277" s="214"/>
      <c r="J277" s="214"/>
      <c r="K277" s="214"/>
      <c r="L277" s="214"/>
    </row>
    <row r="278">
      <c r="A278" s="214"/>
      <c r="B278" s="214"/>
      <c r="C278" s="214"/>
      <c r="D278" s="214"/>
      <c r="E278" s="214"/>
      <c r="F278" s="214"/>
      <c r="G278" s="214"/>
      <c r="H278" s="214"/>
      <c r="I278" s="214"/>
      <c r="J278" s="214"/>
      <c r="K278" s="214"/>
      <c r="L278" s="214"/>
    </row>
    <row r="279">
      <c r="A279" s="214"/>
      <c r="B279" s="214"/>
      <c r="C279" s="214"/>
      <c r="D279" s="214"/>
      <c r="E279" s="214"/>
      <c r="F279" s="214"/>
      <c r="G279" s="214"/>
      <c r="H279" s="214"/>
      <c r="I279" s="214"/>
      <c r="J279" s="214"/>
      <c r="K279" s="214"/>
      <c r="L279" s="214"/>
    </row>
    <row r="280">
      <c r="A280" s="214"/>
      <c r="B280" s="214"/>
      <c r="C280" s="214"/>
      <c r="D280" s="214"/>
      <c r="E280" s="214"/>
      <c r="F280" s="214"/>
      <c r="G280" s="214"/>
      <c r="H280" s="214"/>
      <c r="I280" s="214"/>
      <c r="J280" s="214"/>
      <c r="K280" s="214"/>
      <c r="L280" s="214"/>
    </row>
    <row r="281">
      <c r="A281" s="214"/>
      <c r="B281" s="214"/>
      <c r="C281" s="214"/>
      <c r="D281" s="214"/>
      <c r="E281" s="214"/>
      <c r="F281" s="214"/>
      <c r="G281" s="214"/>
      <c r="H281" s="214"/>
      <c r="I281" s="214"/>
      <c r="J281" s="214"/>
      <c r="K281" s="214"/>
      <c r="L281" s="214"/>
    </row>
    <row r="283">
      <c r="D283" s="218"/>
      <c r="E283" s="218"/>
      <c r="F283" s="218"/>
      <c r="G283" s="218"/>
      <c r="H283" s="218"/>
      <c r="I283" s="218"/>
      <c r="J283" s="1295"/>
      <c r="K283" s="1295"/>
    </row>
    <row r="284">
      <c r="D284" s="249"/>
      <c r="E284" s="249"/>
      <c r="F284" s="249"/>
      <c r="G284" s="249"/>
      <c r="H284" s="249"/>
      <c r="I284" s="249"/>
      <c r="J284" s="1299"/>
      <c r="K284" s="1299"/>
    </row>
    <row r="285">
      <c r="D285" s="249"/>
      <c r="E285" s="249"/>
      <c r="F285" s="249"/>
      <c r="G285" s="249"/>
      <c r="H285" s="249"/>
      <c r="I285" s="249"/>
      <c r="J285" s="1299"/>
      <c r="K285" s="1299"/>
    </row>
    <row r="287">
      <c r="A287" s="214"/>
      <c r="B287" s="214"/>
      <c r="C287" s="250" t="s">
        <v>1840</v>
      </c>
      <c r="D287" s="250"/>
      <c r="E287" s="1120" t="s">
        <v>2079</v>
      </c>
      <c r="F287" s="1120"/>
      <c r="G287" s="1120"/>
      <c r="H287" s="1120"/>
      <c r="I287" s="1120"/>
      <c r="J287" s="251" t="str">
        <f>IF([10]Source!AB15&lt;&gt;"", [10]Source!AB15," ")</f>
        <v xml:space="preserve"> </v>
      </c>
      <c r="K287" s="251" t="s">
        <v>1141</v>
      </c>
      <c r="L287" s="214"/>
    </row>
    <row r="288">
      <c r="A288" s="214"/>
      <c r="B288" s="214"/>
      <c r="C288" s="214"/>
      <c r="D288" s="214"/>
      <c r="E288" s="220" t="s">
        <v>448</v>
      </c>
      <c r="F288" s="220"/>
      <c r="G288" s="220"/>
      <c r="H288" s="220"/>
      <c r="I288" s="220"/>
      <c r="J288" s="214"/>
      <c r="K288" s="214"/>
      <c r="L288" s="214"/>
    </row>
    <row r="289">
      <c r="A289" s="214"/>
      <c r="B289" s="214"/>
      <c r="C289" s="214"/>
      <c r="D289" s="214"/>
      <c r="E289" s="1121"/>
      <c r="F289" s="1121"/>
      <c r="G289" s="1121"/>
      <c r="H289" s="1121"/>
      <c r="I289" s="1121"/>
      <c r="J289" s="214"/>
      <c r="K289" s="214"/>
      <c r="L289" s="214"/>
    </row>
    <row r="290">
      <c r="A290" s="214"/>
      <c r="B290" s="214"/>
      <c r="C290" s="214"/>
      <c r="D290" s="214"/>
      <c r="E290" s="1121"/>
      <c r="F290" s="1121"/>
      <c r="G290" s="1121"/>
      <c r="H290" s="1121"/>
      <c r="I290" s="1121"/>
      <c r="J290" s="214"/>
      <c r="K290" s="214"/>
      <c r="L290" s="214"/>
    </row>
    <row r="291">
      <c r="A291" s="214"/>
      <c r="B291" s="214"/>
      <c r="C291" s="214"/>
      <c r="D291" s="214"/>
      <c r="E291" s="214"/>
      <c r="F291" s="214"/>
      <c r="G291" s="214"/>
      <c r="H291" s="214"/>
      <c r="I291" s="214"/>
      <c r="J291" s="214"/>
      <c r="K291" s="214"/>
      <c r="L291" s="214"/>
    </row>
    <row r="292">
      <c r="A292" s="214"/>
      <c r="B292" s="214"/>
      <c r="C292" s="250" t="s">
        <v>1843</v>
      </c>
      <c r="D292" s="250"/>
      <c r="E292" s="1120" t="s">
        <v>1842</v>
      </c>
      <c r="F292" s="1120"/>
      <c r="G292" s="1120"/>
      <c r="H292" s="1120"/>
      <c r="I292" s="1120"/>
      <c r="J292" s="251" t="str">
        <f>IF([10]Source!AF15&lt;&gt;"", [10]Source!AF15," ")</f>
        <v xml:space="preserve"> </v>
      </c>
      <c r="K292" s="251" t="s">
        <v>1601</v>
      </c>
      <c r="L292" s="214"/>
    </row>
    <row r="293">
      <c r="A293" s="214"/>
      <c r="B293" s="214"/>
      <c r="C293" s="214"/>
      <c r="D293" s="214"/>
      <c r="E293" s="220" t="s">
        <v>448</v>
      </c>
      <c r="F293" s="220"/>
      <c r="G293" s="220"/>
      <c r="H293" s="220"/>
      <c r="I293" s="220"/>
      <c r="J293" s="214"/>
      <c r="K293" s="214"/>
      <c r="L293" s="214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>
      <c r="A299" s="1125"/>
      <c r="B299" s="1125"/>
      <c r="C299" s="1125"/>
      <c r="D299" s="1125"/>
      <c r="E299" s="1125"/>
      <c r="F299" s="1125"/>
      <c r="G299" s="1125"/>
      <c r="H299" s="1125"/>
      <c r="I299" s="1125"/>
      <c r="J299" s="1125"/>
      <c r="K299" s="1125"/>
      <c r="L299" s="1125"/>
    </row>
    <row r="300" ht="17.399999999999999">
      <c r="A300" s="1126"/>
      <c r="B300" s="1127" t="s">
        <v>2005</v>
      </c>
      <c r="C300" s="1128"/>
      <c r="D300" s="1128"/>
      <c r="E300" s="1128"/>
      <c r="F300" s="1128"/>
      <c r="G300" s="1128"/>
      <c r="H300" s="1128"/>
      <c r="I300" s="1128"/>
      <c r="J300" s="1128"/>
      <c r="K300" s="1128"/>
      <c r="L300" s="1128"/>
    </row>
    <row r="301">
      <c r="A301" s="1126"/>
      <c r="B301" s="1130" t="s">
        <v>1846</v>
      </c>
      <c r="C301" s="1126"/>
      <c r="D301" s="1126"/>
      <c r="E301" s="1126"/>
      <c r="F301" s="1131"/>
      <c r="G301" s="1126"/>
      <c r="H301" s="1126"/>
      <c r="I301" s="1126"/>
      <c r="J301" s="1131"/>
      <c r="K301" s="1126"/>
      <c r="L301" s="1126"/>
    </row>
    <row r="302">
      <c r="A302" s="1125"/>
      <c r="B302" s="1125"/>
      <c r="C302" s="1125"/>
      <c r="D302" s="1125"/>
      <c r="E302" s="1125"/>
      <c r="F302" s="1125" t="s">
        <v>1847</v>
      </c>
      <c r="G302" s="1125"/>
      <c r="H302" s="1125"/>
      <c r="I302" s="1125"/>
      <c r="J302" s="1125" t="s">
        <v>1848</v>
      </c>
      <c r="K302" s="1125"/>
      <c r="L302" s="1125"/>
    </row>
    <row r="303">
      <c r="A303" s="1340"/>
      <c r="B303" s="1340"/>
      <c r="C303" s="1340"/>
      <c r="D303" s="1340"/>
      <c r="E303" s="1340"/>
      <c r="F303" s="1340"/>
      <c r="G303" s="1340"/>
      <c r="H303" s="1340"/>
      <c r="I303" s="1340"/>
      <c r="J303" s="1340"/>
      <c r="K303" s="1340"/>
      <c r="L303" s="1340"/>
    </row>
  </sheetData>
  <mergeCells count="173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2:L32"/>
    <mergeCell ref="A33:B34"/>
    <mergeCell ref="C33:C38"/>
    <mergeCell ref="D33:D38"/>
    <mergeCell ref="E33:E38"/>
    <mergeCell ref="F33:F38"/>
    <mergeCell ref="G33:G38"/>
    <mergeCell ref="H33:H38"/>
    <mergeCell ref="I33:I38"/>
    <mergeCell ref="J33:J38"/>
    <mergeCell ref="K33:K38"/>
    <mergeCell ref="L33:L38"/>
    <mergeCell ref="A35:A38"/>
    <mergeCell ref="B35:B38"/>
    <mergeCell ref="A41:L41"/>
    <mergeCell ref="A43:L43"/>
    <mergeCell ref="H49:I49"/>
    <mergeCell ref="J49:K49"/>
    <mergeCell ref="H58:I58"/>
    <mergeCell ref="J58:K58"/>
    <mergeCell ref="H68:I68"/>
    <mergeCell ref="J68:K68"/>
    <mergeCell ref="H78:I78"/>
    <mergeCell ref="J78:K78"/>
    <mergeCell ref="H88:I88"/>
    <mergeCell ref="J88:K88"/>
    <mergeCell ref="H90:I90"/>
    <mergeCell ref="J90:K90"/>
    <mergeCell ref="H98:I98"/>
    <mergeCell ref="J98:K98"/>
    <mergeCell ref="H107:I107"/>
    <mergeCell ref="J107:K107"/>
    <mergeCell ref="H116:I116"/>
    <mergeCell ref="J116:K116"/>
    <mergeCell ref="H122:I122"/>
    <mergeCell ref="J122:K122"/>
    <mergeCell ref="H131:I131"/>
    <mergeCell ref="J131:K131"/>
    <mergeCell ref="H137:I137"/>
    <mergeCell ref="J137:K137"/>
    <mergeCell ref="H147:I147"/>
    <mergeCell ref="J147:K147"/>
    <mergeCell ref="H155:I155"/>
    <mergeCell ref="J155:K155"/>
    <mergeCell ref="H164:I164"/>
    <mergeCell ref="J164:K164"/>
    <mergeCell ref="H170:I170"/>
    <mergeCell ref="J170:K170"/>
    <mergeCell ref="A172:G172"/>
    <mergeCell ref="H172:I172"/>
    <mergeCell ref="J172:K172"/>
    <mergeCell ref="A176:L176"/>
    <mergeCell ref="H178:I178"/>
    <mergeCell ref="J178:K178"/>
    <mergeCell ref="H180:I180"/>
    <mergeCell ref="J180:K180"/>
    <mergeCell ref="A182:G182"/>
    <mergeCell ref="H182:I182"/>
    <mergeCell ref="J182:K182"/>
    <mergeCell ref="A186:L186"/>
    <mergeCell ref="H188:I188"/>
    <mergeCell ref="J188:K188"/>
    <mergeCell ref="A190:G190"/>
    <mergeCell ref="H190:I190"/>
    <mergeCell ref="J190:K190"/>
    <mergeCell ref="A194:L194"/>
    <mergeCell ref="H196:I196"/>
    <mergeCell ref="J196:K196"/>
    <mergeCell ref="H198:I198"/>
    <mergeCell ref="J198:K198"/>
    <mergeCell ref="H200:I200"/>
    <mergeCell ref="J200:K200"/>
    <mergeCell ref="H202:I202"/>
    <mergeCell ref="J202:K202"/>
    <mergeCell ref="H204:I204"/>
    <mergeCell ref="J204:K204"/>
    <mergeCell ref="H206:I206"/>
    <mergeCell ref="J206:K206"/>
    <mergeCell ref="H208:I208"/>
    <mergeCell ref="J208:K208"/>
    <mergeCell ref="H210:I210"/>
    <mergeCell ref="J210:K210"/>
    <mergeCell ref="H212:I212"/>
    <mergeCell ref="J212:K212"/>
    <mergeCell ref="H214:I214"/>
    <mergeCell ref="J214:K214"/>
    <mergeCell ref="H216:I216"/>
    <mergeCell ref="J216:K216"/>
    <mergeCell ref="H218:I218"/>
    <mergeCell ref="J218:K218"/>
    <mergeCell ref="H220:I220"/>
    <mergeCell ref="J220:K220"/>
    <mergeCell ref="H222:I222"/>
    <mergeCell ref="J222:K222"/>
    <mergeCell ref="H224:I224"/>
    <mergeCell ref="J224:K224"/>
    <mergeCell ref="A226:G226"/>
    <mergeCell ref="H226:I226"/>
    <mergeCell ref="J226:K226"/>
    <mergeCell ref="A230:G230"/>
    <mergeCell ref="H230:I230"/>
    <mergeCell ref="J230:K230"/>
    <mergeCell ref="D240:I240"/>
    <mergeCell ref="D241:H241"/>
    <mergeCell ref="D242:H242"/>
    <mergeCell ref="D243:H243"/>
    <mergeCell ref="D244:H244"/>
    <mergeCell ref="D245:H245"/>
    <mergeCell ref="D246:H246"/>
    <mergeCell ref="D247:H247"/>
    <mergeCell ref="D248:H248"/>
    <mergeCell ref="D249:H249"/>
    <mergeCell ref="D250:H250"/>
    <mergeCell ref="D251:H251"/>
    <mergeCell ref="D252:H252"/>
    <mergeCell ref="D253:H253"/>
    <mergeCell ref="D254:H254"/>
    <mergeCell ref="D256:H256"/>
    <mergeCell ref="J256:K256"/>
    <mergeCell ref="D257:H257"/>
    <mergeCell ref="J257:K257"/>
    <mergeCell ref="C260:D260"/>
    <mergeCell ref="E260:I260"/>
    <mergeCell ref="E261:I261"/>
    <mergeCell ref="C263:D263"/>
    <mergeCell ref="E263:I263"/>
    <mergeCell ref="E264:I264"/>
    <mergeCell ref="D283:H283"/>
    <mergeCell ref="J283:K283"/>
    <mergeCell ref="D284:H284"/>
    <mergeCell ref="J284:K284"/>
    <mergeCell ref="C287:D287"/>
    <mergeCell ref="E287:I287"/>
    <mergeCell ref="E288:I288"/>
    <mergeCell ref="C292:D292"/>
    <mergeCell ref="E292:I292"/>
    <mergeCell ref="E293:I293"/>
  </mergeCells>
  <printOptions headings="0" gridLines="0"/>
  <pageMargins left="0.27559055118110237" right="0.23622047244094491" top="0.27559055118110237" bottom="0.31496062992125984" header="0.31496062992125984" footer="0.31496062992125984"/>
  <pageSetup paperSize="9" scale="5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21" zoomScale="79" workbookViewId="0">
      <selection activeCell="K24" activeCellId="0" sqref="K24"/>
    </sheetView>
  </sheetViews>
  <sheetFormatPr defaultRowHeight="14.25"/>
  <cols>
    <col customWidth="1" min="1" max="1" style="139" width="6.44140625"/>
    <col customWidth="1" min="2" max="2" style="139" width="25.6640625"/>
    <col min="3" max="5" style="139" width="8.88671875"/>
    <col bestFit="1" customWidth="1" min="6" max="6" style="139" width="9"/>
    <col min="7" max="8" style="139" width="8.88671875"/>
    <col customWidth="1" min="9" max="9" style="139" width="10.109375"/>
    <col customWidth="1" min="10" max="10" style="139" width="10.6640625"/>
    <col min="11" max="12" style="139" width="8.88671875"/>
    <col customWidth="1" hidden="1" min="13" max="13" style="139" width="53.109375"/>
    <col min="14" max="14" style="139" width="8.88671875"/>
    <col customWidth="1" min="15" max="15" style="139" width="11.6640625"/>
    <col bestFit="1" customWidth="1" min="16" max="16" style="139" width="9"/>
    <col customWidth="1" min="17" max="17" style="139" width="10.88671875"/>
    <col customWidth="1" min="18" max="18" style="139" width="8.33203125"/>
    <col min="19" max="256" style="139" width="8.88671875"/>
    <col customWidth="1" min="257" max="257" style="139" width="6.44140625"/>
    <col customWidth="1" min="258" max="258" style="139" width="25.6640625"/>
    <col min="259" max="261" style="139" width="8.88671875"/>
    <col bestFit="1" customWidth="1" min="262" max="262" style="139" width="9"/>
    <col min="263" max="264" style="139" width="8.88671875"/>
    <col customWidth="1" min="265" max="265" style="139" width="10.109375"/>
    <col customWidth="1" min="266" max="266" style="139" width="10.6640625"/>
    <col min="267" max="268" style="139" width="8.88671875"/>
    <col customWidth="1" hidden="1" min="269" max="269" style="139" width="0"/>
    <col min="270" max="270" style="139" width="8.88671875"/>
    <col customWidth="1" min="271" max="271" style="139" width="11.6640625"/>
    <col bestFit="1" customWidth="1" min="272" max="272" style="139" width="9"/>
    <col customWidth="1" min="273" max="273" style="139" width="10.88671875"/>
    <col customWidth="1" min="274" max="274" style="139" width="8.33203125"/>
    <col min="275" max="512" style="139" width="8.88671875"/>
    <col customWidth="1" min="513" max="513" style="139" width="6.44140625"/>
    <col customWidth="1" min="514" max="514" style="139" width="25.6640625"/>
    <col min="515" max="517" style="139" width="8.88671875"/>
    <col bestFit="1" customWidth="1" min="518" max="518" style="139" width="9"/>
    <col min="519" max="520" style="139" width="8.88671875"/>
    <col customWidth="1" min="521" max="521" style="139" width="10.109375"/>
    <col customWidth="1" min="522" max="522" style="139" width="10.6640625"/>
    <col min="523" max="524" style="139" width="8.88671875"/>
    <col customWidth="1" hidden="1" min="525" max="525" style="139" width="0"/>
    <col min="526" max="526" style="139" width="8.88671875"/>
    <col customWidth="1" min="527" max="527" style="139" width="11.6640625"/>
    <col bestFit="1" customWidth="1" min="528" max="528" style="139" width="9"/>
    <col customWidth="1" min="529" max="529" style="139" width="10.88671875"/>
    <col customWidth="1" min="530" max="530" style="139" width="8.33203125"/>
    <col min="531" max="768" style="139" width="8.88671875"/>
    <col customWidth="1" min="769" max="769" style="139" width="6.44140625"/>
    <col customWidth="1" min="770" max="770" style="139" width="25.6640625"/>
    <col min="771" max="773" style="139" width="8.88671875"/>
    <col bestFit="1" customWidth="1" min="774" max="774" style="139" width="9"/>
    <col min="775" max="776" style="139" width="8.88671875"/>
    <col customWidth="1" min="777" max="777" style="139" width="10.109375"/>
    <col customWidth="1" min="778" max="778" style="139" width="10.6640625"/>
    <col min="779" max="780" style="139" width="8.88671875"/>
    <col customWidth="1" hidden="1" min="781" max="781" style="139" width="0"/>
    <col min="782" max="782" style="139" width="8.88671875"/>
    <col customWidth="1" min="783" max="783" style="139" width="11.6640625"/>
    <col bestFit="1" customWidth="1" min="784" max="784" style="139" width="9"/>
    <col customWidth="1" min="785" max="785" style="139" width="10.88671875"/>
    <col customWidth="1" min="786" max="786" style="139" width="8.33203125"/>
    <col min="787" max="1024" style="139" width="8.88671875"/>
    <col customWidth="1" min="1025" max="1025" style="139" width="6.44140625"/>
    <col customWidth="1" min="1026" max="1026" style="139" width="25.6640625"/>
    <col min="1027" max="1029" style="139" width="8.88671875"/>
    <col bestFit="1" customWidth="1" min="1030" max="1030" style="139" width="9"/>
    <col min="1031" max="1032" style="139" width="8.88671875"/>
    <col customWidth="1" min="1033" max="1033" style="139" width="10.109375"/>
    <col customWidth="1" min="1034" max="1034" style="139" width="10.6640625"/>
    <col min="1035" max="1036" style="139" width="8.88671875"/>
    <col customWidth="1" hidden="1" min="1037" max="1037" style="139" width="0"/>
    <col min="1038" max="1038" style="139" width="8.88671875"/>
    <col customWidth="1" min="1039" max="1039" style="139" width="11.6640625"/>
    <col bestFit="1" customWidth="1" min="1040" max="1040" style="139" width="9"/>
    <col customWidth="1" min="1041" max="1041" style="139" width="10.88671875"/>
    <col customWidth="1" min="1042" max="1042" style="139" width="8.33203125"/>
    <col min="1043" max="1280" style="139" width="8.88671875"/>
    <col customWidth="1" min="1281" max="1281" style="139" width="6.44140625"/>
    <col customWidth="1" min="1282" max="1282" style="139" width="25.6640625"/>
    <col min="1283" max="1285" style="139" width="8.88671875"/>
    <col bestFit="1" customWidth="1" min="1286" max="1286" style="139" width="9"/>
    <col min="1287" max="1288" style="139" width="8.88671875"/>
    <col customWidth="1" min="1289" max="1289" style="139" width="10.109375"/>
    <col customWidth="1" min="1290" max="1290" style="139" width="10.6640625"/>
    <col min="1291" max="1292" style="139" width="8.88671875"/>
    <col customWidth="1" hidden="1" min="1293" max="1293" style="139" width="0"/>
    <col min="1294" max="1294" style="139" width="8.88671875"/>
    <col customWidth="1" min="1295" max="1295" style="139" width="11.6640625"/>
    <col bestFit="1" customWidth="1" min="1296" max="1296" style="139" width="9"/>
    <col customWidth="1" min="1297" max="1297" style="139" width="10.88671875"/>
    <col customWidth="1" min="1298" max="1298" style="139" width="8.33203125"/>
    <col min="1299" max="1536" style="139" width="8.88671875"/>
    <col customWidth="1" min="1537" max="1537" style="139" width="6.44140625"/>
    <col customWidth="1" min="1538" max="1538" style="139" width="25.6640625"/>
    <col min="1539" max="1541" style="139" width="8.88671875"/>
    <col bestFit="1" customWidth="1" min="1542" max="1542" style="139" width="9"/>
    <col min="1543" max="1544" style="139" width="8.88671875"/>
    <col customWidth="1" min="1545" max="1545" style="139" width="10.109375"/>
    <col customWidth="1" min="1546" max="1546" style="139" width="10.6640625"/>
    <col min="1547" max="1548" style="139" width="8.88671875"/>
    <col customWidth="1" hidden="1" min="1549" max="1549" style="139" width="0"/>
    <col min="1550" max="1550" style="139" width="8.88671875"/>
    <col customWidth="1" min="1551" max="1551" style="139" width="11.6640625"/>
    <col bestFit="1" customWidth="1" min="1552" max="1552" style="139" width="9"/>
    <col customWidth="1" min="1553" max="1553" style="139" width="10.88671875"/>
    <col customWidth="1" min="1554" max="1554" style="139" width="8.33203125"/>
    <col min="1555" max="1792" style="139" width="8.88671875"/>
    <col customWidth="1" min="1793" max="1793" style="139" width="6.44140625"/>
    <col customWidth="1" min="1794" max="1794" style="139" width="25.6640625"/>
    <col min="1795" max="1797" style="139" width="8.88671875"/>
    <col bestFit="1" customWidth="1" min="1798" max="1798" style="139" width="9"/>
    <col min="1799" max="1800" style="139" width="8.88671875"/>
    <col customWidth="1" min="1801" max="1801" style="139" width="10.109375"/>
    <col customWidth="1" min="1802" max="1802" style="139" width="10.6640625"/>
    <col min="1803" max="1804" style="139" width="8.88671875"/>
    <col customWidth="1" hidden="1" min="1805" max="1805" style="139" width="0"/>
    <col min="1806" max="1806" style="139" width="8.88671875"/>
    <col customWidth="1" min="1807" max="1807" style="139" width="11.6640625"/>
    <col bestFit="1" customWidth="1" min="1808" max="1808" style="139" width="9"/>
    <col customWidth="1" min="1809" max="1809" style="139" width="10.88671875"/>
    <col customWidth="1" min="1810" max="1810" style="139" width="8.33203125"/>
    <col min="1811" max="2048" style="139" width="8.88671875"/>
    <col customWidth="1" min="2049" max="2049" style="139" width="6.44140625"/>
    <col customWidth="1" min="2050" max="2050" style="139" width="25.6640625"/>
    <col min="2051" max="2053" style="139" width="8.88671875"/>
    <col bestFit="1" customWidth="1" min="2054" max="2054" style="139" width="9"/>
    <col min="2055" max="2056" style="139" width="8.88671875"/>
    <col customWidth="1" min="2057" max="2057" style="139" width="10.109375"/>
    <col customWidth="1" min="2058" max="2058" style="139" width="10.6640625"/>
    <col min="2059" max="2060" style="139" width="8.88671875"/>
    <col customWidth="1" hidden="1" min="2061" max="2061" style="139" width="0"/>
    <col min="2062" max="2062" style="139" width="8.88671875"/>
    <col customWidth="1" min="2063" max="2063" style="139" width="11.6640625"/>
    <col bestFit="1" customWidth="1" min="2064" max="2064" style="139" width="9"/>
    <col customWidth="1" min="2065" max="2065" style="139" width="10.88671875"/>
    <col customWidth="1" min="2066" max="2066" style="139" width="8.33203125"/>
    <col min="2067" max="2304" style="139" width="8.88671875"/>
    <col customWidth="1" min="2305" max="2305" style="139" width="6.44140625"/>
    <col customWidth="1" min="2306" max="2306" style="139" width="25.6640625"/>
    <col min="2307" max="2309" style="139" width="8.88671875"/>
    <col bestFit="1" customWidth="1" min="2310" max="2310" style="139" width="9"/>
    <col min="2311" max="2312" style="139" width="8.88671875"/>
    <col customWidth="1" min="2313" max="2313" style="139" width="10.109375"/>
    <col customWidth="1" min="2314" max="2314" style="139" width="10.6640625"/>
    <col min="2315" max="2316" style="139" width="8.88671875"/>
    <col customWidth="1" hidden="1" min="2317" max="2317" style="139" width="0"/>
    <col min="2318" max="2318" style="139" width="8.88671875"/>
    <col customWidth="1" min="2319" max="2319" style="139" width="11.6640625"/>
    <col bestFit="1" customWidth="1" min="2320" max="2320" style="139" width="9"/>
    <col customWidth="1" min="2321" max="2321" style="139" width="10.88671875"/>
    <col customWidth="1" min="2322" max="2322" style="139" width="8.33203125"/>
    <col min="2323" max="2560" style="139" width="8.88671875"/>
    <col customWidth="1" min="2561" max="2561" style="139" width="6.44140625"/>
    <col customWidth="1" min="2562" max="2562" style="139" width="25.6640625"/>
    <col min="2563" max="2565" style="139" width="8.88671875"/>
    <col bestFit="1" customWidth="1" min="2566" max="2566" style="139" width="9"/>
    <col min="2567" max="2568" style="139" width="8.88671875"/>
    <col customWidth="1" min="2569" max="2569" style="139" width="10.109375"/>
    <col customWidth="1" min="2570" max="2570" style="139" width="10.6640625"/>
    <col min="2571" max="2572" style="139" width="8.88671875"/>
    <col customWidth="1" hidden="1" min="2573" max="2573" style="139" width="0"/>
    <col min="2574" max="2574" style="139" width="8.88671875"/>
    <col customWidth="1" min="2575" max="2575" style="139" width="11.6640625"/>
    <col bestFit="1" customWidth="1" min="2576" max="2576" style="139" width="9"/>
    <col customWidth="1" min="2577" max="2577" style="139" width="10.88671875"/>
    <col customWidth="1" min="2578" max="2578" style="139" width="8.33203125"/>
    <col min="2579" max="2816" style="139" width="8.88671875"/>
    <col customWidth="1" min="2817" max="2817" style="139" width="6.44140625"/>
    <col customWidth="1" min="2818" max="2818" style="139" width="25.6640625"/>
    <col min="2819" max="2821" style="139" width="8.88671875"/>
    <col bestFit="1" customWidth="1" min="2822" max="2822" style="139" width="9"/>
    <col min="2823" max="2824" style="139" width="8.88671875"/>
    <col customWidth="1" min="2825" max="2825" style="139" width="10.109375"/>
    <col customWidth="1" min="2826" max="2826" style="139" width="10.6640625"/>
    <col min="2827" max="2828" style="139" width="8.88671875"/>
    <col customWidth="1" hidden="1" min="2829" max="2829" style="139" width="0"/>
    <col min="2830" max="2830" style="139" width="8.88671875"/>
    <col customWidth="1" min="2831" max="2831" style="139" width="11.6640625"/>
    <col bestFit="1" customWidth="1" min="2832" max="2832" style="139" width="9"/>
    <col customWidth="1" min="2833" max="2833" style="139" width="10.88671875"/>
    <col customWidth="1" min="2834" max="2834" style="139" width="8.33203125"/>
    <col min="2835" max="3072" style="139" width="8.88671875"/>
    <col customWidth="1" min="3073" max="3073" style="139" width="6.44140625"/>
    <col customWidth="1" min="3074" max="3074" style="139" width="25.6640625"/>
    <col min="3075" max="3077" style="139" width="8.88671875"/>
    <col bestFit="1" customWidth="1" min="3078" max="3078" style="139" width="9"/>
    <col min="3079" max="3080" style="139" width="8.88671875"/>
    <col customWidth="1" min="3081" max="3081" style="139" width="10.109375"/>
    <col customWidth="1" min="3082" max="3082" style="139" width="10.6640625"/>
    <col min="3083" max="3084" style="139" width="8.88671875"/>
    <col customWidth="1" hidden="1" min="3085" max="3085" style="139" width="0"/>
    <col min="3086" max="3086" style="139" width="8.88671875"/>
    <col customWidth="1" min="3087" max="3087" style="139" width="11.6640625"/>
    <col bestFit="1" customWidth="1" min="3088" max="3088" style="139" width="9"/>
    <col customWidth="1" min="3089" max="3089" style="139" width="10.88671875"/>
    <col customWidth="1" min="3090" max="3090" style="139" width="8.33203125"/>
    <col min="3091" max="3328" style="139" width="8.88671875"/>
    <col customWidth="1" min="3329" max="3329" style="139" width="6.44140625"/>
    <col customWidth="1" min="3330" max="3330" style="139" width="25.6640625"/>
    <col min="3331" max="3333" style="139" width="8.88671875"/>
    <col bestFit="1" customWidth="1" min="3334" max="3334" style="139" width="9"/>
    <col min="3335" max="3336" style="139" width="8.88671875"/>
    <col customWidth="1" min="3337" max="3337" style="139" width="10.109375"/>
    <col customWidth="1" min="3338" max="3338" style="139" width="10.6640625"/>
    <col min="3339" max="3340" style="139" width="8.88671875"/>
    <col customWidth="1" hidden="1" min="3341" max="3341" style="139" width="0"/>
    <col min="3342" max="3342" style="139" width="8.88671875"/>
    <col customWidth="1" min="3343" max="3343" style="139" width="11.6640625"/>
    <col bestFit="1" customWidth="1" min="3344" max="3344" style="139" width="9"/>
    <col customWidth="1" min="3345" max="3345" style="139" width="10.88671875"/>
    <col customWidth="1" min="3346" max="3346" style="139" width="8.33203125"/>
    <col min="3347" max="3584" style="139" width="8.88671875"/>
    <col customWidth="1" min="3585" max="3585" style="139" width="6.44140625"/>
    <col customWidth="1" min="3586" max="3586" style="139" width="25.6640625"/>
    <col min="3587" max="3589" style="139" width="8.88671875"/>
    <col bestFit="1" customWidth="1" min="3590" max="3590" style="139" width="9"/>
    <col min="3591" max="3592" style="139" width="8.88671875"/>
    <col customWidth="1" min="3593" max="3593" style="139" width="10.109375"/>
    <col customWidth="1" min="3594" max="3594" style="139" width="10.6640625"/>
    <col min="3595" max="3596" style="139" width="8.88671875"/>
    <col customWidth="1" hidden="1" min="3597" max="3597" style="139" width="0"/>
    <col min="3598" max="3598" style="139" width="8.88671875"/>
    <col customWidth="1" min="3599" max="3599" style="139" width="11.6640625"/>
    <col bestFit="1" customWidth="1" min="3600" max="3600" style="139" width="9"/>
    <col customWidth="1" min="3601" max="3601" style="139" width="10.88671875"/>
    <col customWidth="1" min="3602" max="3602" style="139" width="8.33203125"/>
    <col min="3603" max="3840" style="139" width="8.88671875"/>
    <col customWidth="1" min="3841" max="3841" style="139" width="6.44140625"/>
    <col customWidth="1" min="3842" max="3842" style="139" width="25.6640625"/>
    <col min="3843" max="3845" style="139" width="8.88671875"/>
    <col bestFit="1" customWidth="1" min="3846" max="3846" style="139" width="9"/>
    <col min="3847" max="3848" style="139" width="8.88671875"/>
    <col customWidth="1" min="3849" max="3849" style="139" width="10.109375"/>
    <col customWidth="1" min="3850" max="3850" style="139" width="10.6640625"/>
    <col min="3851" max="3852" style="139" width="8.88671875"/>
    <col customWidth="1" hidden="1" min="3853" max="3853" style="139" width="0"/>
    <col min="3854" max="3854" style="139" width="8.88671875"/>
    <col customWidth="1" min="3855" max="3855" style="139" width="11.6640625"/>
    <col bestFit="1" customWidth="1" min="3856" max="3856" style="139" width="9"/>
    <col customWidth="1" min="3857" max="3857" style="139" width="10.88671875"/>
    <col customWidth="1" min="3858" max="3858" style="139" width="8.33203125"/>
    <col min="3859" max="4096" style="139" width="8.88671875"/>
    <col customWidth="1" min="4097" max="4097" style="139" width="6.44140625"/>
    <col customWidth="1" min="4098" max="4098" style="139" width="25.6640625"/>
    <col min="4099" max="4101" style="139" width="8.88671875"/>
    <col bestFit="1" customWidth="1" min="4102" max="4102" style="139" width="9"/>
    <col min="4103" max="4104" style="139" width="8.88671875"/>
    <col customWidth="1" min="4105" max="4105" style="139" width="10.109375"/>
    <col customWidth="1" min="4106" max="4106" style="139" width="10.6640625"/>
    <col min="4107" max="4108" style="139" width="8.88671875"/>
    <col customWidth="1" hidden="1" min="4109" max="4109" style="139" width="0"/>
    <col min="4110" max="4110" style="139" width="8.88671875"/>
    <col customWidth="1" min="4111" max="4111" style="139" width="11.6640625"/>
    <col bestFit="1" customWidth="1" min="4112" max="4112" style="139" width="9"/>
    <col customWidth="1" min="4113" max="4113" style="139" width="10.88671875"/>
    <col customWidth="1" min="4114" max="4114" style="139" width="8.33203125"/>
    <col min="4115" max="4352" style="139" width="8.88671875"/>
    <col customWidth="1" min="4353" max="4353" style="139" width="6.44140625"/>
    <col customWidth="1" min="4354" max="4354" style="139" width="25.6640625"/>
    <col min="4355" max="4357" style="139" width="8.88671875"/>
    <col bestFit="1" customWidth="1" min="4358" max="4358" style="139" width="9"/>
    <col min="4359" max="4360" style="139" width="8.88671875"/>
    <col customWidth="1" min="4361" max="4361" style="139" width="10.109375"/>
    <col customWidth="1" min="4362" max="4362" style="139" width="10.6640625"/>
    <col min="4363" max="4364" style="139" width="8.88671875"/>
    <col customWidth="1" hidden="1" min="4365" max="4365" style="139" width="0"/>
    <col min="4366" max="4366" style="139" width="8.88671875"/>
    <col customWidth="1" min="4367" max="4367" style="139" width="11.6640625"/>
    <col bestFit="1" customWidth="1" min="4368" max="4368" style="139" width="9"/>
    <col customWidth="1" min="4369" max="4369" style="139" width="10.88671875"/>
    <col customWidth="1" min="4370" max="4370" style="139" width="8.33203125"/>
    <col min="4371" max="4608" style="139" width="8.88671875"/>
    <col customWidth="1" min="4609" max="4609" style="139" width="6.44140625"/>
    <col customWidth="1" min="4610" max="4610" style="139" width="25.6640625"/>
    <col min="4611" max="4613" style="139" width="8.88671875"/>
    <col bestFit="1" customWidth="1" min="4614" max="4614" style="139" width="9"/>
    <col min="4615" max="4616" style="139" width="8.88671875"/>
    <col customWidth="1" min="4617" max="4617" style="139" width="10.109375"/>
    <col customWidth="1" min="4618" max="4618" style="139" width="10.6640625"/>
    <col min="4619" max="4620" style="139" width="8.88671875"/>
    <col customWidth="1" hidden="1" min="4621" max="4621" style="139" width="0"/>
    <col min="4622" max="4622" style="139" width="8.88671875"/>
    <col customWidth="1" min="4623" max="4623" style="139" width="11.6640625"/>
    <col bestFit="1" customWidth="1" min="4624" max="4624" style="139" width="9"/>
    <col customWidth="1" min="4625" max="4625" style="139" width="10.88671875"/>
    <col customWidth="1" min="4626" max="4626" style="139" width="8.33203125"/>
    <col min="4627" max="4864" style="139" width="8.88671875"/>
    <col customWidth="1" min="4865" max="4865" style="139" width="6.44140625"/>
    <col customWidth="1" min="4866" max="4866" style="139" width="25.6640625"/>
    <col min="4867" max="4869" style="139" width="8.88671875"/>
    <col bestFit="1" customWidth="1" min="4870" max="4870" style="139" width="9"/>
    <col min="4871" max="4872" style="139" width="8.88671875"/>
    <col customWidth="1" min="4873" max="4873" style="139" width="10.109375"/>
    <col customWidth="1" min="4874" max="4874" style="139" width="10.6640625"/>
    <col min="4875" max="4876" style="139" width="8.88671875"/>
    <col customWidth="1" hidden="1" min="4877" max="4877" style="139" width="0"/>
    <col min="4878" max="4878" style="139" width="8.88671875"/>
    <col customWidth="1" min="4879" max="4879" style="139" width="11.6640625"/>
    <col bestFit="1" customWidth="1" min="4880" max="4880" style="139" width="9"/>
    <col customWidth="1" min="4881" max="4881" style="139" width="10.88671875"/>
    <col customWidth="1" min="4882" max="4882" style="139" width="8.33203125"/>
    <col min="4883" max="5120" style="139" width="8.88671875"/>
    <col customWidth="1" min="5121" max="5121" style="139" width="6.44140625"/>
    <col customWidth="1" min="5122" max="5122" style="139" width="25.6640625"/>
    <col min="5123" max="5125" style="139" width="8.88671875"/>
    <col bestFit="1" customWidth="1" min="5126" max="5126" style="139" width="9"/>
    <col min="5127" max="5128" style="139" width="8.88671875"/>
    <col customWidth="1" min="5129" max="5129" style="139" width="10.109375"/>
    <col customWidth="1" min="5130" max="5130" style="139" width="10.6640625"/>
    <col min="5131" max="5132" style="139" width="8.88671875"/>
    <col customWidth="1" hidden="1" min="5133" max="5133" style="139" width="0"/>
    <col min="5134" max="5134" style="139" width="8.88671875"/>
    <col customWidth="1" min="5135" max="5135" style="139" width="11.6640625"/>
    <col bestFit="1" customWidth="1" min="5136" max="5136" style="139" width="9"/>
    <col customWidth="1" min="5137" max="5137" style="139" width="10.88671875"/>
    <col customWidth="1" min="5138" max="5138" style="139" width="8.33203125"/>
    <col min="5139" max="5376" style="139" width="8.88671875"/>
    <col customWidth="1" min="5377" max="5377" style="139" width="6.44140625"/>
    <col customWidth="1" min="5378" max="5378" style="139" width="25.6640625"/>
    <col min="5379" max="5381" style="139" width="8.88671875"/>
    <col bestFit="1" customWidth="1" min="5382" max="5382" style="139" width="9"/>
    <col min="5383" max="5384" style="139" width="8.88671875"/>
    <col customWidth="1" min="5385" max="5385" style="139" width="10.109375"/>
    <col customWidth="1" min="5386" max="5386" style="139" width="10.6640625"/>
    <col min="5387" max="5388" style="139" width="8.88671875"/>
    <col customWidth="1" hidden="1" min="5389" max="5389" style="139" width="0"/>
    <col min="5390" max="5390" style="139" width="8.88671875"/>
    <col customWidth="1" min="5391" max="5391" style="139" width="11.6640625"/>
    <col bestFit="1" customWidth="1" min="5392" max="5392" style="139" width="9"/>
    <col customWidth="1" min="5393" max="5393" style="139" width="10.88671875"/>
    <col customWidth="1" min="5394" max="5394" style="139" width="8.33203125"/>
    <col min="5395" max="5632" style="139" width="8.88671875"/>
    <col customWidth="1" min="5633" max="5633" style="139" width="6.44140625"/>
    <col customWidth="1" min="5634" max="5634" style="139" width="25.6640625"/>
    <col min="5635" max="5637" style="139" width="8.88671875"/>
    <col bestFit="1" customWidth="1" min="5638" max="5638" style="139" width="9"/>
    <col min="5639" max="5640" style="139" width="8.88671875"/>
    <col customWidth="1" min="5641" max="5641" style="139" width="10.109375"/>
    <col customWidth="1" min="5642" max="5642" style="139" width="10.6640625"/>
    <col min="5643" max="5644" style="139" width="8.88671875"/>
    <col customWidth="1" hidden="1" min="5645" max="5645" style="139" width="0"/>
    <col min="5646" max="5646" style="139" width="8.88671875"/>
    <col customWidth="1" min="5647" max="5647" style="139" width="11.6640625"/>
    <col bestFit="1" customWidth="1" min="5648" max="5648" style="139" width="9"/>
    <col customWidth="1" min="5649" max="5649" style="139" width="10.88671875"/>
    <col customWidth="1" min="5650" max="5650" style="139" width="8.33203125"/>
    <col min="5651" max="5888" style="139" width="8.88671875"/>
    <col customWidth="1" min="5889" max="5889" style="139" width="6.44140625"/>
    <col customWidth="1" min="5890" max="5890" style="139" width="25.6640625"/>
    <col min="5891" max="5893" style="139" width="8.88671875"/>
    <col bestFit="1" customWidth="1" min="5894" max="5894" style="139" width="9"/>
    <col min="5895" max="5896" style="139" width="8.88671875"/>
    <col customWidth="1" min="5897" max="5897" style="139" width="10.109375"/>
    <col customWidth="1" min="5898" max="5898" style="139" width="10.6640625"/>
    <col min="5899" max="5900" style="139" width="8.88671875"/>
    <col customWidth="1" hidden="1" min="5901" max="5901" style="139" width="0"/>
    <col min="5902" max="5902" style="139" width="8.88671875"/>
    <col customWidth="1" min="5903" max="5903" style="139" width="11.6640625"/>
    <col bestFit="1" customWidth="1" min="5904" max="5904" style="139" width="9"/>
    <col customWidth="1" min="5905" max="5905" style="139" width="10.88671875"/>
    <col customWidth="1" min="5906" max="5906" style="139" width="8.33203125"/>
    <col min="5907" max="6144" style="139" width="8.88671875"/>
    <col customWidth="1" min="6145" max="6145" style="139" width="6.44140625"/>
    <col customWidth="1" min="6146" max="6146" style="139" width="25.6640625"/>
    <col min="6147" max="6149" style="139" width="8.88671875"/>
    <col bestFit="1" customWidth="1" min="6150" max="6150" style="139" width="9"/>
    <col min="6151" max="6152" style="139" width="8.88671875"/>
    <col customWidth="1" min="6153" max="6153" style="139" width="10.109375"/>
    <col customWidth="1" min="6154" max="6154" style="139" width="10.6640625"/>
    <col min="6155" max="6156" style="139" width="8.88671875"/>
    <col customWidth="1" hidden="1" min="6157" max="6157" style="139" width="0"/>
    <col min="6158" max="6158" style="139" width="8.88671875"/>
    <col customWidth="1" min="6159" max="6159" style="139" width="11.6640625"/>
    <col bestFit="1" customWidth="1" min="6160" max="6160" style="139" width="9"/>
    <col customWidth="1" min="6161" max="6161" style="139" width="10.88671875"/>
    <col customWidth="1" min="6162" max="6162" style="139" width="8.33203125"/>
    <col min="6163" max="6400" style="139" width="8.88671875"/>
    <col customWidth="1" min="6401" max="6401" style="139" width="6.44140625"/>
    <col customWidth="1" min="6402" max="6402" style="139" width="25.6640625"/>
    <col min="6403" max="6405" style="139" width="8.88671875"/>
    <col bestFit="1" customWidth="1" min="6406" max="6406" style="139" width="9"/>
    <col min="6407" max="6408" style="139" width="8.88671875"/>
    <col customWidth="1" min="6409" max="6409" style="139" width="10.109375"/>
    <col customWidth="1" min="6410" max="6410" style="139" width="10.6640625"/>
    <col min="6411" max="6412" style="139" width="8.88671875"/>
    <col customWidth="1" hidden="1" min="6413" max="6413" style="139" width="0"/>
    <col min="6414" max="6414" style="139" width="8.88671875"/>
    <col customWidth="1" min="6415" max="6415" style="139" width="11.6640625"/>
    <col bestFit="1" customWidth="1" min="6416" max="6416" style="139" width="9"/>
    <col customWidth="1" min="6417" max="6417" style="139" width="10.88671875"/>
    <col customWidth="1" min="6418" max="6418" style="139" width="8.33203125"/>
    <col min="6419" max="6656" style="139" width="8.88671875"/>
    <col customWidth="1" min="6657" max="6657" style="139" width="6.44140625"/>
    <col customWidth="1" min="6658" max="6658" style="139" width="25.6640625"/>
    <col min="6659" max="6661" style="139" width="8.88671875"/>
    <col bestFit="1" customWidth="1" min="6662" max="6662" style="139" width="9"/>
    <col min="6663" max="6664" style="139" width="8.88671875"/>
    <col customWidth="1" min="6665" max="6665" style="139" width="10.109375"/>
    <col customWidth="1" min="6666" max="6666" style="139" width="10.6640625"/>
    <col min="6667" max="6668" style="139" width="8.88671875"/>
    <col customWidth="1" hidden="1" min="6669" max="6669" style="139" width="0"/>
    <col min="6670" max="6670" style="139" width="8.88671875"/>
    <col customWidth="1" min="6671" max="6671" style="139" width="11.6640625"/>
    <col bestFit="1" customWidth="1" min="6672" max="6672" style="139" width="9"/>
    <col customWidth="1" min="6673" max="6673" style="139" width="10.88671875"/>
    <col customWidth="1" min="6674" max="6674" style="139" width="8.33203125"/>
    <col min="6675" max="6912" style="139" width="8.88671875"/>
    <col customWidth="1" min="6913" max="6913" style="139" width="6.44140625"/>
    <col customWidth="1" min="6914" max="6914" style="139" width="25.6640625"/>
    <col min="6915" max="6917" style="139" width="8.88671875"/>
    <col bestFit="1" customWidth="1" min="6918" max="6918" style="139" width="9"/>
    <col min="6919" max="6920" style="139" width="8.88671875"/>
    <col customWidth="1" min="6921" max="6921" style="139" width="10.109375"/>
    <col customWidth="1" min="6922" max="6922" style="139" width="10.6640625"/>
    <col min="6923" max="6924" style="139" width="8.88671875"/>
    <col customWidth="1" hidden="1" min="6925" max="6925" style="139" width="0"/>
    <col min="6926" max="6926" style="139" width="8.88671875"/>
    <col customWidth="1" min="6927" max="6927" style="139" width="11.6640625"/>
    <col bestFit="1" customWidth="1" min="6928" max="6928" style="139" width="9"/>
    <col customWidth="1" min="6929" max="6929" style="139" width="10.88671875"/>
    <col customWidth="1" min="6930" max="6930" style="139" width="8.33203125"/>
    <col min="6931" max="7168" style="139" width="8.88671875"/>
    <col customWidth="1" min="7169" max="7169" style="139" width="6.44140625"/>
    <col customWidth="1" min="7170" max="7170" style="139" width="25.6640625"/>
    <col min="7171" max="7173" style="139" width="8.88671875"/>
    <col bestFit="1" customWidth="1" min="7174" max="7174" style="139" width="9"/>
    <col min="7175" max="7176" style="139" width="8.88671875"/>
    <col customWidth="1" min="7177" max="7177" style="139" width="10.109375"/>
    <col customWidth="1" min="7178" max="7178" style="139" width="10.6640625"/>
    <col min="7179" max="7180" style="139" width="8.88671875"/>
    <col customWidth="1" hidden="1" min="7181" max="7181" style="139" width="0"/>
    <col min="7182" max="7182" style="139" width="8.88671875"/>
    <col customWidth="1" min="7183" max="7183" style="139" width="11.6640625"/>
    <col bestFit="1" customWidth="1" min="7184" max="7184" style="139" width="9"/>
    <col customWidth="1" min="7185" max="7185" style="139" width="10.88671875"/>
    <col customWidth="1" min="7186" max="7186" style="139" width="8.33203125"/>
    <col min="7187" max="7424" style="139" width="8.88671875"/>
    <col customWidth="1" min="7425" max="7425" style="139" width="6.44140625"/>
    <col customWidth="1" min="7426" max="7426" style="139" width="25.6640625"/>
    <col min="7427" max="7429" style="139" width="8.88671875"/>
    <col bestFit="1" customWidth="1" min="7430" max="7430" style="139" width="9"/>
    <col min="7431" max="7432" style="139" width="8.88671875"/>
    <col customWidth="1" min="7433" max="7433" style="139" width="10.109375"/>
    <col customWidth="1" min="7434" max="7434" style="139" width="10.6640625"/>
    <col min="7435" max="7436" style="139" width="8.88671875"/>
    <col customWidth="1" hidden="1" min="7437" max="7437" style="139" width="0"/>
    <col min="7438" max="7438" style="139" width="8.88671875"/>
    <col customWidth="1" min="7439" max="7439" style="139" width="11.6640625"/>
    <col bestFit="1" customWidth="1" min="7440" max="7440" style="139" width="9"/>
    <col customWidth="1" min="7441" max="7441" style="139" width="10.88671875"/>
    <col customWidth="1" min="7442" max="7442" style="139" width="8.33203125"/>
    <col min="7443" max="7680" style="139" width="8.88671875"/>
    <col customWidth="1" min="7681" max="7681" style="139" width="6.44140625"/>
    <col customWidth="1" min="7682" max="7682" style="139" width="25.6640625"/>
    <col min="7683" max="7685" style="139" width="8.88671875"/>
    <col bestFit="1" customWidth="1" min="7686" max="7686" style="139" width="9"/>
    <col min="7687" max="7688" style="139" width="8.88671875"/>
    <col customWidth="1" min="7689" max="7689" style="139" width="10.109375"/>
    <col customWidth="1" min="7690" max="7690" style="139" width="10.6640625"/>
    <col min="7691" max="7692" style="139" width="8.88671875"/>
    <col customWidth="1" hidden="1" min="7693" max="7693" style="139" width="0"/>
    <col min="7694" max="7694" style="139" width="8.88671875"/>
    <col customWidth="1" min="7695" max="7695" style="139" width="11.6640625"/>
    <col bestFit="1" customWidth="1" min="7696" max="7696" style="139" width="9"/>
    <col customWidth="1" min="7697" max="7697" style="139" width="10.88671875"/>
    <col customWidth="1" min="7698" max="7698" style="139" width="8.33203125"/>
    <col min="7699" max="7936" style="139" width="8.88671875"/>
    <col customWidth="1" min="7937" max="7937" style="139" width="6.44140625"/>
    <col customWidth="1" min="7938" max="7938" style="139" width="25.6640625"/>
    <col min="7939" max="7941" style="139" width="8.88671875"/>
    <col bestFit="1" customWidth="1" min="7942" max="7942" style="139" width="9"/>
    <col min="7943" max="7944" style="139" width="8.88671875"/>
    <col customWidth="1" min="7945" max="7945" style="139" width="10.109375"/>
    <col customWidth="1" min="7946" max="7946" style="139" width="10.6640625"/>
    <col min="7947" max="7948" style="139" width="8.88671875"/>
    <col customWidth="1" hidden="1" min="7949" max="7949" style="139" width="0"/>
    <col min="7950" max="7950" style="139" width="8.88671875"/>
    <col customWidth="1" min="7951" max="7951" style="139" width="11.6640625"/>
    <col bestFit="1" customWidth="1" min="7952" max="7952" style="139" width="9"/>
    <col customWidth="1" min="7953" max="7953" style="139" width="10.88671875"/>
    <col customWidth="1" min="7954" max="7954" style="139" width="8.33203125"/>
    <col min="7955" max="8192" style="139" width="8.88671875"/>
    <col customWidth="1" min="8193" max="8193" style="139" width="6.44140625"/>
    <col customWidth="1" min="8194" max="8194" style="139" width="25.6640625"/>
    <col min="8195" max="8197" style="139" width="8.88671875"/>
    <col bestFit="1" customWidth="1" min="8198" max="8198" style="139" width="9"/>
    <col min="8199" max="8200" style="139" width="8.88671875"/>
    <col customWidth="1" min="8201" max="8201" style="139" width="10.109375"/>
    <col customWidth="1" min="8202" max="8202" style="139" width="10.6640625"/>
    <col min="8203" max="8204" style="139" width="8.88671875"/>
    <col customWidth="1" hidden="1" min="8205" max="8205" style="139" width="0"/>
    <col min="8206" max="8206" style="139" width="8.88671875"/>
    <col customWidth="1" min="8207" max="8207" style="139" width="11.6640625"/>
    <col bestFit="1" customWidth="1" min="8208" max="8208" style="139" width="9"/>
    <col customWidth="1" min="8209" max="8209" style="139" width="10.88671875"/>
    <col customWidth="1" min="8210" max="8210" style="139" width="8.33203125"/>
    <col min="8211" max="8448" style="139" width="8.88671875"/>
    <col customWidth="1" min="8449" max="8449" style="139" width="6.44140625"/>
    <col customWidth="1" min="8450" max="8450" style="139" width="25.6640625"/>
    <col min="8451" max="8453" style="139" width="8.88671875"/>
    <col bestFit="1" customWidth="1" min="8454" max="8454" style="139" width="9"/>
    <col min="8455" max="8456" style="139" width="8.88671875"/>
    <col customWidth="1" min="8457" max="8457" style="139" width="10.109375"/>
    <col customWidth="1" min="8458" max="8458" style="139" width="10.6640625"/>
    <col min="8459" max="8460" style="139" width="8.88671875"/>
    <col customWidth="1" hidden="1" min="8461" max="8461" style="139" width="0"/>
    <col min="8462" max="8462" style="139" width="8.88671875"/>
    <col customWidth="1" min="8463" max="8463" style="139" width="11.6640625"/>
    <col bestFit="1" customWidth="1" min="8464" max="8464" style="139" width="9"/>
    <col customWidth="1" min="8465" max="8465" style="139" width="10.88671875"/>
    <col customWidth="1" min="8466" max="8466" style="139" width="8.33203125"/>
    <col min="8467" max="8704" style="139" width="8.88671875"/>
    <col customWidth="1" min="8705" max="8705" style="139" width="6.44140625"/>
    <col customWidth="1" min="8706" max="8706" style="139" width="25.6640625"/>
    <col min="8707" max="8709" style="139" width="8.88671875"/>
    <col bestFit="1" customWidth="1" min="8710" max="8710" style="139" width="9"/>
    <col min="8711" max="8712" style="139" width="8.88671875"/>
    <col customWidth="1" min="8713" max="8713" style="139" width="10.109375"/>
    <col customWidth="1" min="8714" max="8714" style="139" width="10.6640625"/>
    <col min="8715" max="8716" style="139" width="8.88671875"/>
    <col customWidth="1" hidden="1" min="8717" max="8717" style="139" width="0"/>
    <col min="8718" max="8718" style="139" width="8.88671875"/>
    <col customWidth="1" min="8719" max="8719" style="139" width="11.6640625"/>
    <col bestFit="1" customWidth="1" min="8720" max="8720" style="139" width="9"/>
    <col customWidth="1" min="8721" max="8721" style="139" width="10.88671875"/>
    <col customWidth="1" min="8722" max="8722" style="139" width="8.33203125"/>
    <col min="8723" max="8960" style="139" width="8.88671875"/>
    <col customWidth="1" min="8961" max="8961" style="139" width="6.44140625"/>
    <col customWidth="1" min="8962" max="8962" style="139" width="25.6640625"/>
    <col min="8963" max="8965" style="139" width="8.88671875"/>
    <col bestFit="1" customWidth="1" min="8966" max="8966" style="139" width="9"/>
    <col min="8967" max="8968" style="139" width="8.88671875"/>
    <col customWidth="1" min="8969" max="8969" style="139" width="10.109375"/>
    <col customWidth="1" min="8970" max="8970" style="139" width="10.6640625"/>
    <col min="8971" max="8972" style="139" width="8.88671875"/>
    <col customWidth="1" hidden="1" min="8973" max="8973" style="139" width="0"/>
    <col min="8974" max="8974" style="139" width="8.88671875"/>
    <col customWidth="1" min="8975" max="8975" style="139" width="11.6640625"/>
    <col bestFit="1" customWidth="1" min="8976" max="8976" style="139" width="9"/>
    <col customWidth="1" min="8977" max="8977" style="139" width="10.88671875"/>
    <col customWidth="1" min="8978" max="8978" style="139" width="8.33203125"/>
    <col min="8979" max="9216" style="139" width="8.88671875"/>
    <col customWidth="1" min="9217" max="9217" style="139" width="6.44140625"/>
    <col customWidth="1" min="9218" max="9218" style="139" width="25.6640625"/>
    <col min="9219" max="9221" style="139" width="8.88671875"/>
    <col bestFit="1" customWidth="1" min="9222" max="9222" style="139" width="9"/>
    <col min="9223" max="9224" style="139" width="8.88671875"/>
    <col customWidth="1" min="9225" max="9225" style="139" width="10.109375"/>
    <col customWidth="1" min="9226" max="9226" style="139" width="10.6640625"/>
    <col min="9227" max="9228" style="139" width="8.88671875"/>
    <col customWidth="1" hidden="1" min="9229" max="9229" style="139" width="0"/>
    <col min="9230" max="9230" style="139" width="8.88671875"/>
    <col customWidth="1" min="9231" max="9231" style="139" width="11.6640625"/>
    <col bestFit="1" customWidth="1" min="9232" max="9232" style="139" width="9"/>
    <col customWidth="1" min="9233" max="9233" style="139" width="10.88671875"/>
    <col customWidth="1" min="9234" max="9234" style="139" width="8.33203125"/>
    <col min="9235" max="9472" style="139" width="8.88671875"/>
    <col customWidth="1" min="9473" max="9473" style="139" width="6.44140625"/>
    <col customWidth="1" min="9474" max="9474" style="139" width="25.6640625"/>
    <col min="9475" max="9477" style="139" width="8.88671875"/>
    <col bestFit="1" customWidth="1" min="9478" max="9478" style="139" width="9"/>
    <col min="9479" max="9480" style="139" width="8.88671875"/>
    <col customWidth="1" min="9481" max="9481" style="139" width="10.109375"/>
    <col customWidth="1" min="9482" max="9482" style="139" width="10.6640625"/>
    <col min="9483" max="9484" style="139" width="8.88671875"/>
    <col customWidth="1" hidden="1" min="9485" max="9485" style="139" width="0"/>
    <col min="9486" max="9486" style="139" width="8.88671875"/>
    <col customWidth="1" min="9487" max="9487" style="139" width="11.6640625"/>
    <col bestFit="1" customWidth="1" min="9488" max="9488" style="139" width="9"/>
    <col customWidth="1" min="9489" max="9489" style="139" width="10.88671875"/>
    <col customWidth="1" min="9490" max="9490" style="139" width="8.33203125"/>
    <col min="9491" max="9728" style="139" width="8.88671875"/>
    <col customWidth="1" min="9729" max="9729" style="139" width="6.44140625"/>
    <col customWidth="1" min="9730" max="9730" style="139" width="25.6640625"/>
    <col min="9731" max="9733" style="139" width="8.88671875"/>
    <col bestFit="1" customWidth="1" min="9734" max="9734" style="139" width="9"/>
    <col min="9735" max="9736" style="139" width="8.88671875"/>
    <col customWidth="1" min="9737" max="9737" style="139" width="10.109375"/>
    <col customWidth="1" min="9738" max="9738" style="139" width="10.6640625"/>
    <col min="9739" max="9740" style="139" width="8.88671875"/>
    <col customWidth="1" hidden="1" min="9741" max="9741" style="139" width="0"/>
    <col min="9742" max="9742" style="139" width="8.88671875"/>
    <col customWidth="1" min="9743" max="9743" style="139" width="11.6640625"/>
    <col bestFit="1" customWidth="1" min="9744" max="9744" style="139" width="9"/>
    <col customWidth="1" min="9745" max="9745" style="139" width="10.88671875"/>
    <col customWidth="1" min="9746" max="9746" style="139" width="8.33203125"/>
    <col min="9747" max="9984" style="139" width="8.88671875"/>
    <col customWidth="1" min="9985" max="9985" style="139" width="6.44140625"/>
    <col customWidth="1" min="9986" max="9986" style="139" width="25.6640625"/>
    <col min="9987" max="9989" style="139" width="8.88671875"/>
    <col bestFit="1" customWidth="1" min="9990" max="9990" style="139" width="9"/>
    <col min="9991" max="9992" style="139" width="8.88671875"/>
    <col customWidth="1" min="9993" max="9993" style="139" width="10.109375"/>
    <col customWidth="1" min="9994" max="9994" style="139" width="10.6640625"/>
    <col min="9995" max="9996" style="139" width="8.88671875"/>
    <col customWidth="1" hidden="1" min="9997" max="9997" style="139" width="0"/>
    <col min="9998" max="9998" style="139" width="8.88671875"/>
    <col customWidth="1" min="9999" max="9999" style="139" width="11.6640625"/>
    <col bestFit="1" customWidth="1" min="10000" max="10000" style="139" width="9"/>
    <col customWidth="1" min="10001" max="10001" style="139" width="10.88671875"/>
    <col customWidth="1" min="10002" max="10002" style="139" width="8.33203125"/>
    <col min="10003" max="10240" style="139" width="8.88671875"/>
    <col customWidth="1" min="10241" max="10241" style="139" width="6.44140625"/>
    <col customWidth="1" min="10242" max="10242" style="139" width="25.6640625"/>
    <col min="10243" max="10245" style="139" width="8.88671875"/>
    <col bestFit="1" customWidth="1" min="10246" max="10246" style="139" width="9"/>
    <col min="10247" max="10248" style="139" width="8.88671875"/>
    <col customWidth="1" min="10249" max="10249" style="139" width="10.109375"/>
    <col customWidth="1" min="10250" max="10250" style="139" width="10.6640625"/>
    <col min="10251" max="10252" style="139" width="8.88671875"/>
    <col customWidth="1" hidden="1" min="10253" max="10253" style="139" width="0"/>
    <col min="10254" max="10254" style="139" width="8.88671875"/>
    <col customWidth="1" min="10255" max="10255" style="139" width="11.6640625"/>
    <col bestFit="1" customWidth="1" min="10256" max="10256" style="139" width="9"/>
    <col customWidth="1" min="10257" max="10257" style="139" width="10.88671875"/>
    <col customWidth="1" min="10258" max="10258" style="139" width="8.33203125"/>
    <col min="10259" max="10496" style="139" width="8.88671875"/>
    <col customWidth="1" min="10497" max="10497" style="139" width="6.44140625"/>
    <col customWidth="1" min="10498" max="10498" style="139" width="25.6640625"/>
    <col min="10499" max="10501" style="139" width="8.88671875"/>
    <col bestFit="1" customWidth="1" min="10502" max="10502" style="139" width="9"/>
    <col min="10503" max="10504" style="139" width="8.88671875"/>
    <col customWidth="1" min="10505" max="10505" style="139" width="10.109375"/>
    <col customWidth="1" min="10506" max="10506" style="139" width="10.6640625"/>
    <col min="10507" max="10508" style="139" width="8.88671875"/>
    <col customWidth="1" hidden="1" min="10509" max="10509" style="139" width="0"/>
    <col min="10510" max="10510" style="139" width="8.88671875"/>
    <col customWidth="1" min="10511" max="10511" style="139" width="11.6640625"/>
    <col bestFit="1" customWidth="1" min="10512" max="10512" style="139" width="9"/>
    <col customWidth="1" min="10513" max="10513" style="139" width="10.88671875"/>
    <col customWidth="1" min="10514" max="10514" style="139" width="8.33203125"/>
    <col min="10515" max="10752" style="139" width="8.88671875"/>
    <col customWidth="1" min="10753" max="10753" style="139" width="6.44140625"/>
    <col customWidth="1" min="10754" max="10754" style="139" width="25.6640625"/>
    <col min="10755" max="10757" style="139" width="8.88671875"/>
    <col bestFit="1" customWidth="1" min="10758" max="10758" style="139" width="9"/>
    <col min="10759" max="10760" style="139" width="8.88671875"/>
    <col customWidth="1" min="10761" max="10761" style="139" width="10.109375"/>
    <col customWidth="1" min="10762" max="10762" style="139" width="10.6640625"/>
    <col min="10763" max="10764" style="139" width="8.88671875"/>
    <col customWidth="1" hidden="1" min="10765" max="10765" style="139" width="0"/>
    <col min="10766" max="10766" style="139" width="8.88671875"/>
    <col customWidth="1" min="10767" max="10767" style="139" width="11.6640625"/>
    <col bestFit="1" customWidth="1" min="10768" max="10768" style="139" width="9"/>
    <col customWidth="1" min="10769" max="10769" style="139" width="10.88671875"/>
    <col customWidth="1" min="10770" max="10770" style="139" width="8.33203125"/>
    <col min="10771" max="11008" style="139" width="8.88671875"/>
    <col customWidth="1" min="11009" max="11009" style="139" width="6.44140625"/>
    <col customWidth="1" min="11010" max="11010" style="139" width="25.6640625"/>
    <col min="11011" max="11013" style="139" width="8.88671875"/>
    <col bestFit="1" customWidth="1" min="11014" max="11014" style="139" width="9"/>
    <col min="11015" max="11016" style="139" width="8.88671875"/>
    <col customWidth="1" min="11017" max="11017" style="139" width="10.109375"/>
    <col customWidth="1" min="11018" max="11018" style="139" width="10.6640625"/>
    <col min="11019" max="11020" style="139" width="8.88671875"/>
    <col customWidth="1" hidden="1" min="11021" max="11021" style="139" width="0"/>
    <col min="11022" max="11022" style="139" width="8.88671875"/>
    <col customWidth="1" min="11023" max="11023" style="139" width="11.6640625"/>
    <col bestFit="1" customWidth="1" min="11024" max="11024" style="139" width="9"/>
    <col customWidth="1" min="11025" max="11025" style="139" width="10.88671875"/>
    <col customWidth="1" min="11026" max="11026" style="139" width="8.33203125"/>
    <col min="11027" max="11264" style="139" width="8.88671875"/>
    <col customWidth="1" min="11265" max="11265" style="139" width="6.44140625"/>
    <col customWidth="1" min="11266" max="11266" style="139" width="25.6640625"/>
    <col min="11267" max="11269" style="139" width="8.88671875"/>
    <col bestFit="1" customWidth="1" min="11270" max="11270" style="139" width="9"/>
    <col min="11271" max="11272" style="139" width="8.88671875"/>
    <col customWidth="1" min="11273" max="11273" style="139" width="10.109375"/>
    <col customWidth="1" min="11274" max="11274" style="139" width="10.6640625"/>
    <col min="11275" max="11276" style="139" width="8.88671875"/>
    <col customWidth="1" hidden="1" min="11277" max="11277" style="139" width="0"/>
    <col min="11278" max="11278" style="139" width="8.88671875"/>
    <col customWidth="1" min="11279" max="11279" style="139" width="11.6640625"/>
    <col bestFit="1" customWidth="1" min="11280" max="11280" style="139" width="9"/>
    <col customWidth="1" min="11281" max="11281" style="139" width="10.88671875"/>
    <col customWidth="1" min="11282" max="11282" style="139" width="8.33203125"/>
    <col min="11283" max="11520" style="139" width="8.88671875"/>
    <col customWidth="1" min="11521" max="11521" style="139" width="6.44140625"/>
    <col customWidth="1" min="11522" max="11522" style="139" width="25.6640625"/>
    <col min="11523" max="11525" style="139" width="8.88671875"/>
    <col bestFit="1" customWidth="1" min="11526" max="11526" style="139" width="9"/>
    <col min="11527" max="11528" style="139" width="8.88671875"/>
    <col customWidth="1" min="11529" max="11529" style="139" width="10.109375"/>
    <col customWidth="1" min="11530" max="11530" style="139" width="10.6640625"/>
    <col min="11531" max="11532" style="139" width="8.88671875"/>
    <col customWidth="1" hidden="1" min="11533" max="11533" style="139" width="0"/>
    <col min="11534" max="11534" style="139" width="8.88671875"/>
    <col customWidth="1" min="11535" max="11535" style="139" width="11.6640625"/>
    <col bestFit="1" customWidth="1" min="11536" max="11536" style="139" width="9"/>
    <col customWidth="1" min="11537" max="11537" style="139" width="10.88671875"/>
    <col customWidth="1" min="11538" max="11538" style="139" width="8.33203125"/>
    <col min="11539" max="11776" style="139" width="8.88671875"/>
    <col customWidth="1" min="11777" max="11777" style="139" width="6.44140625"/>
    <col customWidth="1" min="11778" max="11778" style="139" width="25.6640625"/>
    <col min="11779" max="11781" style="139" width="8.88671875"/>
    <col bestFit="1" customWidth="1" min="11782" max="11782" style="139" width="9"/>
    <col min="11783" max="11784" style="139" width="8.88671875"/>
    <col customWidth="1" min="11785" max="11785" style="139" width="10.109375"/>
    <col customWidth="1" min="11786" max="11786" style="139" width="10.6640625"/>
    <col min="11787" max="11788" style="139" width="8.88671875"/>
    <col customWidth="1" hidden="1" min="11789" max="11789" style="139" width="0"/>
    <col min="11790" max="11790" style="139" width="8.88671875"/>
    <col customWidth="1" min="11791" max="11791" style="139" width="11.6640625"/>
    <col bestFit="1" customWidth="1" min="11792" max="11792" style="139" width="9"/>
    <col customWidth="1" min="11793" max="11793" style="139" width="10.88671875"/>
    <col customWidth="1" min="11794" max="11794" style="139" width="8.33203125"/>
    <col min="11795" max="12032" style="139" width="8.88671875"/>
    <col customWidth="1" min="12033" max="12033" style="139" width="6.44140625"/>
    <col customWidth="1" min="12034" max="12034" style="139" width="25.6640625"/>
    <col min="12035" max="12037" style="139" width="8.88671875"/>
    <col bestFit="1" customWidth="1" min="12038" max="12038" style="139" width="9"/>
    <col min="12039" max="12040" style="139" width="8.88671875"/>
    <col customWidth="1" min="12041" max="12041" style="139" width="10.109375"/>
    <col customWidth="1" min="12042" max="12042" style="139" width="10.6640625"/>
    <col min="12043" max="12044" style="139" width="8.88671875"/>
    <col customWidth="1" hidden="1" min="12045" max="12045" style="139" width="0"/>
    <col min="12046" max="12046" style="139" width="8.88671875"/>
    <col customWidth="1" min="12047" max="12047" style="139" width="11.6640625"/>
    <col bestFit="1" customWidth="1" min="12048" max="12048" style="139" width="9"/>
    <col customWidth="1" min="12049" max="12049" style="139" width="10.88671875"/>
    <col customWidth="1" min="12050" max="12050" style="139" width="8.33203125"/>
    <col min="12051" max="12288" style="139" width="8.88671875"/>
    <col customWidth="1" min="12289" max="12289" style="139" width="6.44140625"/>
    <col customWidth="1" min="12290" max="12290" style="139" width="25.6640625"/>
    <col min="12291" max="12293" style="139" width="8.88671875"/>
    <col bestFit="1" customWidth="1" min="12294" max="12294" style="139" width="9"/>
    <col min="12295" max="12296" style="139" width="8.88671875"/>
    <col customWidth="1" min="12297" max="12297" style="139" width="10.109375"/>
    <col customWidth="1" min="12298" max="12298" style="139" width="10.6640625"/>
    <col min="12299" max="12300" style="139" width="8.88671875"/>
    <col customWidth="1" hidden="1" min="12301" max="12301" style="139" width="0"/>
    <col min="12302" max="12302" style="139" width="8.88671875"/>
    <col customWidth="1" min="12303" max="12303" style="139" width="11.6640625"/>
    <col bestFit="1" customWidth="1" min="12304" max="12304" style="139" width="9"/>
    <col customWidth="1" min="12305" max="12305" style="139" width="10.88671875"/>
    <col customWidth="1" min="12306" max="12306" style="139" width="8.33203125"/>
    <col min="12307" max="12544" style="139" width="8.88671875"/>
    <col customWidth="1" min="12545" max="12545" style="139" width="6.44140625"/>
    <col customWidth="1" min="12546" max="12546" style="139" width="25.6640625"/>
    <col min="12547" max="12549" style="139" width="8.88671875"/>
    <col bestFit="1" customWidth="1" min="12550" max="12550" style="139" width="9"/>
    <col min="12551" max="12552" style="139" width="8.88671875"/>
    <col customWidth="1" min="12553" max="12553" style="139" width="10.109375"/>
    <col customWidth="1" min="12554" max="12554" style="139" width="10.6640625"/>
    <col min="12555" max="12556" style="139" width="8.88671875"/>
    <col customWidth="1" hidden="1" min="12557" max="12557" style="139" width="0"/>
    <col min="12558" max="12558" style="139" width="8.88671875"/>
    <col customWidth="1" min="12559" max="12559" style="139" width="11.6640625"/>
    <col bestFit="1" customWidth="1" min="12560" max="12560" style="139" width="9"/>
    <col customWidth="1" min="12561" max="12561" style="139" width="10.88671875"/>
    <col customWidth="1" min="12562" max="12562" style="139" width="8.33203125"/>
    <col min="12563" max="12800" style="139" width="8.88671875"/>
    <col customWidth="1" min="12801" max="12801" style="139" width="6.44140625"/>
    <col customWidth="1" min="12802" max="12802" style="139" width="25.6640625"/>
    <col min="12803" max="12805" style="139" width="8.88671875"/>
    <col bestFit="1" customWidth="1" min="12806" max="12806" style="139" width="9"/>
    <col min="12807" max="12808" style="139" width="8.88671875"/>
    <col customWidth="1" min="12809" max="12809" style="139" width="10.109375"/>
    <col customWidth="1" min="12810" max="12810" style="139" width="10.6640625"/>
    <col min="12811" max="12812" style="139" width="8.88671875"/>
    <col customWidth="1" hidden="1" min="12813" max="12813" style="139" width="0"/>
    <col min="12814" max="12814" style="139" width="8.88671875"/>
    <col customWidth="1" min="12815" max="12815" style="139" width="11.6640625"/>
    <col bestFit="1" customWidth="1" min="12816" max="12816" style="139" width="9"/>
    <col customWidth="1" min="12817" max="12817" style="139" width="10.88671875"/>
    <col customWidth="1" min="12818" max="12818" style="139" width="8.33203125"/>
    <col min="12819" max="13056" style="139" width="8.88671875"/>
    <col customWidth="1" min="13057" max="13057" style="139" width="6.44140625"/>
    <col customWidth="1" min="13058" max="13058" style="139" width="25.6640625"/>
    <col min="13059" max="13061" style="139" width="8.88671875"/>
    <col bestFit="1" customWidth="1" min="13062" max="13062" style="139" width="9"/>
    <col min="13063" max="13064" style="139" width="8.88671875"/>
    <col customWidth="1" min="13065" max="13065" style="139" width="10.109375"/>
    <col customWidth="1" min="13066" max="13066" style="139" width="10.6640625"/>
    <col min="13067" max="13068" style="139" width="8.88671875"/>
    <col customWidth="1" hidden="1" min="13069" max="13069" style="139" width="0"/>
    <col min="13070" max="13070" style="139" width="8.88671875"/>
    <col customWidth="1" min="13071" max="13071" style="139" width="11.6640625"/>
    <col bestFit="1" customWidth="1" min="13072" max="13072" style="139" width="9"/>
    <col customWidth="1" min="13073" max="13073" style="139" width="10.88671875"/>
    <col customWidth="1" min="13074" max="13074" style="139" width="8.33203125"/>
    <col min="13075" max="13312" style="139" width="8.88671875"/>
    <col customWidth="1" min="13313" max="13313" style="139" width="6.44140625"/>
    <col customWidth="1" min="13314" max="13314" style="139" width="25.6640625"/>
    <col min="13315" max="13317" style="139" width="8.88671875"/>
    <col bestFit="1" customWidth="1" min="13318" max="13318" style="139" width="9"/>
    <col min="13319" max="13320" style="139" width="8.88671875"/>
    <col customWidth="1" min="13321" max="13321" style="139" width="10.109375"/>
    <col customWidth="1" min="13322" max="13322" style="139" width="10.6640625"/>
    <col min="13323" max="13324" style="139" width="8.88671875"/>
    <col customWidth="1" hidden="1" min="13325" max="13325" style="139" width="0"/>
    <col min="13326" max="13326" style="139" width="8.88671875"/>
    <col customWidth="1" min="13327" max="13327" style="139" width="11.6640625"/>
    <col bestFit="1" customWidth="1" min="13328" max="13328" style="139" width="9"/>
    <col customWidth="1" min="13329" max="13329" style="139" width="10.88671875"/>
    <col customWidth="1" min="13330" max="13330" style="139" width="8.33203125"/>
    <col min="13331" max="13568" style="139" width="8.88671875"/>
    <col customWidth="1" min="13569" max="13569" style="139" width="6.44140625"/>
    <col customWidth="1" min="13570" max="13570" style="139" width="25.6640625"/>
    <col min="13571" max="13573" style="139" width="8.88671875"/>
    <col bestFit="1" customWidth="1" min="13574" max="13574" style="139" width="9"/>
    <col min="13575" max="13576" style="139" width="8.88671875"/>
    <col customWidth="1" min="13577" max="13577" style="139" width="10.109375"/>
    <col customWidth="1" min="13578" max="13578" style="139" width="10.6640625"/>
    <col min="13579" max="13580" style="139" width="8.88671875"/>
    <col customWidth="1" hidden="1" min="13581" max="13581" style="139" width="0"/>
    <col min="13582" max="13582" style="139" width="8.88671875"/>
    <col customWidth="1" min="13583" max="13583" style="139" width="11.6640625"/>
    <col bestFit="1" customWidth="1" min="13584" max="13584" style="139" width="9"/>
    <col customWidth="1" min="13585" max="13585" style="139" width="10.88671875"/>
    <col customWidth="1" min="13586" max="13586" style="139" width="8.33203125"/>
    <col min="13587" max="13824" style="139" width="8.88671875"/>
    <col customWidth="1" min="13825" max="13825" style="139" width="6.44140625"/>
    <col customWidth="1" min="13826" max="13826" style="139" width="25.6640625"/>
    <col min="13827" max="13829" style="139" width="8.88671875"/>
    <col bestFit="1" customWidth="1" min="13830" max="13830" style="139" width="9"/>
    <col min="13831" max="13832" style="139" width="8.88671875"/>
    <col customWidth="1" min="13833" max="13833" style="139" width="10.109375"/>
    <col customWidth="1" min="13834" max="13834" style="139" width="10.6640625"/>
    <col min="13835" max="13836" style="139" width="8.88671875"/>
    <col customWidth="1" hidden="1" min="13837" max="13837" style="139" width="0"/>
    <col min="13838" max="13838" style="139" width="8.88671875"/>
    <col customWidth="1" min="13839" max="13839" style="139" width="11.6640625"/>
    <col bestFit="1" customWidth="1" min="13840" max="13840" style="139" width="9"/>
    <col customWidth="1" min="13841" max="13841" style="139" width="10.88671875"/>
    <col customWidth="1" min="13842" max="13842" style="139" width="8.33203125"/>
    <col min="13843" max="14080" style="139" width="8.88671875"/>
    <col customWidth="1" min="14081" max="14081" style="139" width="6.44140625"/>
    <col customWidth="1" min="14082" max="14082" style="139" width="25.6640625"/>
    <col min="14083" max="14085" style="139" width="8.88671875"/>
    <col bestFit="1" customWidth="1" min="14086" max="14086" style="139" width="9"/>
    <col min="14087" max="14088" style="139" width="8.88671875"/>
    <col customWidth="1" min="14089" max="14089" style="139" width="10.109375"/>
    <col customWidth="1" min="14090" max="14090" style="139" width="10.6640625"/>
    <col min="14091" max="14092" style="139" width="8.88671875"/>
    <col customWidth="1" hidden="1" min="14093" max="14093" style="139" width="0"/>
    <col min="14094" max="14094" style="139" width="8.88671875"/>
    <col customWidth="1" min="14095" max="14095" style="139" width="11.6640625"/>
    <col bestFit="1" customWidth="1" min="14096" max="14096" style="139" width="9"/>
    <col customWidth="1" min="14097" max="14097" style="139" width="10.88671875"/>
    <col customWidth="1" min="14098" max="14098" style="139" width="8.33203125"/>
    <col min="14099" max="14336" style="139" width="8.88671875"/>
    <col customWidth="1" min="14337" max="14337" style="139" width="6.44140625"/>
    <col customWidth="1" min="14338" max="14338" style="139" width="25.6640625"/>
    <col min="14339" max="14341" style="139" width="8.88671875"/>
    <col bestFit="1" customWidth="1" min="14342" max="14342" style="139" width="9"/>
    <col min="14343" max="14344" style="139" width="8.88671875"/>
    <col customWidth="1" min="14345" max="14345" style="139" width="10.109375"/>
    <col customWidth="1" min="14346" max="14346" style="139" width="10.6640625"/>
    <col min="14347" max="14348" style="139" width="8.88671875"/>
    <col customWidth="1" hidden="1" min="14349" max="14349" style="139" width="0"/>
    <col min="14350" max="14350" style="139" width="8.88671875"/>
    <col customWidth="1" min="14351" max="14351" style="139" width="11.6640625"/>
    <col bestFit="1" customWidth="1" min="14352" max="14352" style="139" width="9"/>
    <col customWidth="1" min="14353" max="14353" style="139" width="10.88671875"/>
    <col customWidth="1" min="14354" max="14354" style="139" width="8.33203125"/>
    <col min="14355" max="14592" style="139" width="8.88671875"/>
    <col customWidth="1" min="14593" max="14593" style="139" width="6.44140625"/>
    <col customWidth="1" min="14594" max="14594" style="139" width="25.6640625"/>
    <col min="14595" max="14597" style="139" width="8.88671875"/>
    <col bestFit="1" customWidth="1" min="14598" max="14598" style="139" width="9"/>
    <col min="14599" max="14600" style="139" width="8.88671875"/>
    <col customWidth="1" min="14601" max="14601" style="139" width="10.109375"/>
    <col customWidth="1" min="14602" max="14602" style="139" width="10.6640625"/>
    <col min="14603" max="14604" style="139" width="8.88671875"/>
    <col customWidth="1" hidden="1" min="14605" max="14605" style="139" width="0"/>
    <col min="14606" max="14606" style="139" width="8.88671875"/>
    <col customWidth="1" min="14607" max="14607" style="139" width="11.6640625"/>
    <col bestFit="1" customWidth="1" min="14608" max="14608" style="139" width="9"/>
    <col customWidth="1" min="14609" max="14609" style="139" width="10.88671875"/>
    <col customWidth="1" min="14610" max="14610" style="139" width="8.33203125"/>
    <col min="14611" max="14848" style="139" width="8.88671875"/>
    <col customWidth="1" min="14849" max="14849" style="139" width="6.44140625"/>
    <col customWidth="1" min="14850" max="14850" style="139" width="25.6640625"/>
    <col min="14851" max="14853" style="139" width="8.88671875"/>
    <col bestFit="1" customWidth="1" min="14854" max="14854" style="139" width="9"/>
    <col min="14855" max="14856" style="139" width="8.88671875"/>
    <col customWidth="1" min="14857" max="14857" style="139" width="10.109375"/>
    <col customWidth="1" min="14858" max="14858" style="139" width="10.6640625"/>
    <col min="14859" max="14860" style="139" width="8.88671875"/>
    <col customWidth="1" hidden="1" min="14861" max="14861" style="139" width="0"/>
    <col min="14862" max="14862" style="139" width="8.88671875"/>
    <col customWidth="1" min="14863" max="14863" style="139" width="11.6640625"/>
    <col bestFit="1" customWidth="1" min="14864" max="14864" style="139" width="9"/>
    <col customWidth="1" min="14865" max="14865" style="139" width="10.88671875"/>
    <col customWidth="1" min="14866" max="14866" style="139" width="8.33203125"/>
    <col min="14867" max="15104" style="139" width="8.88671875"/>
    <col customWidth="1" min="15105" max="15105" style="139" width="6.44140625"/>
    <col customWidth="1" min="15106" max="15106" style="139" width="25.6640625"/>
    <col min="15107" max="15109" style="139" width="8.88671875"/>
    <col bestFit="1" customWidth="1" min="15110" max="15110" style="139" width="9"/>
    <col min="15111" max="15112" style="139" width="8.88671875"/>
    <col customWidth="1" min="15113" max="15113" style="139" width="10.109375"/>
    <col customWidth="1" min="15114" max="15114" style="139" width="10.6640625"/>
    <col min="15115" max="15116" style="139" width="8.88671875"/>
    <col customWidth="1" hidden="1" min="15117" max="15117" style="139" width="0"/>
    <col min="15118" max="15118" style="139" width="8.88671875"/>
    <col customWidth="1" min="15119" max="15119" style="139" width="11.6640625"/>
    <col bestFit="1" customWidth="1" min="15120" max="15120" style="139" width="9"/>
    <col customWidth="1" min="15121" max="15121" style="139" width="10.88671875"/>
    <col customWidth="1" min="15122" max="15122" style="139" width="8.33203125"/>
    <col min="15123" max="15360" style="139" width="8.88671875"/>
    <col customWidth="1" min="15361" max="15361" style="139" width="6.44140625"/>
    <col customWidth="1" min="15362" max="15362" style="139" width="25.6640625"/>
    <col min="15363" max="15365" style="139" width="8.88671875"/>
    <col bestFit="1" customWidth="1" min="15366" max="15366" style="139" width="9"/>
    <col min="15367" max="15368" style="139" width="8.88671875"/>
    <col customWidth="1" min="15369" max="15369" style="139" width="10.109375"/>
    <col customWidth="1" min="15370" max="15370" style="139" width="10.6640625"/>
    <col min="15371" max="15372" style="139" width="8.88671875"/>
    <col customWidth="1" hidden="1" min="15373" max="15373" style="139" width="0"/>
    <col min="15374" max="15374" style="139" width="8.88671875"/>
    <col customWidth="1" min="15375" max="15375" style="139" width="11.6640625"/>
    <col bestFit="1" customWidth="1" min="15376" max="15376" style="139" width="9"/>
    <col customWidth="1" min="15377" max="15377" style="139" width="10.88671875"/>
    <col customWidth="1" min="15378" max="15378" style="139" width="8.33203125"/>
    <col min="15379" max="15616" style="139" width="8.88671875"/>
    <col customWidth="1" min="15617" max="15617" style="139" width="6.44140625"/>
    <col customWidth="1" min="15618" max="15618" style="139" width="25.6640625"/>
    <col min="15619" max="15621" style="139" width="8.88671875"/>
    <col bestFit="1" customWidth="1" min="15622" max="15622" style="139" width="9"/>
    <col min="15623" max="15624" style="139" width="8.88671875"/>
    <col customWidth="1" min="15625" max="15625" style="139" width="10.109375"/>
    <col customWidth="1" min="15626" max="15626" style="139" width="10.6640625"/>
    <col min="15627" max="15628" style="139" width="8.88671875"/>
    <col customWidth="1" hidden="1" min="15629" max="15629" style="139" width="0"/>
    <col min="15630" max="15630" style="139" width="8.88671875"/>
    <col customWidth="1" min="15631" max="15631" style="139" width="11.6640625"/>
    <col bestFit="1" customWidth="1" min="15632" max="15632" style="139" width="9"/>
    <col customWidth="1" min="15633" max="15633" style="139" width="10.88671875"/>
    <col customWidth="1" min="15634" max="15634" style="139" width="8.33203125"/>
    <col min="15635" max="15872" style="139" width="8.88671875"/>
    <col customWidth="1" min="15873" max="15873" style="139" width="6.44140625"/>
    <col customWidth="1" min="15874" max="15874" style="139" width="25.6640625"/>
    <col min="15875" max="15877" style="139" width="8.88671875"/>
    <col bestFit="1" customWidth="1" min="15878" max="15878" style="139" width="9"/>
    <col min="15879" max="15880" style="139" width="8.88671875"/>
    <col customWidth="1" min="15881" max="15881" style="139" width="10.109375"/>
    <col customWidth="1" min="15882" max="15882" style="139" width="10.6640625"/>
    <col min="15883" max="15884" style="139" width="8.88671875"/>
    <col customWidth="1" hidden="1" min="15885" max="15885" style="139" width="0"/>
    <col min="15886" max="15886" style="139" width="8.88671875"/>
    <col customWidth="1" min="15887" max="15887" style="139" width="11.6640625"/>
    <col bestFit="1" customWidth="1" min="15888" max="15888" style="139" width="9"/>
    <col customWidth="1" min="15889" max="15889" style="139" width="10.88671875"/>
    <col customWidth="1" min="15890" max="15890" style="139" width="8.33203125"/>
    <col min="15891" max="16128" style="139" width="8.88671875"/>
    <col customWidth="1" min="16129" max="16129" style="139" width="6.44140625"/>
    <col customWidth="1" min="16130" max="16130" style="139" width="25.6640625"/>
    <col min="16131" max="16133" style="139" width="8.88671875"/>
    <col bestFit="1" customWidth="1" min="16134" max="16134" style="139" width="9"/>
    <col min="16135" max="16136" style="139" width="8.88671875"/>
    <col customWidth="1" min="16137" max="16137" style="139" width="10.109375"/>
    <col customWidth="1" min="16138" max="16138" style="139" width="10.6640625"/>
    <col min="16139" max="16140" style="139" width="8.88671875"/>
    <col customWidth="1" hidden="1" min="16141" max="16141" style="139" width="0"/>
    <col min="16142" max="16142" style="139" width="8.88671875"/>
    <col customWidth="1" min="16143" max="16143" style="139" width="11.6640625"/>
    <col bestFit="1" customWidth="1" min="16144" max="16144" style="139" width="9"/>
    <col customWidth="1" min="16145" max="16145" style="139" width="10.88671875"/>
    <col customWidth="1" min="16146" max="16146" style="139" width="8.33203125"/>
    <col min="16147" max="16384" style="139" width="8.88671875"/>
  </cols>
  <sheetData>
    <row r="1">
      <c r="A1" s="1341" t="s">
        <v>89</v>
      </c>
      <c r="B1" s="1341"/>
      <c r="C1" s="1341"/>
      <c r="D1" s="1341"/>
      <c r="H1" s="1342" t="s">
        <v>2089</v>
      </c>
      <c r="I1" s="1342"/>
      <c r="J1" s="1342"/>
      <c r="K1" s="1342"/>
      <c r="L1" s="1342"/>
    </row>
    <row r="2">
      <c r="H2" s="1342" t="s">
        <v>1614</v>
      </c>
      <c r="I2" s="1342"/>
      <c r="J2" s="1342"/>
      <c r="K2" s="1342"/>
      <c r="L2" s="1342"/>
    </row>
    <row r="3">
      <c r="H3" s="1342" t="s">
        <v>1615</v>
      </c>
      <c r="I3" s="1342"/>
      <c r="J3" s="1342"/>
      <c r="K3" s="1342"/>
      <c r="L3" s="1342"/>
    </row>
    <row r="4" s="145" customFormat="1" ht="13.800000000000001">
      <c r="K4" s="1343" t="s">
        <v>2090</v>
      </c>
      <c r="L4" s="1344"/>
    </row>
    <row r="5" s="145" customFormat="1" ht="13.800000000000001">
      <c r="I5" s="1345" t="s">
        <v>1617</v>
      </c>
      <c r="J5" s="1345"/>
      <c r="K5" s="1343">
        <v>322001</v>
      </c>
      <c r="L5" s="1344"/>
    </row>
    <row r="6" s="145" customFormat="1" ht="31.949999999999999" customHeight="1">
      <c r="A6" s="1345" t="s">
        <v>2091</v>
      </c>
      <c r="B6" s="1345"/>
      <c r="C6" s="1346" t="s">
        <v>2092</v>
      </c>
      <c r="D6" s="1346"/>
      <c r="E6" s="1346"/>
      <c r="F6" s="1346"/>
      <c r="G6" s="1346"/>
      <c r="H6" s="1346"/>
      <c r="I6" s="1346"/>
      <c r="J6" s="1345" t="s">
        <v>1621</v>
      </c>
      <c r="K6" s="1343">
        <v>75273098</v>
      </c>
      <c r="L6" s="1344"/>
      <c r="N6" s="1347"/>
      <c r="O6" s="1348"/>
    </row>
    <row r="7">
      <c r="C7" s="1349" t="s">
        <v>1622</v>
      </c>
      <c r="D7" s="1349"/>
      <c r="E7" s="1349"/>
      <c r="F7" s="1349"/>
      <c r="G7" s="1349"/>
      <c r="H7" s="1349"/>
      <c r="I7" s="1349"/>
      <c r="K7" s="1350"/>
      <c r="L7" s="1351"/>
    </row>
    <row r="8" s="145" customFormat="1" ht="45.600000000000001" customHeight="1">
      <c r="A8" s="1345" t="s">
        <v>2093</v>
      </c>
      <c r="B8" s="1345"/>
      <c r="C8" s="1347" t="str">
        <f>C6</f>
        <v xml:space="preserve"> ПАО «Россети Московский регион», 115114, РФ, г. Москва, 2-й Павелецкий  пр-д, д. 3 стр.2, тел.: 8(495) 662-40-70</v>
      </c>
      <c r="D8" s="1347"/>
      <c r="E8" s="1347"/>
      <c r="F8" s="1347"/>
      <c r="G8" s="1347"/>
      <c r="H8" s="1347"/>
      <c r="I8" s="1347"/>
      <c r="J8" s="1345" t="s">
        <v>1621</v>
      </c>
      <c r="K8" s="1352">
        <v>75273098</v>
      </c>
      <c r="L8" s="1353"/>
      <c r="N8" s="1347"/>
    </row>
    <row r="9">
      <c r="C9" s="1349" t="s">
        <v>1622</v>
      </c>
      <c r="D9" s="1349"/>
      <c r="E9" s="1349"/>
      <c r="F9" s="1349"/>
      <c r="G9" s="1349"/>
      <c r="H9" s="1349"/>
      <c r="I9" s="1349"/>
      <c r="K9" s="1350"/>
      <c r="L9" s="1351"/>
    </row>
    <row r="10" s="145" customFormat="1" ht="31.199999999999999" customHeight="1">
      <c r="A10" s="1345" t="s">
        <v>2094</v>
      </c>
      <c r="B10" s="1345"/>
      <c r="C10" s="1347" t="s">
        <v>2077</v>
      </c>
      <c r="D10" s="1347"/>
      <c r="E10" s="1347"/>
      <c r="F10" s="1347"/>
      <c r="G10" s="1347"/>
      <c r="H10" s="1347"/>
      <c r="I10" s="1347"/>
      <c r="J10" s="1345" t="s">
        <v>1621</v>
      </c>
      <c r="K10" s="1352">
        <f>[12]АктКС2!K12</f>
        <v>33021678</v>
      </c>
      <c r="L10" s="1353"/>
      <c r="N10" s="1347"/>
      <c r="P10" s="1354"/>
      <c r="Q10" s="1354"/>
      <c r="R10" s="1354"/>
      <c r="S10" s="1354"/>
      <c r="T10" s="1354"/>
      <c r="U10" s="1354"/>
      <c r="V10" s="1354"/>
      <c r="W10" s="1354"/>
      <c r="X10" s="1354"/>
    </row>
    <row r="11">
      <c r="C11" s="1349" t="s">
        <v>1622</v>
      </c>
      <c r="D11" s="1349"/>
      <c r="E11" s="1349"/>
      <c r="F11" s="1349"/>
      <c r="G11" s="1349"/>
      <c r="H11" s="1349"/>
      <c r="I11" s="1349"/>
      <c r="K11" s="1350"/>
      <c r="L11" s="1351"/>
    </row>
    <row r="12" s="145" customFormat="1" ht="91.799999999999997" customHeight="1">
      <c r="A12" s="1345" t="s">
        <v>2095</v>
      </c>
      <c r="B12" s="1345"/>
      <c r="C12" s="1347" t="str">
        <f>'титул '!M13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2" s="1347"/>
      <c r="E12" s="1347"/>
      <c r="F12" s="1347"/>
      <c r="G12" s="1347"/>
      <c r="H12" s="1347"/>
      <c r="I12" s="1347"/>
      <c r="J12" s="1345" t="s">
        <v>1621</v>
      </c>
      <c r="K12" s="1352"/>
      <c r="L12" s="1353"/>
      <c r="N12" s="1347"/>
      <c r="Q12" s="1355"/>
      <c r="R12" s="1355"/>
      <c r="S12" s="1355"/>
      <c r="T12" s="1355"/>
      <c r="U12" s="1355"/>
      <c r="V12" s="1355"/>
      <c r="W12" s="1355"/>
    </row>
    <row r="13">
      <c r="C13" s="1349" t="s">
        <v>1628</v>
      </c>
      <c r="D13" s="1349"/>
      <c r="E13" s="1349"/>
      <c r="F13" s="1349"/>
      <c r="G13" s="1349"/>
      <c r="H13" s="139"/>
      <c r="I13" s="139"/>
      <c r="J13" s="139"/>
      <c r="K13" s="1350"/>
      <c r="L13" s="1351"/>
    </row>
    <row r="14" s="145" customFormat="1" ht="84" customHeight="1">
      <c r="A14" s="1345" t="s">
        <v>572</v>
      </c>
      <c r="B14" s="1345"/>
      <c r="C14" s="1347" t="str">
        <f>C12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4" s="1347"/>
      <c r="E14" s="1347"/>
      <c r="F14" s="1347"/>
      <c r="G14" s="1347"/>
      <c r="H14" s="1347"/>
      <c r="I14" s="1347"/>
      <c r="J14" s="1345" t="s">
        <v>1621</v>
      </c>
      <c r="K14" s="1352"/>
      <c r="L14" s="1353"/>
      <c r="N14" s="1347"/>
      <c r="Q14" s="1356"/>
    </row>
    <row r="15" ht="13.800000000000001">
      <c r="C15" s="1349" t="s">
        <v>1628</v>
      </c>
      <c r="D15" s="1349"/>
      <c r="E15" s="1349"/>
      <c r="F15" s="1349"/>
      <c r="G15" s="1349"/>
      <c r="H15" s="1345" t="s">
        <v>2096</v>
      </c>
      <c r="I15" s="1345"/>
      <c r="J15" s="1357"/>
      <c r="K15" s="1358"/>
      <c r="L15" s="1359"/>
    </row>
    <row r="16" s="145" customFormat="1" ht="13.800000000000001">
      <c r="E16" s="1345" t="s">
        <v>2097</v>
      </c>
      <c r="F16" s="1345"/>
      <c r="G16" s="1345"/>
      <c r="H16" s="1345"/>
      <c r="I16" s="1360" t="s">
        <v>1633</v>
      </c>
      <c r="J16" s="1361"/>
      <c r="K16" s="1362" t="str">
        <f>'титул '!L7</f>
        <v>481-ЭМ</v>
      </c>
      <c r="L16" s="1363"/>
    </row>
    <row r="17" s="145" customFormat="1" ht="13.800000000000001">
      <c r="I17" s="1364" t="s">
        <v>1634</v>
      </c>
      <c r="J17" s="1365"/>
      <c r="K17" s="1366" t="str">
        <f>'титул '!L9</f>
        <v>20.02.2024</v>
      </c>
      <c r="L17" s="1344"/>
    </row>
    <row r="18" s="145" customFormat="1" ht="13.800000000000001">
      <c r="I18" s="1361" t="s">
        <v>2098</v>
      </c>
      <c r="J18" s="1361"/>
      <c r="K18" s="1367"/>
      <c r="L18" s="1368"/>
    </row>
    <row r="21" ht="13.800000000000001">
      <c r="C21" s="1369" t="s">
        <v>1636</v>
      </c>
      <c r="D21" s="1370"/>
      <c r="E21" s="1369" t="s">
        <v>1637</v>
      </c>
      <c r="F21" s="1371"/>
      <c r="I21" s="1369" t="s">
        <v>1638</v>
      </c>
      <c r="J21" s="1370"/>
      <c r="K21" s="1370"/>
      <c r="L21" s="1371"/>
    </row>
    <row r="22" ht="13.800000000000001">
      <c r="C22" s="1372"/>
      <c r="D22" s="1373"/>
      <c r="E22" s="1372"/>
      <c r="F22" s="1374"/>
      <c r="I22" s="1375" t="s">
        <v>1639</v>
      </c>
      <c r="J22" s="1376"/>
      <c r="K22" s="1375" t="s">
        <v>1640</v>
      </c>
      <c r="L22" s="1377"/>
    </row>
    <row r="23" ht="13.800000000000001">
      <c r="C23" s="1362">
        <v>1</v>
      </c>
      <c r="D23" s="1378"/>
      <c r="E23" s="1379"/>
      <c r="F23" s="1380"/>
      <c r="G23" s="1381"/>
      <c r="H23" s="1381"/>
      <c r="I23" s="1379"/>
      <c r="J23" s="1382"/>
      <c r="K23" s="1379"/>
      <c r="L23" s="1380"/>
    </row>
    <row r="26" s="1383" customFormat="1" ht="16.5">
      <c r="A26" s="1384" t="s">
        <v>2099</v>
      </c>
      <c r="B26" s="1384"/>
      <c r="C26" s="1384"/>
      <c r="D26" s="1384"/>
      <c r="E26" s="1384"/>
      <c r="F26" s="1384"/>
      <c r="G26" s="1384"/>
      <c r="H26" s="1384"/>
      <c r="I26" s="1384"/>
      <c r="J26" s="1384"/>
      <c r="K26" s="1384"/>
      <c r="L26" s="1384"/>
    </row>
    <row r="27" s="1383" customFormat="1" ht="16.5">
      <c r="A27" s="1384" t="s">
        <v>2100</v>
      </c>
      <c r="B27" s="1384"/>
      <c r="C27" s="1384"/>
      <c r="D27" s="1384"/>
      <c r="E27" s="1384"/>
      <c r="F27" s="1384"/>
      <c r="G27" s="1384"/>
      <c r="H27" s="1384"/>
      <c r="I27" s="1384"/>
      <c r="J27" s="1384"/>
      <c r="K27" s="1384"/>
      <c r="L27" s="1384"/>
    </row>
    <row r="30" ht="13.800000000000001">
      <c r="A30" s="1385" t="s">
        <v>93</v>
      </c>
      <c r="B30" s="1385" t="s">
        <v>2101</v>
      </c>
      <c r="C30" s="1386"/>
      <c r="D30" s="1386"/>
      <c r="E30" s="1386"/>
      <c r="F30" s="1385" t="s">
        <v>1616</v>
      </c>
      <c r="G30" s="1385" t="s">
        <v>2102</v>
      </c>
      <c r="H30" s="1386"/>
      <c r="I30" s="1386"/>
      <c r="J30" s="1386"/>
      <c r="K30" s="1386"/>
      <c r="L30" s="1387"/>
    </row>
    <row r="31">
      <c r="A31" s="1388"/>
      <c r="B31" s="1388"/>
      <c r="C31" s="1389"/>
      <c r="D31" s="1389"/>
      <c r="E31" s="1389"/>
      <c r="F31" s="1388"/>
      <c r="G31" s="1385" t="s">
        <v>2103</v>
      </c>
      <c r="H31" s="1386"/>
      <c r="I31" s="1385" t="s">
        <v>2104</v>
      </c>
      <c r="J31" s="1386"/>
      <c r="K31" s="1385" t="s">
        <v>2105</v>
      </c>
      <c r="L31" s="1387"/>
    </row>
    <row r="32">
      <c r="A32" s="1388"/>
      <c r="B32" s="1388"/>
      <c r="C32" s="1389"/>
      <c r="D32" s="1389"/>
      <c r="E32" s="1389"/>
      <c r="F32" s="1388"/>
      <c r="G32" s="1388"/>
      <c r="H32" s="1389"/>
      <c r="I32" s="1388"/>
      <c r="J32" s="1389"/>
      <c r="K32" s="1388"/>
      <c r="L32" s="1390"/>
    </row>
    <row r="33">
      <c r="A33" s="1388"/>
      <c r="B33" s="1388"/>
      <c r="C33" s="1389"/>
      <c r="D33" s="1389"/>
      <c r="E33" s="1389"/>
      <c r="F33" s="1388"/>
      <c r="G33" s="1388"/>
      <c r="H33" s="1389"/>
      <c r="I33" s="1388"/>
      <c r="J33" s="1389"/>
      <c r="K33" s="1388"/>
      <c r="L33" s="1390"/>
    </row>
    <row r="34">
      <c r="A34" s="1388"/>
      <c r="B34" s="1388"/>
      <c r="C34" s="1389"/>
      <c r="D34" s="1389"/>
      <c r="E34" s="1389"/>
      <c r="F34" s="1388"/>
      <c r="G34" s="1388"/>
      <c r="H34" s="1389"/>
      <c r="I34" s="1388"/>
      <c r="J34" s="1389"/>
      <c r="K34" s="1388"/>
      <c r="L34" s="1390"/>
    </row>
    <row r="35" ht="13.800000000000001">
      <c r="A35" s="1343">
        <v>1</v>
      </c>
      <c r="B35" s="1343">
        <v>2</v>
      </c>
      <c r="C35" s="1391"/>
      <c r="D35" s="1391"/>
      <c r="E35" s="1391"/>
      <c r="F35" s="1343">
        <v>3</v>
      </c>
      <c r="G35" s="1343">
        <v>4</v>
      </c>
      <c r="H35" s="1391"/>
      <c r="I35" s="1343">
        <v>5</v>
      </c>
      <c r="J35" s="1391"/>
      <c r="K35" s="1343">
        <v>6</v>
      </c>
      <c r="L35" s="1344"/>
    </row>
    <row r="36" ht="30.75" customHeight="1">
      <c r="A36" s="1392"/>
      <c r="B36" s="1393" t="s">
        <v>2106</v>
      </c>
      <c r="C36" s="1394"/>
      <c r="D36" s="1394"/>
      <c r="E36" s="1394"/>
      <c r="F36" s="1395"/>
      <c r="G36" s="1396"/>
      <c r="H36" s="1397"/>
      <c r="I36" s="1396"/>
      <c r="J36" s="1397"/>
      <c r="K36" s="1396"/>
      <c r="L36" s="1397"/>
      <c r="M36" s="1398" t="s">
        <v>2107</v>
      </c>
    </row>
    <row r="37" ht="15.6" customHeight="1">
      <c r="A37" s="1392"/>
      <c r="B37" s="1399" t="s">
        <v>2108</v>
      </c>
      <c r="C37" s="1400"/>
      <c r="D37" s="1400"/>
      <c r="E37" s="1401"/>
      <c r="F37" s="1402"/>
      <c r="G37" s="1403">
        <f t="shared" ref="G37:G49" si="56">I37</f>
        <v>233281.88</v>
      </c>
      <c r="H37" s="1403"/>
      <c r="I37" s="1403">
        <f t="shared" ref="I37:I49" si="57">K37</f>
        <v>233281.88</v>
      </c>
      <c r="J37" s="1403"/>
      <c r="K37" s="1403">
        <f>ROUND((K38+K39+K40+K41+K42),2)</f>
        <v>233281.88</v>
      </c>
      <c r="L37" s="1403"/>
      <c r="M37" s="1398"/>
      <c r="N37" s="1404"/>
      <c r="O37" s="1405"/>
      <c r="P37" s="1406">
        <f>[12]Титул!AG13</f>
        <v>1.0189999999999999</v>
      </c>
      <c r="Q37" s="1407" t="s">
        <v>1519</v>
      </c>
      <c r="R37" s="1044"/>
    </row>
    <row r="38" ht="15.6" customHeight="1">
      <c r="A38" s="1392">
        <v>1</v>
      </c>
      <c r="B38" s="1399" t="s">
        <v>17</v>
      </c>
      <c r="C38" s="1400"/>
      <c r="D38" s="1400"/>
      <c r="E38" s="1400"/>
      <c r="F38" s="1402"/>
      <c r="G38" s="1403">
        <f t="shared" si="56"/>
        <v>23854.240000000002</v>
      </c>
      <c r="H38" s="1403"/>
      <c r="I38" s="1403">
        <f t="shared" si="57"/>
        <v>23854.240000000002</v>
      </c>
      <c r="J38" s="1403"/>
      <c r="K38" s="1403">
        <f>ROUND(('Акт на ПИР'!W36),2)</f>
        <v>23854.240000000002</v>
      </c>
      <c r="L38" s="1403"/>
      <c r="M38" s="1398"/>
      <c r="N38" s="1404"/>
      <c r="O38" s="1405"/>
      <c r="P38" s="1044"/>
      <c r="Q38" s="1044"/>
      <c r="R38" s="1044"/>
    </row>
    <row r="39" ht="15.6" customHeight="1">
      <c r="A39" s="1408">
        <v>2</v>
      </c>
      <c r="B39" s="1399" t="s">
        <v>2109</v>
      </c>
      <c r="C39" s="1400"/>
      <c r="D39" s="1400"/>
      <c r="E39" s="1400"/>
      <c r="F39" s="1402"/>
      <c r="G39" s="1403">
        <f t="shared" si="56"/>
        <v>27748.060000000001</v>
      </c>
      <c r="H39" s="1403"/>
      <c r="I39" s="1403">
        <f t="shared" si="57"/>
        <v>27748.060000000001</v>
      </c>
      <c r="J39" s="1403"/>
      <c r="K39" s="1403">
        <f>ROUND(('КС-2  ТП'!I236),2)</f>
        <v>27748.060000000001</v>
      </c>
      <c r="L39" s="1403"/>
      <c r="M39" s="1398"/>
      <c r="N39" s="1409" t="str">
        <f>IF('[12]ССР-2001'!K13&lt;&gt;0,"ОТКРЫТЬ СТРОКУ!!!"," ")</f>
        <v xml:space="preserve"> </v>
      </c>
      <c r="O39" s="1405"/>
      <c r="P39" s="1410" t="s">
        <v>2110</v>
      </c>
      <c r="Q39" s="1410"/>
      <c r="R39" s="1044"/>
    </row>
    <row r="40" ht="15.6" customHeight="1">
      <c r="A40" s="1408">
        <v>3</v>
      </c>
      <c r="B40" s="1399" t="s">
        <v>2111</v>
      </c>
      <c r="C40" s="1400"/>
      <c r="D40" s="1400"/>
      <c r="E40" s="1401"/>
      <c r="F40" s="1402"/>
      <c r="G40" s="1411">
        <f>K40</f>
        <v>181679.58000000002</v>
      </c>
      <c r="H40" s="1412"/>
      <c r="I40" s="1413">
        <f t="shared" si="57"/>
        <v>181679.58000000002</v>
      </c>
      <c r="J40" s="1412"/>
      <c r="K40" s="1413">
        <f>ROUND(('КС-2  ТП'!I237),2)</f>
        <v>181679.58000000002</v>
      </c>
      <c r="L40" s="1412"/>
      <c r="M40" s="1398"/>
      <c r="N40" s="1409"/>
      <c r="O40" s="1405"/>
      <c r="P40" s="1410"/>
      <c r="Q40" s="1410"/>
      <c r="R40" s="1044"/>
    </row>
    <row r="41" ht="15.6" customHeight="1">
      <c r="A41" s="1408">
        <v>4</v>
      </c>
      <c r="B41" s="1399" t="s">
        <v>2112</v>
      </c>
      <c r="C41" s="1400"/>
      <c r="D41" s="1400"/>
      <c r="E41" s="1401"/>
      <c r="F41" s="1402"/>
      <c r="G41" s="1403">
        <f t="shared" si="56"/>
        <v>0</v>
      </c>
      <c r="H41" s="1403"/>
      <c r="I41" s="1403">
        <f t="shared" si="57"/>
        <v>0</v>
      </c>
      <c r="J41" s="1403"/>
      <c r="K41" s="1403">
        <f t="shared" ref="K41:K42" si="58">ROUND((0),2)</f>
        <v>0</v>
      </c>
      <c r="L41" s="1403"/>
      <c r="M41" s="1398"/>
      <c r="N41" s="1404"/>
      <c r="O41" s="1405"/>
      <c r="P41" s="1414" t="s">
        <v>2113</v>
      </c>
      <c r="Q41" s="1415" t="e">
        <f>[12]Смета_ПИРстарая!E17+[12]ГЕО!#REF!</f>
        <v>#NAME?</v>
      </c>
      <c r="R41" s="1416" t="s">
        <v>17</v>
      </c>
    </row>
    <row r="42" ht="15.6" customHeight="1">
      <c r="A42" s="1408">
        <v>5</v>
      </c>
      <c r="B42" s="1399" t="s">
        <v>2114</v>
      </c>
      <c r="C42" s="1400"/>
      <c r="D42" s="1400"/>
      <c r="E42" s="1400"/>
      <c r="F42" s="1402"/>
      <c r="G42" s="1403">
        <f t="shared" si="56"/>
        <v>0</v>
      </c>
      <c r="H42" s="1403"/>
      <c r="I42" s="1403">
        <f t="shared" si="57"/>
        <v>0</v>
      </c>
      <c r="J42" s="1403"/>
      <c r="K42" s="1403">
        <f t="shared" si="58"/>
        <v>0</v>
      </c>
      <c r="L42" s="1403"/>
      <c r="M42" s="1398"/>
      <c r="N42" s="1404"/>
      <c r="O42" s="1405"/>
      <c r="P42" s="1417"/>
      <c r="Q42" s="1418"/>
      <c r="R42" s="1416"/>
    </row>
    <row r="43" ht="15" customHeight="1">
      <c r="A43" s="1419"/>
      <c r="B43" s="1420" t="s">
        <v>2115</v>
      </c>
      <c r="C43" s="1420"/>
      <c r="D43" s="1420"/>
      <c r="E43" s="1420"/>
      <c r="F43" s="1421"/>
      <c r="G43" s="1422">
        <f t="shared" si="56"/>
        <v>1803762.71</v>
      </c>
      <c r="H43" s="1422"/>
      <c r="I43" s="1422">
        <f t="shared" si="57"/>
        <v>1803762.71</v>
      </c>
      <c r="J43" s="1422"/>
      <c r="K43" s="1422">
        <f>ROUND((K44+K45+K46+K47+K49),2)</f>
        <v>1803762.71</v>
      </c>
      <c r="L43" s="1422"/>
      <c r="M43" s="1398"/>
      <c r="N43" s="1404"/>
      <c r="O43" s="1405"/>
      <c r="P43" s="1416" t="s">
        <v>1255</v>
      </c>
      <c r="Q43" s="1423" t="e">
        <f>[12]Смета_ПИРстарая!E18+[12]ГЕО!#REF!</f>
        <v>#NAME?</v>
      </c>
      <c r="R43" s="1044"/>
    </row>
    <row r="44" ht="15" customHeight="1">
      <c r="A44" s="1424">
        <v>1</v>
      </c>
      <c r="B44" s="1425" t="s">
        <v>17</v>
      </c>
      <c r="C44" s="1426"/>
      <c r="D44" s="1426"/>
      <c r="E44" s="1426"/>
      <c r="F44" s="1421"/>
      <c r="G44" s="1422">
        <f t="shared" si="56"/>
        <v>151707.39999999999</v>
      </c>
      <c r="H44" s="1422"/>
      <c r="I44" s="1422">
        <f t="shared" si="57"/>
        <v>151707.39999999999</v>
      </c>
      <c r="J44" s="1422"/>
      <c r="K44" s="1422">
        <f>ROUND(('Акт на ПИР'!AF37),2)</f>
        <v>151707.39999999999</v>
      </c>
      <c r="L44" s="1422"/>
      <c r="M44" s="1398"/>
      <c r="N44" s="1404"/>
      <c r="O44" s="1405"/>
      <c r="P44" s="1414" t="s">
        <v>2113</v>
      </c>
      <c r="Q44" s="1427" t="e">
        <f>[12]АктКС2!#REF!</f>
        <v>#NAME?</v>
      </c>
      <c r="R44" s="1427" t="s">
        <v>2116</v>
      </c>
    </row>
    <row r="45" ht="15" customHeight="1">
      <c r="A45" s="1419">
        <v>2</v>
      </c>
      <c r="B45" s="1425" t="s">
        <v>2109</v>
      </c>
      <c r="C45" s="1426"/>
      <c r="D45" s="1426"/>
      <c r="E45" s="1426"/>
      <c r="F45" s="1421"/>
      <c r="G45" s="1422">
        <f t="shared" si="56"/>
        <v>411940.09000000003</v>
      </c>
      <c r="H45" s="1422"/>
      <c r="I45" s="1422">
        <f t="shared" si="57"/>
        <v>411940.09000000003</v>
      </c>
      <c r="J45" s="1422"/>
      <c r="K45" s="1422">
        <f>ROUND(('КС-2  ТП'!K247),2)</f>
        <v>411940.09000000003</v>
      </c>
      <c r="L45" s="1422"/>
      <c r="M45" s="1398"/>
      <c r="N45" s="1409" t="str">
        <f>IF('[12]ССР-ТЦ'!K13&lt;&gt;0,"ОТКРЫТЬ СТРОКУ !!!"," ")</f>
        <v xml:space="preserve"> </v>
      </c>
      <c r="O45" s="1405"/>
      <c r="P45" s="1416" t="s">
        <v>1255</v>
      </c>
      <c r="Q45" s="1428" t="e">
        <f>#REF!</f>
        <v>#REF!</v>
      </c>
      <c r="R45" s="1428"/>
    </row>
    <row r="46" ht="15" customHeight="1">
      <c r="A46" s="1419">
        <v>3</v>
      </c>
      <c r="B46" s="1425" t="s">
        <v>2111</v>
      </c>
      <c r="C46" s="1426"/>
      <c r="D46" s="1426"/>
      <c r="E46" s="1429"/>
      <c r="F46" s="1421"/>
      <c r="G46" s="1430">
        <f t="shared" si="56"/>
        <v>1240115.22</v>
      </c>
      <c r="H46" s="1431"/>
      <c r="I46" s="1432">
        <f t="shared" si="57"/>
        <v>1240115.22</v>
      </c>
      <c r="J46" s="1431"/>
      <c r="K46" s="1432">
        <f>ROUND(('КС-2  ТП'!K249),2)</f>
        <v>1240115.22</v>
      </c>
      <c r="L46" s="1431"/>
      <c r="M46" s="1398"/>
      <c r="N46" s="1409"/>
      <c r="O46" s="1405"/>
      <c r="P46" s="1416"/>
      <c r="Q46" s="1433"/>
      <c r="R46" s="1433"/>
    </row>
    <row r="47" ht="15" customHeight="1">
      <c r="A47" s="1419">
        <v>4</v>
      </c>
      <c r="B47" s="1425" t="s">
        <v>2112</v>
      </c>
      <c r="C47" s="1426"/>
      <c r="D47" s="1426"/>
      <c r="E47" s="1429"/>
      <c r="F47" s="1421"/>
      <c r="G47" s="1422">
        <f t="shared" si="56"/>
        <v>0</v>
      </c>
      <c r="H47" s="1422"/>
      <c r="I47" s="1422">
        <f t="shared" si="57"/>
        <v>0</v>
      </c>
      <c r="J47" s="1422"/>
      <c r="K47" s="1422">
        <f>ROUND((0),2)</f>
        <v>0</v>
      </c>
      <c r="L47" s="1422"/>
      <c r="M47" s="1398"/>
      <c r="N47" s="1434" t="e">
        <f>IF(G48&lt;&gt;0,"ОТКРЫТЬ СТРОКУ !!!"," ")</f>
        <v>#REF!</v>
      </c>
      <c r="O47" s="1405"/>
      <c r="P47" s="1405"/>
      <c r="Q47" s="1405"/>
      <c r="R47" s="1405"/>
    </row>
    <row r="48" ht="33.75" hidden="1" customHeight="1">
      <c r="A48" s="1419">
        <f>IF('[12]ССР-ТЦ'!K13=0,4,5)</f>
        <v>4</v>
      </c>
      <c r="B48" s="1425" t="str">
        <f>IF([12]Титул!AG17&gt;0,"Прочие (в том числе страхование) (НДС не облагается)","СКРЫТЬ СТРОКУ")</f>
        <v xml:space="preserve">Прочие (в том числе страхование) (НДС не облагается)</v>
      </c>
      <c r="C48" s="1426"/>
      <c r="D48" s="1426"/>
      <c r="E48" s="1429"/>
      <c r="F48" s="1421"/>
      <c r="G48" s="1422" t="e">
        <f t="shared" si="56"/>
        <v>#REF!</v>
      </c>
      <c r="H48" s="1422"/>
      <c r="I48" s="1422" t="e">
        <f t="shared" si="57"/>
        <v>#REF!</v>
      </c>
      <c r="J48" s="1422"/>
      <c r="K48" s="1422" t="e">
        <f>[12]Титул!AG16</f>
        <v>#REF!</v>
      </c>
      <c r="L48" s="1422"/>
      <c r="M48" s="1398"/>
      <c r="O48" s="1405"/>
      <c r="P48" s="1044"/>
      <c r="Q48" s="1435" t="e">
        <f>K48</f>
        <v>#REF!</v>
      </c>
      <c r="R48" s="1436" t="s">
        <v>2117</v>
      </c>
    </row>
    <row r="49" ht="16.5">
      <c r="A49" s="1419">
        <v>5</v>
      </c>
      <c r="B49" s="1425" t="str">
        <f>B42</f>
        <v xml:space="preserve">Прочие работы</v>
      </c>
      <c r="C49" s="1426"/>
      <c r="D49" s="1426"/>
      <c r="E49" s="1426"/>
      <c r="F49" s="1421"/>
      <c r="G49" s="1422">
        <f t="shared" si="56"/>
        <v>0</v>
      </c>
      <c r="H49" s="1422"/>
      <c r="I49" s="1422">
        <f t="shared" si="57"/>
        <v>0</v>
      </c>
      <c r="J49" s="1422"/>
      <c r="K49" s="1422">
        <f>ROUND((0),2)</f>
        <v>0</v>
      </c>
      <c r="L49" s="1422"/>
      <c r="M49" s="1398"/>
      <c r="O49" s="1405"/>
      <c r="P49" s="1044"/>
      <c r="Q49" s="1437"/>
      <c r="R49" s="1436"/>
    </row>
    <row r="50" s="1438" customFormat="1" ht="19.5" customHeight="1">
      <c r="A50" s="1439" t="s">
        <v>1313</v>
      </c>
      <c r="B50" s="1439"/>
      <c r="C50" s="1439"/>
      <c r="D50" s="1439"/>
      <c r="E50" s="1439"/>
      <c r="F50" s="1439"/>
      <c r="G50" s="1439"/>
      <c r="H50" s="1439"/>
      <c r="I50" s="1439"/>
      <c r="J50" s="1440"/>
      <c r="K50" s="1441">
        <f>K43</f>
        <v>1803762.71</v>
      </c>
      <c r="L50" s="1441"/>
      <c r="N50" s="1442"/>
      <c r="O50" s="1405"/>
      <c r="P50" s="1405"/>
      <c r="Q50" s="1405"/>
      <c r="R50" s="1405"/>
    </row>
    <row r="51" ht="15" customHeight="1">
      <c r="A51" s="1443" t="s">
        <v>2118</v>
      </c>
      <c r="B51" s="1443"/>
      <c r="C51" s="1443"/>
      <c r="D51" s="1443"/>
      <c r="E51" s="1443"/>
      <c r="F51" s="1443"/>
      <c r="G51" s="1443"/>
      <c r="H51" s="1443"/>
      <c r="I51" s="1443"/>
      <c r="J51" s="1444"/>
      <c r="K51" s="1445">
        <f>ROUND(0.22*(K50),2)</f>
        <v>396827.79999999999</v>
      </c>
      <c r="L51" s="1445"/>
      <c r="N51" s="1404" t="s">
        <v>2119</v>
      </c>
      <c r="O51" s="1446" t="e">
        <f>K51-Q44-[12]Акт_ПИР!AF40</f>
        <v>#NAME?</v>
      </c>
      <c r="P51" s="1447" t="s">
        <v>2113</v>
      </c>
      <c r="Q51" s="1427" t="e">
        <f>Q41+Q44</f>
        <v>#NAME?</v>
      </c>
      <c r="R51" s="1427" t="s">
        <v>2120</v>
      </c>
    </row>
    <row r="52" ht="15" customHeight="1">
      <c r="A52" s="1443" t="s">
        <v>2121</v>
      </c>
      <c r="B52" s="1443"/>
      <c r="C52" s="1443"/>
      <c r="D52" s="1443"/>
      <c r="E52" s="1443"/>
      <c r="F52" s="1443"/>
      <c r="G52" s="1443"/>
      <c r="H52" s="1443"/>
      <c r="I52" s="1443"/>
      <c r="J52" s="1444"/>
      <c r="K52" s="1445">
        <f>K50+K51</f>
        <v>2200590.5099999998</v>
      </c>
      <c r="L52" s="1445"/>
      <c r="N52" s="1404"/>
      <c r="O52" s="1448"/>
      <c r="P52" s="1416" t="s">
        <v>1255</v>
      </c>
      <c r="Q52" s="1428" t="e">
        <f>Q43+Q45+Q48</f>
        <v>#NAME?</v>
      </c>
      <c r="R52" s="1428"/>
    </row>
    <row r="53" ht="15" customHeight="1">
      <c r="A53" s="1443"/>
      <c r="B53" s="1443"/>
      <c r="C53" s="1443"/>
      <c r="D53" s="1443"/>
      <c r="E53" s="1443"/>
      <c r="F53" s="1443"/>
      <c r="G53" s="1443"/>
      <c r="H53" s="1443"/>
      <c r="I53" s="1443"/>
      <c r="J53" s="1443"/>
      <c r="K53" s="1449"/>
      <c r="L53" s="1449"/>
      <c r="N53" s="1404"/>
      <c r="O53" s="1448"/>
      <c r="P53" s="1416"/>
      <c r="Q53" s="1433"/>
      <c r="R53" s="1433"/>
    </row>
    <row r="54" ht="15" customHeight="1">
      <c r="A54" s="1443"/>
      <c r="B54" s="1443"/>
      <c r="C54" s="1443"/>
      <c r="D54" s="1443"/>
      <c r="E54" s="1443"/>
      <c r="F54" s="1443"/>
      <c r="G54" s="1443"/>
      <c r="H54" s="1443"/>
      <c r="I54" s="1443"/>
      <c r="J54" s="1443"/>
      <c r="K54" s="1449"/>
      <c r="L54" s="1449"/>
      <c r="N54" s="1404"/>
      <c r="O54" s="1448"/>
      <c r="P54" s="1416"/>
      <c r="Q54" s="1433"/>
      <c r="R54" s="1433"/>
    </row>
    <row r="55" ht="15" customHeight="1">
      <c r="A55" s="1443"/>
      <c r="B55" s="1443"/>
      <c r="C55" s="1443"/>
      <c r="D55" s="1443"/>
      <c r="E55" s="1443"/>
      <c r="F55" s="1443"/>
      <c r="G55" s="1443"/>
      <c r="H55" s="1443"/>
      <c r="I55" s="1443"/>
      <c r="J55" s="1443"/>
      <c r="K55" s="1449"/>
      <c r="L55" s="1449"/>
      <c r="N55" s="1404"/>
      <c r="O55" s="1448"/>
      <c r="P55" s="1416"/>
      <c r="Q55" s="1433"/>
      <c r="R55" s="1433"/>
    </row>
    <row r="56" ht="15" customHeight="1">
      <c r="A56" s="1443"/>
      <c r="B56" s="1443"/>
      <c r="C56" s="1443"/>
      <c r="D56" s="1443"/>
      <c r="E56" s="1443"/>
      <c r="F56" s="1443"/>
      <c r="G56" s="1443"/>
      <c r="H56" s="1443"/>
      <c r="I56" s="1443"/>
      <c r="J56" s="1443"/>
      <c r="K56" s="1449"/>
      <c r="L56" s="1449"/>
      <c r="N56" s="1404"/>
      <c r="O56" s="1448"/>
      <c r="P56" s="1416"/>
      <c r="Q56" s="1433"/>
      <c r="R56" s="1433"/>
    </row>
    <row r="58">
      <c r="C58" s="1450" t="str">
        <f>[12]АктКС2!E60</f>
        <v xml:space="preserve">Заместитель директора по капитальному строительству</v>
      </c>
      <c r="D58" s="1450"/>
      <c r="E58" s="1450"/>
    </row>
    <row r="59" ht="26.399999999999999" customHeight="1">
      <c r="A59" s="1451" t="s">
        <v>2093</v>
      </c>
      <c r="B59" s="1451"/>
      <c r="C59" s="1452"/>
      <c r="D59" s="1452"/>
      <c r="E59" s="1452"/>
      <c r="F59" s="145"/>
      <c r="G59" s="1453"/>
      <c r="H59" s="1453"/>
      <c r="I59" s="145"/>
      <c r="J59" s="1454" t="s">
        <v>1601</v>
      </c>
      <c r="K59" s="1454"/>
      <c r="L59" s="1454"/>
    </row>
    <row r="60">
      <c r="A60" s="1341"/>
      <c r="B60" s="1341"/>
      <c r="C60" s="1455" t="s">
        <v>2122</v>
      </c>
      <c r="D60" s="1455"/>
      <c r="E60" s="1455"/>
      <c r="F60" s="1341"/>
      <c r="G60" s="1455" t="s">
        <v>1847</v>
      </c>
      <c r="H60" s="1455"/>
      <c r="I60" s="1341"/>
      <c r="J60" s="1455" t="s">
        <v>2123</v>
      </c>
      <c r="K60" s="1455"/>
      <c r="L60" s="1455"/>
    </row>
    <row r="62">
      <c r="A62" s="1342" t="s">
        <v>2124</v>
      </c>
    </row>
    <row r="66" ht="13.800000000000001">
      <c r="A66" s="1451" t="s">
        <v>2094</v>
      </c>
      <c r="B66" s="1451"/>
      <c r="C66" s="1454" t="s">
        <v>2079</v>
      </c>
      <c r="D66" s="1454"/>
      <c r="E66" s="1454"/>
      <c r="F66" s="145"/>
      <c r="G66" s="1453"/>
      <c r="H66" s="1453"/>
      <c r="I66" s="145"/>
      <c r="J66" s="1454" t="s">
        <v>1141</v>
      </c>
      <c r="K66" s="1454"/>
      <c r="L66" s="1454"/>
    </row>
    <row r="67">
      <c r="A67" s="1341"/>
      <c r="B67" s="1341"/>
      <c r="C67" s="1455" t="s">
        <v>2122</v>
      </c>
      <c r="D67" s="1455"/>
      <c r="E67" s="1455"/>
      <c r="F67" s="1341"/>
      <c r="G67" s="1455" t="s">
        <v>1847</v>
      </c>
      <c r="H67" s="1455"/>
      <c r="I67" s="1341"/>
      <c r="J67" s="1455" t="s">
        <v>2123</v>
      </c>
      <c r="K67" s="1455"/>
      <c r="L67" s="1455"/>
    </row>
    <row r="69">
      <c r="A69" s="1342" t="s">
        <v>2124</v>
      </c>
    </row>
  </sheetData>
  <mergeCells count="143">
    <mergeCell ref="A1:D1"/>
    <mergeCell ref="H1:L1"/>
    <mergeCell ref="H2:L2"/>
    <mergeCell ref="H3:L3"/>
    <mergeCell ref="K4:L4"/>
    <mergeCell ref="I5:J5"/>
    <mergeCell ref="K5:L5"/>
    <mergeCell ref="A6:B6"/>
    <mergeCell ref="C6:I6"/>
    <mergeCell ref="K6:L6"/>
    <mergeCell ref="C7:I7"/>
    <mergeCell ref="A8:B8"/>
    <mergeCell ref="C8:H8"/>
    <mergeCell ref="K8:L8"/>
    <mergeCell ref="C9:I9"/>
    <mergeCell ref="A10:B10"/>
    <mergeCell ref="C10:I10"/>
    <mergeCell ref="K10:L10"/>
    <mergeCell ref="P10:X10"/>
    <mergeCell ref="C11:I11"/>
    <mergeCell ref="A12:B12"/>
    <mergeCell ref="C12:I12"/>
    <mergeCell ref="K12:L12"/>
    <mergeCell ref="Q12:W12"/>
    <mergeCell ref="C13:G13"/>
    <mergeCell ref="H13:J13"/>
    <mergeCell ref="K13:L13"/>
    <mergeCell ref="A14:B14"/>
    <mergeCell ref="C14:I14"/>
    <mergeCell ref="K14:L14"/>
    <mergeCell ref="C15:G15"/>
    <mergeCell ref="H15:J15"/>
    <mergeCell ref="K15:L15"/>
    <mergeCell ref="E16:H16"/>
    <mergeCell ref="I16:J16"/>
    <mergeCell ref="K16:L16"/>
    <mergeCell ref="I17:J17"/>
    <mergeCell ref="K17:L17"/>
    <mergeCell ref="I18:J18"/>
    <mergeCell ref="K18:L18"/>
    <mergeCell ref="C21:D22"/>
    <mergeCell ref="E21:F22"/>
    <mergeCell ref="I21:L21"/>
    <mergeCell ref="I22:J22"/>
    <mergeCell ref="K22:L22"/>
    <mergeCell ref="C23:D23"/>
    <mergeCell ref="E23:F23"/>
    <mergeCell ref="I23:J23"/>
    <mergeCell ref="K23:L23"/>
    <mergeCell ref="A26:L26"/>
    <mergeCell ref="A27:L27"/>
    <mergeCell ref="A30:A34"/>
    <mergeCell ref="B30:E34"/>
    <mergeCell ref="F30:F34"/>
    <mergeCell ref="G30:L30"/>
    <mergeCell ref="G31:H34"/>
    <mergeCell ref="I31:J34"/>
    <mergeCell ref="K31:L34"/>
    <mergeCell ref="B35:E35"/>
    <mergeCell ref="G35:H35"/>
    <mergeCell ref="I35:J35"/>
    <mergeCell ref="K35:L35"/>
    <mergeCell ref="B36:E36"/>
    <mergeCell ref="G36:H36"/>
    <mergeCell ref="I36:J36"/>
    <mergeCell ref="K36:L36"/>
    <mergeCell ref="B37:E37"/>
    <mergeCell ref="G37:H37"/>
    <mergeCell ref="I37:J37"/>
    <mergeCell ref="K37:L37"/>
    <mergeCell ref="B38:E38"/>
    <mergeCell ref="G38:H38"/>
    <mergeCell ref="I38:J38"/>
    <mergeCell ref="K38:L38"/>
    <mergeCell ref="B39:E39"/>
    <mergeCell ref="G39:H39"/>
    <mergeCell ref="I39:J39"/>
    <mergeCell ref="K39:L39"/>
    <mergeCell ref="P39:Q39"/>
    <mergeCell ref="B40:E40"/>
    <mergeCell ref="G40:H40"/>
    <mergeCell ref="I40:J40"/>
    <mergeCell ref="K40:L40"/>
    <mergeCell ref="B41:E41"/>
    <mergeCell ref="G41:H41"/>
    <mergeCell ref="I41:J41"/>
    <mergeCell ref="K41:L41"/>
    <mergeCell ref="B42:E42"/>
    <mergeCell ref="G42:H42"/>
    <mergeCell ref="I42:J42"/>
    <mergeCell ref="K42:L42"/>
    <mergeCell ref="B43:E43"/>
    <mergeCell ref="G43:H43"/>
    <mergeCell ref="I43:J43"/>
    <mergeCell ref="K43:L43"/>
    <mergeCell ref="B44:E44"/>
    <mergeCell ref="G44:H44"/>
    <mergeCell ref="I44:J44"/>
    <mergeCell ref="K44:L44"/>
    <mergeCell ref="Q44:R44"/>
    <mergeCell ref="B45:E45"/>
    <mergeCell ref="G45:H45"/>
    <mergeCell ref="I45:J45"/>
    <mergeCell ref="K45:L45"/>
    <mergeCell ref="Q45:R45"/>
    <mergeCell ref="B46:E46"/>
    <mergeCell ref="G46:H46"/>
    <mergeCell ref="I46:J46"/>
    <mergeCell ref="K46:L46"/>
    <mergeCell ref="B47:E47"/>
    <mergeCell ref="G47:H47"/>
    <mergeCell ref="I47:J47"/>
    <mergeCell ref="K47:L47"/>
    <mergeCell ref="B48:E48"/>
    <mergeCell ref="G48:H48"/>
    <mergeCell ref="I48:J48"/>
    <mergeCell ref="K48:L48"/>
    <mergeCell ref="B49:E49"/>
    <mergeCell ref="G49:H49"/>
    <mergeCell ref="I49:J49"/>
    <mergeCell ref="K49:L49"/>
    <mergeCell ref="A50:J50"/>
    <mergeCell ref="K50:L50"/>
    <mergeCell ref="A51:J51"/>
    <mergeCell ref="K51:L51"/>
    <mergeCell ref="Q51:R51"/>
    <mergeCell ref="A52:J52"/>
    <mergeCell ref="K52:L52"/>
    <mergeCell ref="Q52:R52"/>
    <mergeCell ref="C58:E59"/>
    <mergeCell ref="A59:B59"/>
    <mergeCell ref="G59:H59"/>
    <mergeCell ref="J59:L59"/>
    <mergeCell ref="C60:E60"/>
    <mergeCell ref="G60:H60"/>
    <mergeCell ref="J60:L60"/>
    <mergeCell ref="A66:B66"/>
    <mergeCell ref="C66:E66"/>
    <mergeCell ref="G66:H66"/>
    <mergeCell ref="J66:L66"/>
    <mergeCell ref="C67:E67"/>
    <mergeCell ref="G67:H67"/>
    <mergeCell ref="J67:L67"/>
  </mergeCells>
  <printOptions headings="0" gridLines="0"/>
  <pageMargins left="0.3600000000000001" right="0.19685039370078738" top="0.19685039370078738" bottom="0.17000000000000001" header="0.19685039370078738" footer="0.15748031496062992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&amp;L&amp;8</oddHeader>
  </headerFooter>
  <colBreaks count="1" manualBreakCount="1">
    <brk id="12" man="1" max="62"/>
  </colBreaks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26" zoomScale="89" workbookViewId="0">
      <selection activeCell="A39" activeCellId="0" sqref="39:39"/>
    </sheetView>
  </sheetViews>
  <sheetFormatPr defaultColWidth="9.109375" defaultRowHeight="14.25"/>
  <cols>
    <col customWidth="1" min="1" max="1" style="1" width="9"/>
    <col customWidth="1" min="2" max="2" style="1" width="26.109375"/>
    <col min="3" max="3" style="1" width="9.109375"/>
    <col customWidth="1" min="4" max="4" style="1" width="9.88671875"/>
    <col customWidth="1" min="5" max="5" style="1" width="10.109375"/>
    <col customWidth="1" min="6" max="6" style="1" width="9.88671875"/>
    <col customWidth="1" min="7" max="7" style="1" width="9.6640625"/>
    <col customWidth="1" min="8" max="8" style="1" width="10.109375"/>
    <col customWidth="1" min="9" max="9" style="1" width="10.44140625"/>
    <col customWidth="1" min="10" max="10" style="1" width="13.33203125"/>
    <col customWidth="1" min="11" max="11" style="1" width="10.109375"/>
    <col customWidth="1" min="12" max="12" style="1" width="11.44140625"/>
    <col min="13" max="16384" style="1" width="9.109375"/>
  </cols>
  <sheetData>
    <row r="1">
      <c r="A1" s="209" t="s">
        <v>89</v>
      </c>
      <c r="B1" s="209"/>
      <c r="C1" s="209"/>
      <c r="D1" s="209"/>
      <c r="H1" s="1095" t="s">
        <v>2089</v>
      </c>
      <c r="I1" s="1095"/>
      <c r="J1" s="1095"/>
      <c r="K1" s="1095"/>
      <c r="L1" s="1095"/>
    </row>
    <row r="2">
      <c r="H2" s="1095" t="s">
        <v>1614</v>
      </c>
      <c r="I2" s="1095"/>
      <c r="J2" s="1095"/>
      <c r="K2" s="1095"/>
      <c r="L2" s="1095"/>
    </row>
    <row r="3">
      <c r="H3" s="1095" t="s">
        <v>1615</v>
      </c>
      <c r="I3" s="1095"/>
      <c r="J3" s="1095"/>
      <c r="K3" s="1095"/>
      <c r="L3" s="1095"/>
    </row>
    <row r="4" ht="15">
      <c r="A4" s="1456"/>
      <c r="B4" s="1456"/>
      <c r="C4" s="1456"/>
      <c r="D4" s="1456"/>
      <c r="E4" s="1456"/>
      <c r="F4" s="1456"/>
      <c r="G4" s="1456"/>
      <c r="H4" s="1456"/>
      <c r="I4" s="1456"/>
      <c r="J4" s="1456"/>
      <c r="K4" s="1457" t="s">
        <v>2090</v>
      </c>
      <c r="L4" s="1458"/>
    </row>
    <row r="5" ht="15">
      <c r="A5" s="1456"/>
      <c r="B5" s="1456"/>
      <c r="C5" s="1456"/>
      <c r="D5" s="1456"/>
      <c r="E5" s="1456"/>
      <c r="F5" s="1456"/>
      <c r="G5" s="1456"/>
      <c r="H5" s="1456"/>
      <c r="I5" s="1459" t="s">
        <v>1617</v>
      </c>
      <c r="J5" s="1459"/>
      <c r="K5" s="1457">
        <v>322001</v>
      </c>
      <c r="L5" s="1458"/>
    </row>
    <row r="6" ht="32.25" customHeight="1">
      <c r="A6" s="1460" t="s">
        <v>2091</v>
      </c>
      <c r="B6" s="1460"/>
      <c r="C6" s="1461" t="s">
        <v>2076</v>
      </c>
      <c r="D6" s="1461"/>
      <c r="E6" s="1461"/>
      <c r="F6" s="1461"/>
      <c r="G6" s="1461"/>
      <c r="H6" s="1461"/>
      <c r="I6" s="1461"/>
      <c r="J6" s="1459" t="s">
        <v>1621</v>
      </c>
      <c r="K6" s="1457">
        <v>75273098</v>
      </c>
      <c r="L6" s="1458"/>
    </row>
    <row r="7">
      <c r="C7" s="1462" t="s">
        <v>1622</v>
      </c>
      <c r="D7" s="1462"/>
      <c r="E7" s="1462"/>
      <c r="F7" s="1462"/>
      <c r="G7" s="1462"/>
      <c r="H7" s="1462"/>
      <c r="I7" s="1462"/>
      <c r="K7" s="1463"/>
      <c r="L7" s="1464"/>
    </row>
    <row r="8" ht="48.75" customHeight="1">
      <c r="A8" s="1460" t="s">
        <v>2093</v>
      </c>
      <c r="B8" s="1460"/>
      <c r="C8" s="1074" t="str">
        <f>C6</f>
        <v xml:space="preserve">ПАО «Россети Московский регион», 115114, РФ, г. Москва, 2-й Павелецкий  пр-д, д. 3 стр.2, тел.: 8(495) 662-40-70</v>
      </c>
      <c r="D8" s="1465"/>
      <c r="E8" s="1465"/>
      <c r="F8" s="1465"/>
      <c r="G8" s="1465"/>
      <c r="H8" s="1465"/>
      <c r="I8" s="1465"/>
      <c r="J8" s="1459" t="s">
        <v>1621</v>
      </c>
      <c r="K8" s="1466" t="s">
        <v>2125</v>
      </c>
      <c r="L8" s="1467"/>
    </row>
    <row r="9">
      <c r="C9" s="1462" t="s">
        <v>1622</v>
      </c>
      <c r="D9" s="1462"/>
      <c r="E9" s="1462"/>
      <c r="F9" s="1462"/>
      <c r="G9" s="1462"/>
      <c r="H9" s="1462"/>
      <c r="I9" s="1462"/>
      <c r="K9" s="1468"/>
      <c r="L9" s="1464"/>
    </row>
    <row r="10" ht="42.75" customHeight="1">
      <c r="A10" s="1460" t="s">
        <v>2094</v>
      </c>
      <c r="B10" s="1460"/>
      <c r="C10" s="1461" t="s">
        <v>2077</v>
      </c>
      <c r="D10" s="1461"/>
      <c r="E10" s="1461"/>
      <c r="F10" s="1461"/>
      <c r="G10" s="1461"/>
      <c r="H10" s="1461"/>
      <c r="I10" s="1461"/>
      <c r="J10" s="1459" t="s">
        <v>1621</v>
      </c>
      <c r="K10" s="1457">
        <v>33021678</v>
      </c>
      <c r="L10" s="1458"/>
    </row>
    <row r="11">
      <c r="C11" s="1462" t="s">
        <v>1622</v>
      </c>
      <c r="D11" s="1462"/>
      <c r="E11" s="1462"/>
      <c r="F11" s="1462"/>
      <c r="G11" s="1462"/>
      <c r="H11" s="1462"/>
      <c r="I11" s="1462"/>
      <c r="K11" s="1463"/>
      <c r="L11" s="1464"/>
    </row>
    <row r="12" ht="72.75" customHeight="1">
      <c r="A12" s="1460" t="s">
        <v>2095</v>
      </c>
      <c r="B12" s="1460"/>
      <c r="C12" s="1469" t="str">
        <f>CONCATENATE('титул '!K14,'титул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 </v>
      </c>
      <c r="D12" s="1469"/>
      <c r="E12" s="1469"/>
      <c r="F12" s="1469"/>
      <c r="G12" s="1469"/>
      <c r="H12" s="1469"/>
      <c r="I12" s="1469"/>
      <c r="J12" s="1459" t="s">
        <v>1621</v>
      </c>
      <c r="K12" s="1470" t="s">
        <v>63</v>
      </c>
      <c r="L12" s="1471"/>
    </row>
    <row r="13" ht="17.25" customHeight="1">
      <c r="C13" s="1462" t="s">
        <v>1628</v>
      </c>
      <c r="D13" s="1462"/>
      <c r="E13" s="1462"/>
      <c r="F13" s="1462"/>
      <c r="G13" s="1462"/>
      <c r="H13" s="836" t="s">
        <v>2096</v>
      </c>
      <c r="I13" s="836"/>
      <c r="J13" s="1472"/>
      <c r="K13" s="1473" t="s">
        <v>63</v>
      </c>
      <c r="L13" s="1474"/>
    </row>
    <row r="14" ht="71.25" customHeight="1">
      <c r="A14" s="1475" t="s">
        <v>1629</v>
      </c>
      <c r="B14" s="1475"/>
      <c r="C14" s="1465" t="str">
        <f>C12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 </v>
      </c>
      <c r="D14" s="1465"/>
      <c r="E14" s="1465"/>
      <c r="F14" s="1465"/>
      <c r="G14" s="1465"/>
      <c r="H14" s="1465"/>
      <c r="I14" s="1465"/>
      <c r="J14" s="1472"/>
      <c r="K14" s="1473"/>
      <c r="L14" s="1474"/>
    </row>
    <row r="15" ht="17.25" customHeight="1">
      <c r="C15" s="1476" t="s">
        <v>1628</v>
      </c>
      <c r="D15" s="1476"/>
      <c r="E15" s="1476"/>
      <c r="F15" s="1476"/>
      <c r="G15" s="1476"/>
      <c r="H15" s="836" t="s">
        <v>2096</v>
      </c>
      <c r="I15" s="836"/>
      <c r="J15" s="1472"/>
      <c r="K15" s="1473"/>
      <c r="L15" s="1474"/>
    </row>
    <row r="16" ht="15">
      <c r="A16" s="1456"/>
      <c r="B16" s="1456"/>
      <c r="C16" s="1456"/>
      <c r="D16" s="1456"/>
      <c r="E16" s="1459" t="s">
        <v>2097</v>
      </c>
      <c r="F16" s="1459"/>
      <c r="G16" s="1459"/>
      <c r="H16" s="1459"/>
      <c r="I16" s="1477" t="s">
        <v>1633</v>
      </c>
      <c r="J16" s="1478"/>
      <c r="K16" s="1457" t="str">
        <f>'титул '!L7</f>
        <v>481-ЭМ</v>
      </c>
      <c r="L16" s="1458"/>
    </row>
    <row r="17" ht="15">
      <c r="A17" s="1456"/>
      <c r="B17" s="1456"/>
      <c r="C17" s="1456"/>
      <c r="D17" s="1456"/>
      <c r="E17" s="1456"/>
      <c r="F17" s="1456"/>
      <c r="G17" s="1456"/>
      <c r="H17" s="1456"/>
      <c r="I17" s="1477" t="s">
        <v>1634</v>
      </c>
      <c r="J17" s="1478"/>
      <c r="K17" s="1479" t="str">
        <f>'титул '!L9</f>
        <v>20.02.2024</v>
      </c>
      <c r="L17" s="1480"/>
    </row>
    <row r="18" ht="15">
      <c r="A18" s="1456"/>
      <c r="B18" s="1456"/>
      <c r="C18" s="1456"/>
      <c r="D18" s="1456"/>
      <c r="E18" s="1456"/>
      <c r="F18" s="1456"/>
      <c r="G18" s="1456"/>
      <c r="H18" s="1456"/>
      <c r="I18" s="1481" t="s">
        <v>2098</v>
      </c>
      <c r="J18" s="1481"/>
      <c r="K18" s="1482" t="s">
        <v>63</v>
      </c>
      <c r="L18" s="1483"/>
    </row>
    <row r="21" ht="15">
      <c r="C21" s="1484" t="s">
        <v>1636</v>
      </c>
      <c r="D21" s="1485"/>
      <c r="E21" s="1484" t="s">
        <v>1637</v>
      </c>
      <c r="F21" s="1485"/>
      <c r="I21" s="1486" t="s">
        <v>1638</v>
      </c>
      <c r="J21" s="1487"/>
      <c r="K21" s="1487"/>
      <c r="L21" s="1488"/>
    </row>
    <row r="22" ht="15">
      <c r="B22" s="13"/>
      <c r="C22" s="1489"/>
      <c r="D22" s="1490"/>
      <c r="E22" s="1489"/>
      <c r="F22" s="1490"/>
      <c r="I22" s="1491" t="s">
        <v>1639</v>
      </c>
      <c r="J22" s="1492"/>
      <c r="K22" s="1491" t="s">
        <v>1640</v>
      </c>
      <c r="L22" s="1492"/>
    </row>
    <row r="23" ht="15">
      <c r="C23" s="1457">
        <v>1</v>
      </c>
      <c r="D23" s="1458"/>
      <c r="E23" s="1479"/>
      <c r="F23" s="1480"/>
      <c r="G23" s="59"/>
      <c r="H23" s="59"/>
      <c r="I23" s="1479"/>
      <c r="J23" s="1480"/>
      <c r="K23" s="1479"/>
      <c r="L23" s="1480"/>
    </row>
    <row r="26" ht="16.5">
      <c r="A26" s="1092" t="s">
        <v>2099</v>
      </c>
      <c r="B26" s="1092"/>
      <c r="C26" s="1092"/>
      <c r="D26" s="1092"/>
      <c r="E26" s="1092"/>
      <c r="F26" s="1092"/>
      <c r="G26" s="1092"/>
      <c r="H26" s="1092"/>
      <c r="I26" s="1092"/>
      <c r="J26" s="1092"/>
      <c r="K26" s="1092"/>
      <c r="L26" s="1092"/>
    </row>
    <row r="27" ht="16.5">
      <c r="A27" s="1092" t="s">
        <v>2100</v>
      </c>
      <c r="B27" s="1092"/>
      <c r="C27" s="1092"/>
      <c r="D27" s="1092"/>
      <c r="E27" s="1092"/>
      <c r="F27" s="1092"/>
      <c r="G27" s="1092"/>
      <c r="H27" s="1092"/>
      <c r="I27" s="1092"/>
      <c r="J27" s="1092"/>
      <c r="K27" s="1092"/>
      <c r="L27" s="1092"/>
    </row>
    <row r="30" ht="15">
      <c r="A30" s="1493" t="s">
        <v>93</v>
      </c>
      <c r="B30" s="1494" t="s">
        <v>2101</v>
      </c>
      <c r="C30" s="1495"/>
      <c r="D30" s="1495"/>
      <c r="E30" s="1496"/>
      <c r="F30" s="1493" t="s">
        <v>1616</v>
      </c>
      <c r="G30" s="1497" t="s">
        <v>2102</v>
      </c>
      <c r="H30" s="1498"/>
      <c r="I30" s="1498"/>
      <c r="J30" s="1498"/>
      <c r="K30" s="1498"/>
      <c r="L30" s="1499"/>
    </row>
    <row r="31">
      <c r="A31" s="1500"/>
      <c r="B31" s="1501"/>
      <c r="C31" s="1502"/>
      <c r="D31" s="1502"/>
      <c r="E31" s="1503"/>
      <c r="F31" s="1500"/>
      <c r="G31" s="1494" t="s">
        <v>2103</v>
      </c>
      <c r="H31" s="1496"/>
      <c r="I31" s="1494" t="s">
        <v>2104</v>
      </c>
      <c r="J31" s="1496"/>
      <c r="K31" s="1494" t="s">
        <v>2105</v>
      </c>
      <c r="L31" s="1496"/>
    </row>
    <row r="32">
      <c r="A32" s="1500"/>
      <c r="B32" s="1501"/>
      <c r="C32" s="1502"/>
      <c r="D32" s="1502"/>
      <c r="E32" s="1503"/>
      <c r="F32" s="1500"/>
      <c r="G32" s="1501"/>
      <c r="H32" s="1503"/>
      <c r="I32" s="1501"/>
      <c r="J32" s="1503"/>
      <c r="K32" s="1501"/>
      <c r="L32" s="1503"/>
    </row>
    <row r="33">
      <c r="A33" s="1500"/>
      <c r="B33" s="1501"/>
      <c r="C33" s="1502"/>
      <c r="D33" s="1502"/>
      <c r="E33" s="1503"/>
      <c r="F33" s="1500"/>
      <c r="G33" s="1501"/>
      <c r="H33" s="1503"/>
      <c r="I33" s="1501"/>
      <c r="J33" s="1503"/>
      <c r="K33" s="1501"/>
      <c r="L33" s="1503"/>
    </row>
    <row r="34">
      <c r="A34" s="1504"/>
      <c r="B34" s="1505"/>
      <c r="C34" s="1506"/>
      <c r="D34" s="1506"/>
      <c r="E34" s="1507"/>
      <c r="F34" s="1504"/>
      <c r="G34" s="1505"/>
      <c r="H34" s="1507"/>
      <c r="I34" s="1505"/>
      <c r="J34" s="1507"/>
      <c r="K34" s="1505"/>
      <c r="L34" s="1507"/>
    </row>
    <row r="35" ht="15">
      <c r="A35" s="1508">
        <v>1</v>
      </c>
      <c r="B35" s="1457">
        <v>2</v>
      </c>
      <c r="C35" s="1509"/>
      <c r="D35" s="1509"/>
      <c r="E35" s="1458"/>
      <c r="F35" s="1508">
        <v>3</v>
      </c>
      <c r="G35" s="1457">
        <v>4</v>
      </c>
      <c r="H35" s="1458"/>
      <c r="I35" s="1457">
        <v>5</v>
      </c>
      <c r="J35" s="1458"/>
      <c r="K35" s="1457">
        <v>6</v>
      </c>
      <c r="L35" s="1458"/>
    </row>
    <row r="36" ht="15">
      <c r="A36" s="1510"/>
      <c r="B36" s="1511" t="s">
        <v>2106</v>
      </c>
      <c r="C36" s="1512"/>
      <c r="D36" s="1512"/>
      <c r="E36" s="1512"/>
      <c r="F36" s="1513"/>
      <c r="G36" s="1514"/>
      <c r="H36" s="1515"/>
      <c r="I36" s="1514"/>
      <c r="J36" s="1515"/>
      <c r="K36" s="1514"/>
      <c r="L36" s="1515"/>
    </row>
    <row r="37" ht="15">
      <c r="A37" s="1493"/>
      <c r="B37" s="1516" t="s">
        <v>2115</v>
      </c>
      <c r="C37" s="1516"/>
      <c r="D37" s="1516"/>
      <c r="E37" s="1516"/>
      <c r="F37" s="1517"/>
      <c r="G37" s="1518" t="e">
        <f>G38+G39+#REF!+G40+G41+G42</f>
        <v>#REF!</v>
      </c>
      <c r="H37" s="1519"/>
      <c r="I37" s="1520" t="e">
        <f>G37</f>
        <v>#REF!</v>
      </c>
      <c r="J37" s="1520"/>
      <c r="K37" s="1521" t="e">
        <f>ROUND((K38+K39+K40+K41+K42),2)</f>
        <v>#REF!</v>
      </c>
      <c r="L37" s="1522"/>
    </row>
    <row r="38" ht="15">
      <c r="A38" s="1510">
        <v>1</v>
      </c>
      <c r="B38" s="1523" t="s">
        <v>17</v>
      </c>
      <c r="C38" s="1524"/>
      <c r="D38" s="1524"/>
      <c r="E38" s="1524"/>
      <c r="F38" s="1517"/>
      <c r="G38" s="1520">
        <f t="shared" ref="G38:G42" si="59">K38</f>
        <v>151707.39999999999</v>
      </c>
      <c r="H38" s="1520"/>
      <c r="I38" s="1520">
        <f t="shared" ref="I38:I42" si="60">K38</f>
        <v>151707.39999999999</v>
      </c>
      <c r="J38" s="1520"/>
      <c r="K38" s="1520">
        <f>ROUND(('Акт на ПИР'!AF37),2)</f>
        <v>151707.39999999999</v>
      </c>
      <c r="L38" s="1520"/>
    </row>
    <row r="39" ht="15">
      <c r="A39" s="1493">
        <v>2</v>
      </c>
      <c r="B39" s="1523" t="s">
        <v>2109</v>
      </c>
      <c r="C39" s="1524"/>
      <c r="D39" s="1524"/>
      <c r="E39" s="1524"/>
      <c r="F39" s="1517"/>
      <c r="G39" s="1520" t="e">
        <f t="shared" si="59"/>
        <v>#REF!</v>
      </c>
      <c r="H39" s="1520"/>
      <c r="I39" s="1520" t="e">
        <f t="shared" si="60"/>
        <v>#REF!</v>
      </c>
      <c r="J39" s="1520"/>
      <c r="K39" s="1520" t="e">
        <f>ROUND((#REF!),2)</f>
        <v>#REF!</v>
      </c>
      <c r="L39" s="1520"/>
    </row>
    <row r="40" ht="15">
      <c r="A40" s="1493">
        <v>3</v>
      </c>
      <c r="B40" s="1523" t="s">
        <v>2111</v>
      </c>
      <c r="C40" s="1524"/>
      <c r="D40" s="1524"/>
      <c r="E40" s="1525"/>
      <c r="F40" s="1517"/>
      <c r="G40" s="1526" t="e">
        <f t="shared" si="59"/>
        <v>#REF!</v>
      </c>
      <c r="H40" s="1527"/>
      <c r="I40" s="1526" t="e">
        <f t="shared" si="60"/>
        <v>#REF!</v>
      </c>
      <c r="J40" s="1527"/>
      <c r="K40" s="1526" t="e">
        <f>ROUND((#REF!),2)</f>
        <v>#REF!</v>
      </c>
      <c r="L40" s="1527"/>
    </row>
    <row r="41" ht="15">
      <c r="A41" s="1510">
        <v>4</v>
      </c>
      <c r="B41" s="1523" t="s">
        <v>2112</v>
      </c>
      <c r="C41" s="1524"/>
      <c r="D41" s="1524"/>
      <c r="E41" s="1525"/>
      <c r="F41" s="1517"/>
      <c r="G41" s="1520" t="e">
        <f t="shared" si="59"/>
        <v>#REF!</v>
      </c>
      <c r="H41" s="1520"/>
      <c r="I41" s="1520" t="e">
        <f t="shared" si="60"/>
        <v>#REF!</v>
      </c>
      <c r="J41" s="1520"/>
      <c r="K41" s="1520" t="e">
        <f>ROUND((#REF!),2)</f>
        <v>#REF!</v>
      </c>
      <c r="L41" s="1520"/>
    </row>
    <row r="42" ht="17.25" customHeight="1">
      <c r="A42" s="1510">
        <v>5</v>
      </c>
      <c r="B42" s="1523" t="s">
        <v>2126</v>
      </c>
      <c r="C42" s="1524"/>
      <c r="D42" s="1524"/>
      <c r="E42" s="1525"/>
      <c r="F42" s="1528"/>
      <c r="G42" s="1529" t="e">
        <f t="shared" si="59"/>
        <v>#VALUE!</v>
      </c>
      <c r="H42" s="1530"/>
      <c r="I42" s="1529" t="e">
        <f t="shared" si="60"/>
        <v>#VALUE!</v>
      </c>
      <c r="J42" s="1530"/>
      <c r="K42" s="1529" t="e">
        <f>'Акт_ подг'!AF37*0</f>
        <v>#VALUE!</v>
      </c>
      <c r="L42" s="1530"/>
    </row>
    <row r="43" ht="15">
      <c r="A43" s="1531" t="s">
        <v>1313</v>
      </c>
      <c r="B43" s="1531"/>
      <c r="C43" s="1531"/>
      <c r="D43" s="1531"/>
      <c r="E43" s="1531"/>
      <c r="F43" s="1531"/>
      <c r="G43" s="1531"/>
      <c r="H43" s="1531"/>
      <c r="I43" s="1531"/>
      <c r="J43" s="1532"/>
      <c r="K43" s="1533" t="e">
        <f>K37</f>
        <v>#REF!</v>
      </c>
      <c r="L43" s="1534"/>
    </row>
    <row r="44" ht="15">
      <c r="A44" s="1535" t="s">
        <v>2118</v>
      </c>
      <c r="B44" s="1535"/>
      <c r="C44" s="1535"/>
      <c r="D44" s="1535"/>
      <c r="E44" s="1535"/>
      <c r="F44" s="1535"/>
      <c r="G44" s="1535"/>
      <c r="H44" s="1535"/>
      <c r="I44" s="1535"/>
      <c r="J44" s="1536"/>
      <c r="K44" s="1537" t="e">
        <f>ROUND(K43*0.2,2)</f>
        <v>#REF!</v>
      </c>
      <c r="L44" s="1538"/>
    </row>
    <row r="45" ht="15">
      <c r="A45" s="1535" t="s">
        <v>2121</v>
      </c>
      <c r="B45" s="1535"/>
      <c r="C45" s="1535"/>
      <c r="D45" s="1535"/>
      <c r="E45" s="1535"/>
      <c r="F45" s="1535"/>
      <c r="G45" s="1535"/>
      <c r="H45" s="1535"/>
      <c r="I45" s="1535"/>
      <c r="J45" s="1536"/>
      <c r="K45" s="1539" t="e">
        <f>K43+K44</f>
        <v>#REF!</v>
      </c>
      <c r="L45" s="1540"/>
    </row>
    <row r="49" ht="15" customHeight="1">
      <c r="C49" s="1541"/>
      <c r="D49" s="1541"/>
      <c r="E49" s="1541"/>
    </row>
    <row r="50" ht="30.75" customHeight="1">
      <c r="A50" s="1542" t="s">
        <v>2093</v>
      </c>
      <c r="B50" s="1542"/>
      <c r="C50" s="1543" t="s">
        <v>1842</v>
      </c>
      <c r="D50" s="1543"/>
      <c r="E50" s="1543"/>
      <c r="F50" s="1544"/>
      <c r="G50" s="1545"/>
      <c r="H50" s="1545"/>
      <c r="I50" s="1456"/>
      <c r="J50" s="1546" t="s">
        <v>1601</v>
      </c>
      <c r="K50" s="1546"/>
      <c r="L50" s="1546"/>
    </row>
    <row r="51">
      <c r="A51" s="1547"/>
      <c r="B51" s="1547"/>
      <c r="C51" s="1548" t="s">
        <v>2122</v>
      </c>
      <c r="D51" s="1548"/>
      <c r="E51" s="1548"/>
      <c r="F51" s="1547"/>
      <c r="G51" s="1548" t="s">
        <v>1847</v>
      </c>
      <c r="H51" s="1548"/>
      <c r="I51" s="1547"/>
      <c r="J51" s="1548" t="s">
        <v>2123</v>
      </c>
      <c r="K51" s="1548"/>
      <c r="L51" s="1548"/>
    </row>
    <row r="53">
      <c r="A53" s="836" t="s">
        <v>2124</v>
      </c>
    </row>
    <row r="55" ht="15">
      <c r="C55" s="1544"/>
      <c r="D55" s="1544"/>
      <c r="E55" s="1544"/>
    </row>
    <row r="56" ht="15">
      <c r="A56" s="1549" t="s">
        <v>2094</v>
      </c>
      <c r="B56" s="1549"/>
      <c r="C56" s="1550" t="s">
        <v>2079</v>
      </c>
      <c r="D56" s="1550"/>
      <c r="E56" s="1550"/>
      <c r="F56" s="1456"/>
      <c r="G56" s="1545"/>
      <c r="H56" s="1545"/>
      <c r="I56" s="1456"/>
      <c r="J56" s="1551" t="s">
        <v>1141</v>
      </c>
      <c r="K56" s="1551"/>
      <c r="L56" s="1551"/>
    </row>
    <row r="57">
      <c r="A57" s="1547"/>
      <c r="B57" s="1547"/>
      <c r="C57" s="1548" t="s">
        <v>2122</v>
      </c>
      <c r="D57" s="1548"/>
      <c r="E57" s="1548"/>
      <c r="F57" s="1547"/>
      <c r="G57" s="1548" t="s">
        <v>1847</v>
      </c>
      <c r="H57" s="1548"/>
      <c r="I57" s="1547"/>
      <c r="J57" s="1548" t="s">
        <v>2123</v>
      </c>
      <c r="K57" s="1548"/>
      <c r="L57" s="1548"/>
    </row>
    <row r="59">
      <c r="A59" s="836" t="s">
        <v>2124</v>
      </c>
    </row>
  </sheetData>
  <mergeCells count="105">
    <mergeCell ref="A1:D1"/>
    <mergeCell ref="H1:L1"/>
    <mergeCell ref="H2:L2"/>
    <mergeCell ref="H3:L3"/>
    <mergeCell ref="K4:L4"/>
    <mergeCell ref="I5:J5"/>
    <mergeCell ref="K5:L5"/>
    <mergeCell ref="A6:B6"/>
    <mergeCell ref="C6:I6"/>
    <mergeCell ref="K6:L6"/>
    <mergeCell ref="C7:I7"/>
    <mergeCell ref="A8:B8"/>
    <mergeCell ref="C8:I8"/>
    <mergeCell ref="K8:L8"/>
    <mergeCell ref="C9:I9"/>
    <mergeCell ref="A10:B10"/>
    <mergeCell ref="C10:I10"/>
    <mergeCell ref="K10:L10"/>
    <mergeCell ref="C11:I11"/>
    <mergeCell ref="A12:B12"/>
    <mergeCell ref="C12:I12"/>
    <mergeCell ref="K12:L12"/>
    <mergeCell ref="C13:G13"/>
    <mergeCell ref="H13:J13"/>
    <mergeCell ref="A14:B14"/>
    <mergeCell ref="C14:I14"/>
    <mergeCell ref="C15:G15"/>
    <mergeCell ref="H15:J15"/>
    <mergeCell ref="E16:H16"/>
    <mergeCell ref="I16:J16"/>
    <mergeCell ref="K16:L16"/>
    <mergeCell ref="I17:J17"/>
    <mergeCell ref="K17:L17"/>
    <mergeCell ref="I18:J18"/>
    <mergeCell ref="K18:L18"/>
    <mergeCell ref="C21:D22"/>
    <mergeCell ref="E21:F22"/>
    <mergeCell ref="I21:L21"/>
    <mergeCell ref="I22:J22"/>
    <mergeCell ref="K22:L22"/>
    <mergeCell ref="C23:D23"/>
    <mergeCell ref="E23:F23"/>
    <mergeCell ref="I23:J23"/>
    <mergeCell ref="K23:L23"/>
    <mergeCell ref="A26:L26"/>
    <mergeCell ref="A27:L27"/>
    <mergeCell ref="A30:A34"/>
    <mergeCell ref="B30:E34"/>
    <mergeCell ref="F30:F34"/>
    <mergeCell ref="G30:L30"/>
    <mergeCell ref="G31:H34"/>
    <mergeCell ref="I31:J34"/>
    <mergeCell ref="K31:L34"/>
    <mergeCell ref="B35:E35"/>
    <mergeCell ref="G35:H35"/>
    <mergeCell ref="I35:J35"/>
    <mergeCell ref="K35:L35"/>
    <mergeCell ref="B36:E36"/>
    <mergeCell ref="G36:H36"/>
    <mergeCell ref="I36:J36"/>
    <mergeCell ref="K36:L36"/>
    <mergeCell ref="B37:E37"/>
    <mergeCell ref="G37:H37"/>
    <mergeCell ref="I37:J37"/>
    <mergeCell ref="K37:L37"/>
    <mergeCell ref="B38:E38"/>
    <mergeCell ref="G38:H38"/>
    <mergeCell ref="I38:J38"/>
    <mergeCell ref="K38:L38"/>
    <mergeCell ref="B39:E39"/>
    <mergeCell ref="G39:H39"/>
    <mergeCell ref="I39:J39"/>
    <mergeCell ref="K39:L39"/>
    <mergeCell ref="B40:E40"/>
    <mergeCell ref="G40:H40"/>
    <mergeCell ref="I40:J40"/>
    <mergeCell ref="K40:L40"/>
    <mergeCell ref="B41:E41"/>
    <mergeCell ref="G41:H41"/>
    <mergeCell ref="I41:J41"/>
    <mergeCell ref="K41:L41"/>
    <mergeCell ref="B42:E42"/>
    <mergeCell ref="G42:H42"/>
    <mergeCell ref="I42:J42"/>
    <mergeCell ref="K42:L42"/>
    <mergeCell ref="A43:J43"/>
    <mergeCell ref="K43:L43"/>
    <mergeCell ref="A44:J44"/>
    <mergeCell ref="K44:L44"/>
    <mergeCell ref="A45:J45"/>
    <mergeCell ref="K45:L45"/>
    <mergeCell ref="A50:B50"/>
    <mergeCell ref="C50:E50"/>
    <mergeCell ref="G50:H50"/>
    <mergeCell ref="J50:L50"/>
    <mergeCell ref="C51:E51"/>
    <mergeCell ref="G51:H51"/>
    <mergeCell ref="J51:L51"/>
    <mergeCell ref="A56:B56"/>
    <mergeCell ref="C56:E56"/>
    <mergeCell ref="G56:H56"/>
    <mergeCell ref="J56:L56"/>
    <mergeCell ref="C57:E57"/>
    <mergeCell ref="G57:H57"/>
    <mergeCell ref="J57:L57"/>
  </mergeCells>
  <printOptions headings="0" gridLines="0"/>
  <pageMargins left="0.51000000000000012" right="0.23000000000000004" top="0.34999999999999998" bottom="0.32000000000000001" header="0.25" footer="0.29999999999999999"/>
  <pageSetup paperSize="9" scale="64" fitToWidth="0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45" zoomScale="93" workbookViewId="0">
      <selection activeCell="O145" activeCellId="0" sqref="O145"/>
    </sheetView>
  </sheetViews>
  <sheetFormatPr defaultColWidth="9.109375" defaultRowHeight="14.25"/>
  <cols>
    <col customWidth="1" min="1" max="2" style="1" width="5.6640625"/>
    <col customWidth="1" min="3" max="3" style="1" width="11.6640625"/>
    <col customWidth="1" min="4" max="4" style="1" width="40.6640625"/>
    <col customWidth="1" min="5" max="6" style="1" width="10.6640625"/>
    <col customWidth="1" min="7" max="7" style="1" width="12.6640625"/>
    <col customWidth="1" min="8" max="8" style="1" width="14.33203125"/>
    <col customWidth="1" min="9" max="11" style="1" width="12.6640625"/>
    <col customWidth="1" min="12" max="12" style="1" width="13"/>
    <col min="13" max="16384" style="1" width="9.109375"/>
  </cols>
  <sheetData>
    <row r="1">
      <c r="A1" s="209" t="str">
        <f>[10]Source!B1</f>
        <v xml:space="preserve">Smeta.RU  (495) 974-1589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3"/>
    </row>
    <row r="9">
      <c r="A9" s="215" t="s">
        <v>1619</v>
      </c>
      <c r="B9" s="215"/>
      <c r="C9" s="1074" t="s">
        <v>1620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1" t="s">
        <v>1623</v>
      </c>
      <c r="L10" s="1073"/>
    </row>
    <row r="11" ht="33" customHeight="1">
      <c r="A11" s="215" t="s">
        <v>1503</v>
      </c>
      <c r="B11" s="215"/>
      <c r="C11" s="1074" t="s">
        <v>1968</v>
      </c>
      <c r="D11" s="1074"/>
      <c r="E11" s="1074"/>
      <c r="F11" s="1074"/>
      <c r="G11" s="1074"/>
      <c r="H11" s="1074"/>
      <c r="I11" s="1074"/>
      <c r="J11" s="210" t="s">
        <v>1621</v>
      </c>
      <c r="K11" s="1075"/>
      <c r="L11" s="1077"/>
    </row>
    <row r="12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3"/>
    </row>
    <row r="13">
      <c r="A13" s="215" t="s">
        <v>1625</v>
      </c>
      <c r="B13" s="215"/>
      <c r="C13" s="1074" t="s">
        <v>1626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tr">
        <f>IF([10]Source!CO15 &lt;&gt; "", [10]Source!CO15, "")</f>
        <v/>
      </c>
      <c r="L14" s="1069"/>
    </row>
    <row r="15" ht="48" customHeight="1">
      <c r="A15" s="215" t="s">
        <v>1627</v>
      </c>
      <c r="B15" s="215"/>
      <c r="C15" s="1074" t="str">
        <f>'титул '!L12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5" s="1074"/>
      <c r="E15" s="1074"/>
      <c r="F15" s="1074"/>
      <c r="G15" s="1074"/>
      <c r="H15" s="1074"/>
      <c r="I15" s="1074"/>
      <c r="J15" s="214"/>
      <c r="K15" s="1069"/>
      <c r="L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 t="str">
        <f>IF([10]Source!CP15 &lt;&gt; "", [10]Source!CP15, "")</f>
        <v/>
      </c>
      <c r="L16" s="1069"/>
    </row>
    <row r="17" ht="56.25" customHeight="1">
      <c r="A17" s="215" t="s">
        <v>1629</v>
      </c>
      <c r="B17" s="215"/>
      <c r="C17" s="1074" t="str">
        <f>CONCATENATE('ВЛИ-0,38кВ'!G13," ",'титул '!L12)</f>
        <v xml:space="preserve">02-03-01 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7" s="1074"/>
      <c r="E17" s="1074"/>
      <c r="F17" s="1074"/>
      <c r="G17" s="1074"/>
      <c r="H17" s="1074"/>
      <c r="I17" s="1074"/>
      <c r="J17" s="214"/>
      <c r="K17" s="1069"/>
      <c r="L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069" t="str">
        <f>IF([10]Source!CQ15 &lt;&gt; "", [10]Source!CQ15, "")</f>
        <v/>
      </c>
      <c r="L19" s="1069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325" t="str">
        <f>'титул '!L1</f>
        <v>481-ЭМ</v>
      </c>
      <c r="L20" s="1325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326" t="str">
        <f>'титул '!L2</f>
        <v>20.02.2024</v>
      </c>
      <c r="L21" s="1325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tr">
        <f>IF([10]Source!CT15 &lt;&gt; "", [10]Source!CT15, "")</f>
        <v/>
      </c>
      <c r="L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</row>
    <row r="26">
      <c r="A26" s="214"/>
      <c r="B26" s="214"/>
      <c r="C26" s="214"/>
      <c r="D26" s="214"/>
      <c r="E26" s="214"/>
      <c r="F26" s="214"/>
      <c r="G26" s="1552">
        <v>2899</v>
      </c>
      <c r="H26" s="1327">
        <v>44592</v>
      </c>
      <c r="I26" s="1327">
        <v>44562</v>
      </c>
      <c r="J26" s="1327">
        <v>44592</v>
      </c>
      <c r="K26" s="214"/>
      <c r="L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ht="17.399999999999999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</row>
    <row r="29" ht="17.399999999999999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</row>
    <row r="30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</row>
    <row r="31">
      <c r="A31" s="1093" t="s">
        <v>2127</v>
      </c>
      <c r="B31" s="1093"/>
      <c r="C31" s="1093"/>
      <c r="D31" s="1093"/>
      <c r="E31" s="1093"/>
      <c r="F31" s="1093"/>
      <c r="G31" s="1093"/>
      <c r="H31" s="1093"/>
      <c r="I31" s="1093"/>
      <c r="J31" s="1093"/>
      <c r="K31" s="1093"/>
      <c r="L31" s="1093"/>
    </row>
    <row r="32">
      <c r="A32" s="1291" t="s">
        <v>1646</v>
      </c>
      <c r="B32" s="1292"/>
      <c r="C32" s="232" t="s">
        <v>94</v>
      </c>
      <c r="D32" s="232" t="s">
        <v>95</v>
      </c>
      <c r="E32" s="232" t="s">
        <v>1647</v>
      </c>
      <c r="F32" s="232" t="s">
        <v>97</v>
      </c>
      <c r="G32" s="232" t="s">
        <v>470</v>
      </c>
      <c r="H32" s="232" t="s">
        <v>1971</v>
      </c>
      <c r="I32" s="232" t="s">
        <v>1972</v>
      </c>
      <c r="J32" s="232" t="s">
        <v>1973</v>
      </c>
      <c r="K32" s="232" t="s">
        <v>1974</v>
      </c>
      <c r="L32" s="232" t="s">
        <v>1975</v>
      </c>
    </row>
    <row r="33">
      <c r="A33" s="1293"/>
      <c r="B33" s="1294"/>
      <c r="C33" s="232"/>
      <c r="D33" s="232"/>
      <c r="E33" s="232"/>
      <c r="F33" s="232"/>
      <c r="G33" s="232"/>
      <c r="H33" s="232"/>
      <c r="I33" s="232"/>
      <c r="J33" s="232"/>
      <c r="K33" s="232"/>
      <c r="L33" s="232"/>
    </row>
    <row r="34">
      <c r="A34" s="232" t="s">
        <v>1976</v>
      </c>
      <c r="B34" s="232" t="s">
        <v>1977</v>
      </c>
      <c r="C34" s="232"/>
      <c r="D34" s="232"/>
      <c r="E34" s="232"/>
      <c r="F34" s="232"/>
      <c r="G34" s="232"/>
      <c r="H34" s="232"/>
      <c r="I34" s="232"/>
      <c r="J34" s="232"/>
      <c r="K34" s="232"/>
      <c r="L34" s="232"/>
    </row>
    <row r="35">
      <c r="A35" s="232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</row>
    <row r="36">
      <c r="A36" s="232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</row>
    <row r="37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</row>
    <row r="38">
      <c r="A38" s="1094">
        <v>1</v>
      </c>
      <c r="B38" s="1094">
        <v>2</v>
      </c>
      <c r="C38" s="1094">
        <v>3</v>
      </c>
      <c r="D38" s="1094">
        <v>4</v>
      </c>
      <c r="E38" s="1094">
        <v>5</v>
      </c>
      <c r="F38" s="1094">
        <v>6</v>
      </c>
      <c r="G38" s="1094">
        <v>7</v>
      </c>
      <c r="H38" s="1094">
        <v>8</v>
      </c>
      <c r="I38" s="1094">
        <v>9</v>
      </c>
      <c r="J38" s="1094">
        <v>10</v>
      </c>
      <c r="K38" s="1094">
        <v>11</v>
      </c>
      <c r="L38" s="1094">
        <v>12</v>
      </c>
    </row>
    <row r="40" ht="16.800000000000001">
      <c r="A40" s="234" t="s">
        <v>2128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</row>
    <row r="42" ht="16.800000000000001">
      <c r="A42" s="234" t="s">
        <v>2027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</row>
    <row r="43" ht="69">
      <c r="A43" s="236">
        <v>7</v>
      </c>
      <c r="B43" s="236">
        <v>7</v>
      </c>
      <c r="C43" s="236" t="s">
        <v>812</v>
      </c>
      <c r="D43" s="236" t="s">
        <v>2029</v>
      </c>
      <c r="E43" s="237" t="s">
        <v>1053</v>
      </c>
      <c r="F43" s="210">
        <v>0.017000000000000001</v>
      </c>
      <c r="G43" s="229">
        <v>5504.9799999999996</v>
      </c>
      <c r="H43" s="239"/>
      <c r="I43" s="229"/>
      <c r="J43" s="239" t="s">
        <v>812</v>
      </c>
      <c r="K43" s="229"/>
      <c r="L43" s="1095"/>
    </row>
    <row r="44">
      <c r="A44" s="236"/>
      <c r="B44" s="236"/>
      <c r="C44" s="236"/>
      <c r="D44" s="236" t="s">
        <v>1666</v>
      </c>
      <c r="E44" s="237"/>
      <c r="F44" s="210"/>
      <c r="G44" s="229">
        <v>1292.6900000000001</v>
      </c>
      <c r="H44" s="239" t="s">
        <v>108</v>
      </c>
      <c r="I44" s="229">
        <v>21.98</v>
      </c>
      <c r="J44" s="239">
        <v>44.509999999999998</v>
      </c>
      <c r="K44" s="229">
        <v>978.13999999999999</v>
      </c>
      <c r="L44" s="1095"/>
    </row>
    <row r="45">
      <c r="A45" s="236"/>
      <c r="B45" s="236"/>
      <c r="C45" s="236"/>
      <c r="D45" s="236" t="s">
        <v>1658</v>
      </c>
      <c r="E45" s="237"/>
      <c r="F45" s="210"/>
      <c r="G45" s="229">
        <v>1064.9200000000001</v>
      </c>
      <c r="H45" s="239" t="s">
        <v>108</v>
      </c>
      <c r="I45" s="229">
        <v>18.100000000000001</v>
      </c>
      <c r="J45" s="239">
        <v>9.25</v>
      </c>
      <c r="K45" s="229">
        <v>167.46000000000001</v>
      </c>
      <c r="L45" s="1095"/>
    </row>
    <row r="46">
      <c r="A46" s="236"/>
      <c r="B46" s="236"/>
      <c r="C46" s="236"/>
      <c r="D46" s="236" t="s">
        <v>1659</v>
      </c>
      <c r="E46" s="237"/>
      <c r="F46" s="210"/>
      <c r="G46" s="229">
        <v>145.44999999999999</v>
      </c>
      <c r="H46" s="239" t="s">
        <v>108</v>
      </c>
      <c r="I46" s="248">
        <v>2.4700000000000002</v>
      </c>
      <c r="J46" s="239">
        <v>44.509999999999998</v>
      </c>
      <c r="K46" s="248">
        <v>110.06</v>
      </c>
      <c r="L46" s="1095"/>
    </row>
    <row r="47">
      <c r="A47" s="236"/>
      <c r="B47" s="236"/>
      <c r="C47" s="236"/>
      <c r="D47" s="236" t="s">
        <v>521</v>
      </c>
      <c r="E47" s="237" t="s">
        <v>114</v>
      </c>
      <c r="F47" s="210">
        <v>103</v>
      </c>
      <c r="G47" s="1301"/>
      <c r="H47" s="239"/>
      <c r="I47" s="229">
        <v>25.18</v>
      </c>
      <c r="J47" s="239">
        <v>103</v>
      </c>
      <c r="K47" s="229">
        <v>1120.8499999999999</v>
      </c>
      <c r="L47" s="1095"/>
    </row>
    <row r="48">
      <c r="A48" s="236"/>
      <c r="B48" s="236"/>
      <c r="C48" s="236"/>
      <c r="D48" s="236" t="s">
        <v>522</v>
      </c>
      <c r="E48" s="237" t="s">
        <v>114</v>
      </c>
      <c r="F48" s="210">
        <v>60</v>
      </c>
      <c r="G48" s="1301"/>
      <c r="H48" s="239"/>
      <c r="I48" s="229">
        <v>14.67</v>
      </c>
      <c r="J48" s="239">
        <v>60</v>
      </c>
      <c r="K48" s="229">
        <v>652.91999999999996</v>
      </c>
      <c r="L48" s="1095"/>
    </row>
    <row r="49">
      <c r="A49" s="241"/>
      <c r="B49" s="241"/>
      <c r="C49" s="241"/>
      <c r="D49" s="241" t="s">
        <v>1667</v>
      </c>
      <c r="E49" s="242" t="s">
        <v>117</v>
      </c>
      <c r="F49" s="243">
        <v>135.93000000000001</v>
      </c>
      <c r="G49" s="246"/>
      <c r="H49" s="245" t="s">
        <v>108</v>
      </c>
      <c r="I49" s="246"/>
      <c r="J49" s="245"/>
      <c r="K49" s="246"/>
      <c r="L49" s="1103">
        <v>2.3108100000000005</v>
      </c>
    </row>
    <row r="50">
      <c r="H50" s="1101">
        <v>79.929999999999993</v>
      </c>
      <c r="I50" s="1101"/>
      <c r="J50" s="1101">
        <v>2919.3699999999999</v>
      </c>
      <c r="K50" s="1101"/>
      <c r="L50" s="1102">
        <v>2.3108100000000005</v>
      </c>
    </row>
    <row r="51" ht="41.399999999999999">
      <c r="A51" s="236">
        <v>8</v>
      </c>
      <c r="B51" s="236">
        <v>8</v>
      </c>
      <c r="C51" s="236" t="s">
        <v>926</v>
      </c>
      <c r="D51" s="236" t="s">
        <v>2129</v>
      </c>
      <c r="E51" s="237" t="s">
        <v>107</v>
      </c>
      <c r="F51" s="210">
        <v>1</v>
      </c>
      <c r="G51" s="229">
        <v>156.94</v>
      </c>
      <c r="H51" s="239"/>
      <c r="I51" s="229"/>
      <c r="J51" s="239" t="s">
        <v>926</v>
      </c>
      <c r="K51" s="229"/>
      <c r="L51" s="1095"/>
    </row>
    <row r="52">
      <c r="A52" s="236"/>
      <c r="B52" s="236"/>
      <c r="C52" s="236"/>
      <c r="D52" s="236" t="s">
        <v>1666</v>
      </c>
      <c r="E52" s="237"/>
      <c r="F52" s="210"/>
      <c r="G52" s="229">
        <v>33.960000000000001</v>
      </c>
      <c r="H52" s="239" t="s">
        <v>108</v>
      </c>
      <c r="I52" s="229">
        <v>33.960000000000001</v>
      </c>
      <c r="J52" s="239">
        <v>44.509999999999998</v>
      </c>
      <c r="K52" s="229">
        <v>1511.5599999999999</v>
      </c>
      <c r="L52" s="1095"/>
    </row>
    <row r="53">
      <c r="A53" s="236"/>
      <c r="B53" s="236"/>
      <c r="C53" s="236"/>
      <c r="D53" s="236" t="s">
        <v>1658</v>
      </c>
      <c r="E53" s="237"/>
      <c r="F53" s="210"/>
      <c r="G53" s="229">
        <v>26.969999999999999</v>
      </c>
      <c r="H53" s="239" t="s">
        <v>108</v>
      </c>
      <c r="I53" s="229">
        <v>26.969999999999999</v>
      </c>
      <c r="J53" s="239">
        <v>8.6500000000000004</v>
      </c>
      <c r="K53" s="229">
        <v>233.28999999999999</v>
      </c>
      <c r="L53" s="1095"/>
    </row>
    <row r="54">
      <c r="A54" s="236"/>
      <c r="B54" s="236"/>
      <c r="C54" s="236"/>
      <c r="D54" s="236" t="s">
        <v>1659</v>
      </c>
      <c r="E54" s="237"/>
      <c r="F54" s="210"/>
      <c r="G54" s="229">
        <v>3.8300000000000001</v>
      </c>
      <c r="H54" s="239" t="s">
        <v>108</v>
      </c>
      <c r="I54" s="248">
        <v>3.8300000000000001</v>
      </c>
      <c r="J54" s="239">
        <v>44.509999999999998</v>
      </c>
      <c r="K54" s="248">
        <v>170.47</v>
      </c>
      <c r="L54" s="1095"/>
    </row>
    <row r="55">
      <c r="A55" s="236"/>
      <c r="B55" s="236"/>
      <c r="C55" s="236"/>
      <c r="D55" s="236" t="s">
        <v>521</v>
      </c>
      <c r="E55" s="237" t="s">
        <v>114</v>
      </c>
      <c r="F55" s="210">
        <v>103</v>
      </c>
      <c r="G55" s="1301"/>
      <c r="H55" s="239"/>
      <c r="I55" s="229">
        <v>38.920000000000002</v>
      </c>
      <c r="J55" s="239">
        <v>103</v>
      </c>
      <c r="K55" s="229">
        <v>1732.49</v>
      </c>
      <c r="L55" s="1095"/>
    </row>
    <row r="56">
      <c r="A56" s="236"/>
      <c r="B56" s="236"/>
      <c r="C56" s="236"/>
      <c r="D56" s="236" t="s">
        <v>522</v>
      </c>
      <c r="E56" s="237" t="s">
        <v>114</v>
      </c>
      <c r="F56" s="210">
        <v>60</v>
      </c>
      <c r="G56" s="1301"/>
      <c r="H56" s="239"/>
      <c r="I56" s="229">
        <v>22.670000000000002</v>
      </c>
      <c r="J56" s="239">
        <v>60</v>
      </c>
      <c r="K56" s="229">
        <v>1009.22</v>
      </c>
      <c r="L56" s="1095"/>
    </row>
    <row r="57">
      <c r="A57" s="241"/>
      <c r="B57" s="241"/>
      <c r="C57" s="241"/>
      <c r="D57" s="241" t="s">
        <v>1667</v>
      </c>
      <c r="E57" s="242" t="s">
        <v>117</v>
      </c>
      <c r="F57" s="243">
        <v>3.5299999999999998</v>
      </c>
      <c r="G57" s="246"/>
      <c r="H57" s="245" t="s">
        <v>108</v>
      </c>
      <c r="I57" s="246"/>
      <c r="J57" s="245"/>
      <c r="K57" s="246"/>
      <c r="L57" s="1103">
        <v>3.5299999999999998</v>
      </c>
    </row>
    <row r="58">
      <c r="H58" s="1101">
        <v>122.52</v>
      </c>
      <c r="I58" s="1101"/>
      <c r="J58" s="1101">
        <v>4486.5600000000004</v>
      </c>
      <c r="K58" s="1101"/>
      <c r="L58" s="1102">
        <v>3.5299999999999998</v>
      </c>
    </row>
    <row r="59" ht="41.399999999999999">
      <c r="A59" s="236">
        <v>9</v>
      </c>
      <c r="B59" s="236">
        <v>9</v>
      </c>
      <c r="C59" s="236" t="s">
        <v>840</v>
      </c>
      <c r="D59" s="236" t="s">
        <v>841</v>
      </c>
      <c r="E59" s="237" t="s">
        <v>842</v>
      </c>
      <c r="F59" s="210">
        <v>0.0015</v>
      </c>
      <c r="G59" s="229">
        <v>1201.2</v>
      </c>
      <c r="H59" s="239"/>
      <c r="I59" s="229"/>
      <c r="J59" s="239" t="s">
        <v>840</v>
      </c>
      <c r="K59" s="229"/>
      <c r="L59" s="1095"/>
    </row>
    <row r="60">
      <c r="A60" s="236"/>
      <c r="B60" s="236"/>
      <c r="C60" s="236"/>
      <c r="D60" s="236" t="s">
        <v>1666</v>
      </c>
      <c r="E60" s="237"/>
      <c r="F60" s="210"/>
      <c r="G60" s="229">
        <v>1201.2</v>
      </c>
      <c r="H60" s="239" t="s">
        <v>108</v>
      </c>
      <c r="I60" s="229">
        <v>1.8</v>
      </c>
      <c r="J60" s="239">
        <v>44.509999999999998</v>
      </c>
      <c r="K60" s="229">
        <v>80.200000000000003</v>
      </c>
      <c r="L60" s="1095"/>
    </row>
    <row r="61">
      <c r="A61" s="236"/>
      <c r="B61" s="236"/>
      <c r="C61" s="236"/>
      <c r="D61" s="236" t="s">
        <v>521</v>
      </c>
      <c r="E61" s="237" t="s">
        <v>114</v>
      </c>
      <c r="F61" s="210">
        <v>89</v>
      </c>
      <c r="G61" s="1301"/>
      <c r="H61" s="239"/>
      <c r="I61" s="229">
        <v>1.6000000000000001</v>
      </c>
      <c r="J61" s="239">
        <v>89</v>
      </c>
      <c r="K61" s="229">
        <v>71.379999999999995</v>
      </c>
      <c r="L61" s="1095"/>
    </row>
    <row r="62">
      <c r="A62" s="236"/>
      <c r="B62" s="236"/>
      <c r="C62" s="236"/>
      <c r="D62" s="236" t="s">
        <v>522</v>
      </c>
      <c r="E62" s="237" t="s">
        <v>114</v>
      </c>
      <c r="F62" s="210">
        <v>40</v>
      </c>
      <c r="G62" s="1301"/>
      <c r="H62" s="239"/>
      <c r="I62" s="229">
        <v>0.71999999999999997</v>
      </c>
      <c r="J62" s="239">
        <v>40</v>
      </c>
      <c r="K62" s="229">
        <v>32.079999999999998</v>
      </c>
      <c r="L62" s="1095"/>
    </row>
    <row r="63">
      <c r="A63" s="241"/>
      <c r="B63" s="241"/>
      <c r="C63" s="241"/>
      <c r="D63" s="241" t="s">
        <v>1667</v>
      </c>
      <c r="E63" s="242" t="s">
        <v>117</v>
      </c>
      <c r="F63" s="243">
        <v>154</v>
      </c>
      <c r="G63" s="246"/>
      <c r="H63" s="245" t="s">
        <v>108</v>
      </c>
      <c r="I63" s="246"/>
      <c r="J63" s="245"/>
      <c r="K63" s="246"/>
      <c r="L63" s="1103">
        <v>0.23100000000000001</v>
      </c>
    </row>
    <row r="64">
      <c r="H64" s="1101">
        <v>4.1200000000000001</v>
      </c>
      <c r="I64" s="1101"/>
      <c r="J64" s="1101">
        <v>183.65999999999997</v>
      </c>
      <c r="K64" s="1101"/>
      <c r="L64" s="1102">
        <v>0.23100000000000001</v>
      </c>
    </row>
    <row r="65" ht="43.200000000000003">
      <c r="A65" s="236">
        <v>10</v>
      </c>
      <c r="B65" s="236">
        <v>10</v>
      </c>
      <c r="C65" s="236" t="s">
        <v>881</v>
      </c>
      <c r="D65" s="236" t="s">
        <v>882</v>
      </c>
      <c r="E65" s="237" t="s">
        <v>883</v>
      </c>
      <c r="F65" s="210">
        <v>1</v>
      </c>
      <c r="G65" s="229">
        <v>123.86</v>
      </c>
      <c r="H65" s="239"/>
      <c r="I65" s="229"/>
      <c r="J65" s="239" t="s">
        <v>881</v>
      </c>
      <c r="K65" s="229"/>
      <c r="L65" s="1095"/>
    </row>
    <row r="66">
      <c r="A66" s="236"/>
      <c r="B66" s="236"/>
      <c r="C66" s="236"/>
      <c r="D66" s="236" t="s">
        <v>1666</v>
      </c>
      <c r="E66" s="237"/>
      <c r="F66" s="210"/>
      <c r="G66" s="229">
        <v>6.8499999999999996</v>
      </c>
      <c r="H66" s="239" t="s">
        <v>108</v>
      </c>
      <c r="I66" s="229">
        <v>6.8499999999999996</v>
      </c>
      <c r="J66" s="239">
        <v>44.509999999999998</v>
      </c>
      <c r="K66" s="229">
        <v>304.88999999999999</v>
      </c>
      <c r="L66" s="1095"/>
    </row>
    <row r="67">
      <c r="A67" s="236"/>
      <c r="B67" s="236"/>
      <c r="C67" s="236"/>
      <c r="D67" s="236" t="s">
        <v>1658</v>
      </c>
      <c r="E67" s="237"/>
      <c r="F67" s="210"/>
      <c r="G67" s="229">
        <v>86.650000000000006</v>
      </c>
      <c r="H67" s="239" t="s">
        <v>108</v>
      </c>
      <c r="I67" s="229">
        <v>86.650000000000006</v>
      </c>
      <c r="J67" s="239">
        <v>7.7800000000000002</v>
      </c>
      <c r="K67" s="229">
        <v>674.13999999999999</v>
      </c>
      <c r="L67" s="1095"/>
    </row>
    <row r="68">
      <c r="A68" s="236"/>
      <c r="B68" s="236"/>
      <c r="C68" s="236"/>
      <c r="D68" s="236" t="s">
        <v>1659</v>
      </c>
      <c r="E68" s="237"/>
      <c r="F68" s="210"/>
      <c r="G68" s="229">
        <v>6.1399999999999997</v>
      </c>
      <c r="H68" s="239" t="s">
        <v>108</v>
      </c>
      <c r="I68" s="248">
        <v>6.1399999999999997</v>
      </c>
      <c r="J68" s="239">
        <v>44.509999999999998</v>
      </c>
      <c r="K68" s="248">
        <v>273.29000000000002</v>
      </c>
      <c r="L68" s="1095"/>
    </row>
    <row r="69">
      <c r="A69" s="236"/>
      <c r="B69" s="236"/>
      <c r="C69" s="236"/>
      <c r="D69" s="236" t="s">
        <v>1679</v>
      </c>
      <c r="E69" s="237"/>
      <c r="F69" s="210"/>
      <c r="G69" s="229">
        <v>30.359999999999999</v>
      </c>
      <c r="H69" s="239" t="s">
        <v>108</v>
      </c>
      <c r="I69" s="229">
        <v>30.359999999999999</v>
      </c>
      <c r="J69" s="239">
        <v>8.8000000000000007</v>
      </c>
      <c r="K69" s="229">
        <v>267.17000000000002</v>
      </c>
      <c r="L69" s="1095"/>
    </row>
    <row r="70">
      <c r="A70" s="236"/>
      <c r="B70" s="236"/>
      <c r="C70" s="236"/>
      <c r="D70" s="236" t="s">
        <v>521</v>
      </c>
      <c r="E70" s="237" t="s">
        <v>114</v>
      </c>
      <c r="F70" s="210">
        <v>103</v>
      </c>
      <c r="G70" s="1301"/>
      <c r="H70" s="239"/>
      <c r="I70" s="229">
        <v>13.380000000000001</v>
      </c>
      <c r="J70" s="239">
        <v>103</v>
      </c>
      <c r="K70" s="229">
        <v>595.52999999999997</v>
      </c>
      <c r="L70" s="1095"/>
    </row>
    <row r="71">
      <c r="A71" s="236"/>
      <c r="B71" s="236"/>
      <c r="C71" s="236"/>
      <c r="D71" s="236" t="s">
        <v>522</v>
      </c>
      <c r="E71" s="237" t="s">
        <v>114</v>
      </c>
      <c r="F71" s="210">
        <v>60</v>
      </c>
      <c r="G71" s="1301"/>
      <c r="H71" s="239"/>
      <c r="I71" s="229">
        <v>7.79</v>
      </c>
      <c r="J71" s="239">
        <v>60</v>
      </c>
      <c r="K71" s="229">
        <v>346.91000000000003</v>
      </c>
      <c r="L71" s="1095"/>
    </row>
    <row r="72">
      <c r="A72" s="236"/>
      <c r="B72" s="236"/>
      <c r="C72" s="236"/>
      <c r="D72" s="236" t="s">
        <v>1667</v>
      </c>
      <c r="E72" s="237" t="s">
        <v>117</v>
      </c>
      <c r="F72" s="210">
        <v>0.81000000000000005</v>
      </c>
      <c r="G72" s="229"/>
      <c r="H72" s="239" t="s">
        <v>108</v>
      </c>
      <c r="I72" s="229"/>
      <c r="J72" s="239"/>
      <c r="K72" s="229"/>
      <c r="L72" s="1104">
        <v>0.81000000000000005</v>
      </c>
    </row>
    <row r="73" ht="27.600000000000001">
      <c r="A73" s="241" t="s">
        <v>2130</v>
      </c>
      <c r="B73" s="241">
        <v>10.1</v>
      </c>
      <c r="C73" s="241" t="s">
        <v>884</v>
      </c>
      <c r="D73" s="241" t="s">
        <v>885</v>
      </c>
      <c r="E73" s="242" t="s">
        <v>860</v>
      </c>
      <c r="F73" s="243">
        <v>-0.0050000000000000001</v>
      </c>
      <c r="G73" s="246">
        <v>6014.1199999999999</v>
      </c>
      <c r="H73" s="1105" t="s">
        <v>108</v>
      </c>
      <c r="I73" s="246">
        <v>-30.07</v>
      </c>
      <c r="J73" s="245">
        <v>8.8000000000000007</v>
      </c>
      <c r="K73" s="246">
        <v>-264.62</v>
      </c>
      <c r="L73" s="1100"/>
    </row>
    <row r="74">
      <c r="H74" s="1101">
        <v>114.96000000000001</v>
      </c>
      <c r="I74" s="1101"/>
      <c r="J74" s="1101">
        <v>1924.02</v>
      </c>
      <c r="K74" s="1101"/>
      <c r="L74" s="1102">
        <v>0.81000000000000005</v>
      </c>
    </row>
    <row r="75" ht="43.200000000000003">
      <c r="A75" s="236">
        <v>11</v>
      </c>
      <c r="B75" s="236">
        <v>11</v>
      </c>
      <c r="C75" s="236" t="s">
        <v>886</v>
      </c>
      <c r="D75" s="236" t="s">
        <v>2131</v>
      </c>
      <c r="E75" s="237" t="s">
        <v>888</v>
      </c>
      <c r="F75" s="210">
        <v>0.14999999999999999</v>
      </c>
      <c r="G75" s="229">
        <v>32.120000000000005</v>
      </c>
      <c r="H75" s="239"/>
      <c r="I75" s="229"/>
      <c r="J75" s="239" t="s">
        <v>886</v>
      </c>
      <c r="K75" s="229"/>
      <c r="L75" s="1095"/>
    </row>
    <row r="76">
      <c r="A76" s="236"/>
      <c r="B76" s="236"/>
      <c r="C76" s="236"/>
      <c r="D76" s="236" t="s">
        <v>1666</v>
      </c>
      <c r="E76" s="237"/>
      <c r="F76" s="210"/>
      <c r="G76" s="229">
        <v>15.23</v>
      </c>
      <c r="H76" s="239" t="s">
        <v>108</v>
      </c>
      <c r="I76" s="229">
        <v>2.2799999999999998</v>
      </c>
      <c r="J76" s="239">
        <v>44.509999999999998</v>
      </c>
      <c r="K76" s="229">
        <v>101.68000000000001</v>
      </c>
      <c r="L76" s="1095"/>
    </row>
    <row r="77">
      <c r="A77" s="236"/>
      <c r="B77" s="236"/>
      <c r="C77" s="236"/>
      <c r="D77" s="236" t="s">
        <v>1658</v>
      </c>
      <c r="E77" s="237"/>
      <c r="F77" s="210"/>
      <c r="G77" s="229">
        <v>15.720000000000001</v>
      </c>
      <c r="H77" s="239" t="s">
        <v>108</v>
      </c>
      <c r="I77" s="229">
        <v>2.3599999999999999</v>
      </c>
      <c r="J77" s="239">
        <v>15.84</v>
      </c>
      <c r="K77" s="229">
        <v>37.350000000000001</v>
      </c>
      <c r="L77" s="1095"/>
    </row>
    <row r="78">
      <c r="A78" s="236"/>
      <c r="B78" s="236"/>
      <c r="C78" s="236"/>
      <c r="D78" s="236" t="s">
        <v>1679</v>
      </c>
      <c r="E78" s="237"/>
      <c r="F78" s="210"/>
      <c r="G78" s="229">
        <v>1.1699999999999999</v>
      </c>
      <c r="H78" s="239" t="s">
        <v>108</v>
      </c>
      <c r="I78" s="229">
        <v>0.17999999999999999</v>
      </c>
      <c r="J78" s="239">
        <v>21.109999999999999</v>
      </c>
      <c r="K78" s="229">
        <v>3.7000000000000002</v>
      </c>
      <c r="L78" s="1095"/>
    </row>
    <row r="79">
      <c r="A79" s="236"/>
      <c r="B79" s="236"/>
      <c r="C79" s="236"/>
      <c r="D79" s="236" t="s">
        <v>521</v>
      </c>
      <c r="E79" s="237" t="s">
        <v>114</v>
      </c>
      <c r="F79" s="210">
        <v>103</v>
      </c>
      <c r="G79" s="1301"/>
      <c r="H79" s="239"/>
      <c r="I79" s="229">
        <v>2.3500000000000001</v>
      </c>
      <c r="J79" s="239">
        <v>103</v>
      </c>
      <c r="K79" s="229">
        <v>104.73</v>
      </c>
      <c r="L79" s="1095"/>
    </row>
    <row r="80">
      <c r="A80" s="236"/>
      <c r="B80" s="236"/>
      <c r="C80" s="236"/>
      <c r="D80" s="236" t="s">
        <v>522</v>
      </c>
      <c r="E80" s="237" t="s">
        <v>114</v>
      </c>
      <c r="F80" s="210">
        <v>60</v>
      </c>
      <c r="G80" s="1301"/>
      <c r="H80" s="239"/>
      <c r="I80" s="229">
        <v>1.3700000000000001</v>
      </c>
      <c r="J80" s="239">
        <v>60</v>
      </c>
      <c r="K80" s="229">
        <v>61.009999999999998</v>
      </c>
      <c r="L80" s="1095"/>
    </row>
    <row r="81">
      <c r="A81" s="241"/>
      <c r="B81" s="241"/>
      <c r="C81" s="241"/>
      <c r="D81" s="241" t="s">
        <v>1667</v>
      </c>
      <c r="E81" s="242" t="s">
        <v>117</v>
      </c>
      <c r="F81" s="243">
        <v>1.8</v>
      </c>
      <c r="G81" s="246"/>
      <c r="H81" s="245" t="s">
        <v>108</v>
      </c>
      <c r="I81" s="246"/>
      <c r="J81" s="245"/>
      <c r="K81" s="246"/>
      <c r="L81" s="1103">
        <v>0.27000000000000002</v>
      </c>
    </row>
    <row r="82">
      <c r="H82" s="1101">
        <v>8.5399999999999991</v>
      </c>
      <c r="I82" s="1101"/>
      <c r="J82" s="1101">
        <v>308.46999999999997</v>
      </c>
      <c r="K82" s="1101"/>
      <c r="L82" s="1102">
        <v>0.27000000000000002</v>
      </c>
    </row>
    <row r="83" ht="28.800000000000001">
      <c r="A83" s="236">
        <v>12</v>
      </c>
      <c r="B83" s="236">
        <v>12</v>
      </c>
      <c r="C83" s="236" t="s">
        <v>891</v>
      </c>
      <c r="D83" s="236" t="s">
        <v>892</v>
      </c>
      <c r="E83" s="237" t="s">
        <v>842</v>
      </c>
      <c r="F83" s="210">
        <v>0.0015</v>
      </c>
      <c r="G83" s="229">
        <v>663.75</v>
      </c>
      <c r="H83" s="239"/>
      <c r="I83" s="229"/>
      <c r="J83" s="239" t="s">
        <v>891</v>
      </c>
      <c r="K83" s="229"/>
      <c r="L83" s="1095"/>
    </row>
    <row r="84">
      <c r="A84" s="236"/>
      <c r="B84" s="236"/>
      <c r="C84" s="236"/>
      <c r="D84" s="236" t="s">
        <v>1666</v>
      </c>
      <c r="E84" s="237"/>
      <c r="F84" s="210"/>
      <c r="G84" s="229">
        <v>663.75</v>
      </c>
      <c r="H84" s="239" t="s">
        <v>108</v>
      </c>
      <c r="I84" s="229">
        <v>1</v>
      </c>
      <c r="J84" s="239">
        <v>44.509999999999998</v>
      </c>
      <c r="K84" s="229">
        <v>44.32</v>
      </c>
      <c r="L84" s="1095"/>
    </row>
    <row r="85">
      <c r="A85" s="236"/>
      <c r="B85" s="236"/>
      <c r="C85" s="236"/>
      <c r="D85" s="236" t="s">
        <v>521</v>
      </c>
      <c r="E85" s="237" t="s">
        <v>114</v>
      </c>
      <c r="F85" s="210">
        <v>89</v>
      </c>
      <c r="G85" s="1301"/>
      <c r="H85" s="239"/>
      <c r="I85" s="229">
        <v>0.89000000000000001</v>
      </c>
      <c r="J85" s="239">
        <v>89</v>
      </c>
      <c r="K85" s="229">
        <v>39.439999999999998</v>
      </c>
      <c r="L85" s="1095"/>
    </row>
    <row r="86">
      <c r="A86" s="236"/>
      <c r="B86" s="236"/>
      <c r="C86" s="236"/>
      <c r="D86" s="236" t="s">
        <v>522</v>
      </c>
      <c r="E86" s="237" t="s">
        <v>114</v>
      </c>
      <c r="F86" s="210">
        <v>40</v>
      </c>
      <c r="G86" s="1301"/>
      <c r="H86" s="239"/>
      <c r="I86" s="229">
        <v>0.40000000000000002</v>
      </c>
      <c r="J86" s="239">
        <v>40</v>
      </c>
      <c r="K86" s="229">
        <v>17.73</v>
      </c>
      <c r="L86" s="1095"/>
    </row>
    <row r="87">
      <c r="A87" s="241"/>
      <c r="B87" s="241"/>
      <c r="C87" s="241"/>
      <c r="D87" s="241" t="s">
        <v>1667</v>
      </c>
      <c r="E87" s="242" t="s">
        <v>117</v>
      </c>
      <c r="F87" s="243">
        <v>88.5</v>
      </c>
      <c r="G87" s="246"/>
      <c r="H87" s="245" t="s">
        <v>108</v>
      </c>
      <c r="I87" s="246"/>
      <c r="J87" s="245"/>
      <c r="K87" s="246"/>
      <c r="L87" s="1103">
        <v>0.13275000000000001</v>
      </c>
    </row>
    <row r="88">
      <c r="H88" s="1101">
        <v>2.29</v>
      </c>
      <c r="I88" s="1101"/>
      <c r="J88" s="1101">
        <v>101.48999999999999</v>
      </c>
      <c r="K88" s="1101"/>
      <c r="L88" s="1102">
        <v>0.13275000000000001</v>
      </c>
    </row>
    <row r="89" ht="72">
      <c r="A89" s="236">
        <v>13</v>
      </c>
      <c r="B89" s="236">
        <v>13</v>
      </c>
      <c r="C89" s="236" t="s">
        <v>2030</v>
      </c>
      <c r="D89" s="236" t="s">
        <v>2031</v>
      </c>
      <c r="E89" s="237" t="s">
        <v>968</v>
      </c>
      <c r="F89" s="210">
        <v>0.0050000000000000001</v>
      </c>
      <c r="G89" s="229">
        <v>152.06</v>
      </c>
      <c r="H89" s="239"/>
      <c r="I89" s="229"/>
      <c r="J89" s="239" t="s">
        <v>2030</v>
      </c>
      <c r="K89" s="229"/>
      <c r="L89" s="1095"/>
    </row>
    <row r="90">
      <c r="A90" s="236"/>
      <c r="B90" s="236"/>
      <c r="C90" s="236"/>
      <c r="D90" s="236" t="s">
        <v>1666</v>
      </c>
      <c r="E90" s="237"/>
      <c r="F90" s="210"/>
      <c r="G90" s="229">
        <v>42.780000000000001</v>
      </c>
      <c r="H90" s="239" t="s">
        <v>108</v>
      </c>
      <c r="I90" s="229">
        <v>0.20999999999999999</v>
      </c>
      <c r="J90" s="239">
        <v>44.509999999999998</v>
      </c>
      <c r="K90" s="229">
        <v>9.5199999999999996</v>
      </c>
      <c r="L90" s="1095"/>
    </row>
    <row r="91">
      <c r="A91" s="236"/>
      <c r="B91" s="236"/>
      <c r="C91" s="236"/>
      <c r="D91" s="236" t="s">
        <v>1658</v>
      </c>
      <c r="E91" s="237"/>
      <c r="F91" s="210"/>
      <c r="G91" s="229">
        <v>11.27</v>
      </c>
      <c r="H91" s="239" t="s">
        <v>108</v>
      </c>
      <c r="I91" s="229">
        <v>0.059999999999999998</v>
      </c>
      <c r="J91" s="239">
        <v>9.1500000000000004</v>
      </c>
      <c r="K91" s="229">
        <v>0.52000000000000002</v>
      </c>
      <c r="L91" s="1095"/>
    </row>
    <row r="92">
      <c r="A92" s="236"/>
      <c r="B92" s="236"/>
      <c r="C92" s="236"/>
      <c r="D92" s="236" t="s">
        <v>1659</v>
      </c>
      <c r="E92" s="237"/>
      <c r="F92" s="210"/>
      <c r="G92" s="229">
        <v>0.10000000000000001</v>
      </c>
      <c r="H92" s="239" t="s">
        <v>108</v>
      </c>
      <c r="I92" s="248">
        <v>0</v>
      </c>
      <c r="J92" s="239">
        <v>44.509999999999998</v>
      </c>
      <c r="K92" s="248">
        <v>0.02</v>
      </c>
      <c r="L92" s="1095"/>
    </row>
    <row r="93">
      <c r="A93" s="236"/>
      <c r="B93" s="236"/>
      <c r="C93" s="236"/>
      <c r="D93" s="236" t="s">
        <v>1679</v>
      </c>
      <c r="E93" s="237"/>
      <c r="F93" s="210"/>
      <c r="G93" s="229">
        <v>98.010000000000005</v>
      </c>
      <c r="H93" s="239" t="s">
        <v>108</v>
      </c>
      <c r="I93" s="229">
        <v>0.48999999999999999</v>
      </c>
      <c r="J93" s="239">
        <v>8.8200000000000003</v>
      </c>
      <c r="K93" s="229">
        <v>4.3200000000000003</v>
      </c>
      <c r="L93" s="1095"/>
    </row>
    <row r="94">
      <c r="A94" s="236"/>
      <c r="B94" s="236"/>
      <c r="C94" s="236"/>
      <c r="D94" s="236" t="s">
        <v>521</v>
      </c>
      <c r="E94" s="237" t="s">
        <v>114</v>
      </c>
      <c r="F94" s="210">
        <v>94</v>
      </c>
      <c r="G94" s="1301"/>
      <c r="H94" s="239"/>
      <c r="I94" s="229">
        <v>0.20000000000000001</v>
      </c>
      <c r="J94" s="239">
        <v>94</v>
      </c>
      <c r="K94" s="229">
        <v>8.9700000000000006</v>
      </c>
      <c r="L94" s="1095"/>
    </row>
    <row r="95">
      <c r="A95" s="236"/>
      <c r="B95" s="236"/>
      <c r="C95" s="236"/>
      <c r="D95" s="236" t="s">
        <v>522</v>
      </c>
      <c r="E95" s="237" t="s">
        <v>114</v>
      </c>
      <c r="F95" s="210">
        <v>51</v>
      </c>
      <c r="G95" s="1301"/>
      <c r="H95" s="239"/>
      <c r="I95" s="229">
        <v>0.11</v>
      </c>
      <c r="J95" s="239">
        <v>51</v>
      </c>
      <c r="K95" s="229">
        <v>4.8700000000000001</v>
      </c>
      <c r="L95" s="1095"/>
    </row>
    <row r="96">
      <c r="A96" s="241"/>
      <c r="B96" s="241"/>
      <c r="C96" s="241"/>
      <c r="D96" s="241" t="s">
        <v>1667</v>
      </c>
      <c r="E96" s="242" t="s">
        <v>117</v>
      </c>
      <c r="F96" s="243">
        <v>3.9100000000000001</v>
      </c>
      <c r="G96" s="246"/>
      <c r="H96" s="245" t="s">
        <v>108</v>
      </c>
      <c r="I96" s="246"/>
      <c r="J96" s="245"/>
      <c r="K96" s="246"/>
      <c r="L96" s="1103">
        <v>0.019550000000000001</v>
      </c>
    </row>
    <row r="97">
      <c r="H97" s="1101">
        <v>1.0700000000000001</v>
      </c>
      <c r="I97" s="1101"/>
      <c r="J97" s="1101">
        <v>28.199999999999999</v>
      </c>
      <c r="K97" s="1101"/>
      <c r="L97" s="1102">
        <v>0.019550000000000001</v>
      </c>
    </row>
    <row r="98" ht="67.200000000000003">
      <c r="A98" s="236">
        <v>14</v>
      </c>
      <c r="B98" s="236">
        <v>14</v>
      </c>
      <c r="C98" s="236" t="s">
        <v>2132</v>
      </c>
      <c r="D98" s="236" t="s">
        <v>2133</v>
      </c>
      <c r="E98" s="237" t="s">
        <v>518</v>
      </c>
      <c r="F98" s="210">
        <v>0.040000000000000001</v>
      </c>
      <c r="G98" s="229">
        <v>148.35999999999999</v>
      </c>
      <c r="H98" s="239"/>
      <c r="I98" s="229"/>
      <c r="J98" s="239" t="s">
        <v>804</v>
      </c>
      <c r="K98" s="229"/>
      <c r="L98" s="1095"/>
    </row>
    <row r="99">
      <c r="A99" s="236"/>
      <c r="B99" s="236"/>
      <c r="C99" s="236"/>
      <c r="D99" s="236" t="s">
        <v>1666</v>
      </c>
      <c r="E99" s="237"/>
      <c r="F99" s="210"/>
      <c r="G99" s="229">
        <v>145.44999999999999</v>
      </c>
      <c r="H99" s="239" t="s">
        <v>834</v>
      </c>
      <c r="I99" s="229">
        <v>6.1100000000000003</v>
      </c>
      <c r="J99" s="239">
        <v>44.509999999999998</v>
      </c>
      <c r="K99" s="229">
        <v>271.91000000000003</v>
      </c>
      <c r="L99" s="1095"/>
    </row>
    <row r="100">
      <c r="A100" s="236"/>
      <c r="B100" s="236"/>
      <c r="C100" s="236"/>
      <c r="D100" s="236" t="s">
        <v>1679</v>
      </c>
      <c r="E100" s="237"/>
      <c r="F100" s="210"/>
      <c r="G100" s="229">
        <v>2.9100000000000001</v>
      </c>
      <c r="H100" s="239" t="s">
        <v>108</v>
      </c>
      <c r="I100" s="229">
        <v>0.12</v>
      </c>
      <c r="J100" s="239">
        <v>44.490000000000002</v>
      </c>
      <c r="K100" s="229">
        <v>5.1799999999999997</v>
      </c>
      <c r="L100" s="1095"/>
    </row>
    <row r="101">
      <c r="A101" s="236"/>
      <c r="B101" s="236"/>
      <c r="C101" s="236"/>
      <c r="D101" s="236" t="s">
        <v>521</v>
      </c>
      <c r="E101" s="237" t="s">
        <v>114</v>
      </c>
      <c r="F101" s="210">
        <v>97</v>
      </c>
      <c r="G101" s="1301"/>
      <c r="H101" s="239"/>
      <c r="I101" s="229">
        <v>5.9299999999999997</v>
      </c>
      <c r="J101" s="239">
        <v>97</v>
      </c>
      <c r="K101" s="229">
        <v>263.75</v>
      </c>
      <c r="L101" s="1095"/>
    </row>
    <row r="102">
      <c r="A102" s="236"/>
      <c r="B102" s="236"/>
      <c r="C102" s="236"/>
      <c r="D102" s="236" t="s">
        <v>522</v>
      </c>
      <c r="E102" s="237" t="s">
        <v>114</v>
      </c>
      <c r="F102" s="210">
        <v>51</v>
      </c>
      <c r="G102" s="1301"/>
      <c r="H102" s="239"/>
      <c r="I102" s="229">
        <v>3.1200000000000001</v>
      </c>
      <c r="J102" s="239">
        <v>51</v>
      </c>
      <c r="K102" s="229">
        <v>138.66999999999999</v>
      </c>
      <c r="L102" s="1095"/>
    </row>
    <row r="103">
      <c r="A103" s="241"/>
      <c r="B103" s="241"/>
      <c r="C103" s="241"/>
      <c r="D103" s="241" t="s">
        <v>1667</v>
      </c>
      <c r="E103" s="242" t="s">
        <v>117</v>
      </c>
      <c r="F103" s="243">
        <v>15.119999999999999</v>
      </c>
      <c r="G103" s="246"/>
      <c r="H103" s="245" t="s">
        <v>834</v>
      </c>
      <c r="I103" s="246"/>
      <c r="J103" s="245"/>
      <c r="K103" s="246"/>
      <c r="L103" s="1103">
        <v>0.63503999999999994</v>
      </c>
    </row>
    <row r="104">
      <c r="H104" s="1101">
        <v>15.280000000000001</v>
      </c>
      <c r="I104" s="1101"/>
      <c r="J104" s="1101">
        <v>679.50999999999999</v>
      </c>
      <c r="K104" s="1101"/>
      <c r="L104" s="1102">
        <v>0.63503999999999994</v>
      </c>
    </row>
    <row r="106">
      <c r="A106" s="249" t="s">
        <v>984</v>
      </c>
      <c r="B106" s="249"/>
      <c r="C106" s="249"/>
      <c r="D106" s="249"/>
      <c r="E106" s="249"/>
      <c r="F106" s="249"/>
      <c r="G106" s="249"/>
      <c r="H106" s="247">
        <v>348.71000000000004</v>
      </c>
      <c r="I106" s="247"/>
      <c r="J106" s="247">
        <v>10631.280000000001</v>
      </c>
      <c r="K106" s="247"/>
      <c r="L106" s="1102">
        <v>7.9391499999999988</v>
      </c>
    </row>
    <row r="110" ht="16.800000000000001">
      <c r="A110" s="234" t="s">
        <v>829</v>
      </c>
      <c r="B110" s="234"/>
      <c r="C110" s="234"/>
      <c r="D110" s="234"/>
      <c r="E110" s="234"/>
      <c r="F110" s="234"/>
      <c r="G110" s="234"/>
      <c r="H110" s="234"/>
      <c r="I110" s="234"/>
      <c r="J110" s="234"/>
      <c r="K110" s="234"/>
      <c r="L110" s="234"/>
    </row>
    <row r="111" ht="55.200000000000003">
      <c r="A111" s="241">
        <v>2</v>
      </c>
      <c r="B111" s="241">
        <v>2</v>
      </c>
      <c r="C111" s="241" t="s">
        <v>1756</v>
      </c>
      <c r="D111" s="241" t="s">
        <v>1757</v>
      </c>
      <c r="E111" s="242" t="s">
        <v>1053</v>
      </c>
      <c r="F111" s="243">
        <v>0.017999999999999999</v>
      </c>
      <c r="G111" s="246">
        <v>68033.770000000004</v>
      </c>
      <c r="H111" s="245" t="s">
        <v>108</v>
      </c>
      <c r="I111" s="246">
        <v>1224.6099999999999</v>
      </c>
      <c r="J111" s="245" t="s">
        <v>2134</v>
      </c>
      <c r="K111" s="246">
        <v>4959.6599999999999</v>
      </c>
      <c r="L111" s="1100"/>
    </row>
    <row r="112">
      <c r="H112" s="1101">
        <v>1224.6099999999999</v>
      </c>
      <c r="I112" s="1101"/>
      <c r="J112" s="1101">
        <v>4959.6599999999999</v>
      </c>
      <c r="K112" s="1101"/>
      <c r="L112" s="1102">
        <v>0</v>
      </c>
    </row>
    <row r="113" ht="69">
      <c r="A113" s="241">
        <v>3</v>
      </c>
      <c r="B113" s="241">
        <v>3</v>
      </c>
      <c r="C113" s="241" t="s">
        <v>619</v>
      </c>
      <c r="D113" s="241" t="s">
        <v>2135</v>
      </c>
      <c r="E113" s="242" t="s">
        <v>252</v>
      </c>
      <c r="F113" s="243">
        <v>4</v>
      </c>
      <c r="G113" s="246">
        <v>30.460000000000001</v>
      </c>
      <c r="H113" s="245" t="s">
        <v>834</v>
      </c>
      <c r="I113" s="246">
        <v>127.93000000000001</v>
      </c>
      <c r="J113" s="245">
        <v>8.6199999999999992</v>
      </c>
      <c r="K113" s="246">
        <v>1102.77</v>
      </c>
      <c r="L113" s="1100"/>
    </row>
    <row r="114">
      <c r="H114" s="1101">
        <v>127.93000000000001</v>
      </c>
      <c r="I114" s="1101"/>
      <c r="J114" s="1101">
        <v>1102.77</v>
      </c>
      <c r="K114" s="1101"/>
      <c r="L114" s="1102">
        <v>0</v>
      </c>
    </row>
    <row r="115" ht="69">
      <c r="A115" s="241">
        <v>4</v>
      </c>
      <c r="B115" s="241">
        <v>4</v>
      </c>
      <c r="C115" s="241" t="s">
        <v>619</v>
      </c>
      <c r="D115" s="241" t="s">
        <v>2136</v>
      </c>
      <c r="E115" s="242" t="s">
        <v>252</v>
      </c>
      <c r="F115" s="243">
        <v>2</v>
      </c>
      <c r="G115" s="246">
        <v>10.17</v>
      </c>
      <c r="H115" s="245" t="s">
        <v>834</v>
      </c>
      <c r="I115" s="246">
        <v>21.359999999999999</v>
      </c>
      <c r="J115" s="245">
        <v>8.6199999999999992</v>
      </c>
      <c r="K115" s="246">
        <v>184.09999999999999</v>
      </c>
      <c r="L115" s="1100"/>
    </row>
    <row r="116">
      <c r="H116" s="1101">
        <v>21.359999999999999</v>
      </c>
      <c r="I116" s="1101"/>
      <c r="J116" s="1101">
        <v>184.09999999999999</v>
      </c>
      <c r="K116" s="1101"/>
      <c r="L116" s="1102">
        <v>0</v>
      </c>
    </row>
    <row r="117" ht="69">
      <c r="A117" s="241">
        <v>6</v>
      </c>
      <c r="B117" s="241">
        <v>6</v>
      </c>
      <c r="C117" s="241" t="s">
        <v>619</v>
      </c>
      <c r="D117" s="241" t="s">
        <v>1002</v>
      </c>
      <c r="E117" s="242" t="s">
        <v>252</v>
      </c>
      <c r="F117" s="243">
        <v>2</v>
      </c>
      <c r="G117" s="246">
        <v>2.8999999999999999</v>
      </c>
      <c r="H117" s="245" t="s">
        <v>834</v>
      </c>
      <c r="I117" s="246">
        <v>6.0899999999999999</v>
      </c>
      <c r="J117" s="245">
        <v>8.6199999999999992</v>
      </c>
      <c r="K117" s="246">
        <v>52.5</v>
      </c>
      <c r="L117" s="1100"/>
    </row>
    <row r="118">
      <c r="H118" s="1101">
        <v>6.0899999999999999</v>
      </c>
      <c r="I118" s="1101"/>
      <c r="J118" s="1101">
        <v>52.5</v>
      </c>
      <c r="K118" s="1101"/>
      <c r="L118" s="1102">
        <v>0</v>
      </c>
    </row>
    <row r="119" ht="69">
      <c r="A119" s="241">
        <v>7</v>
      </c>
      <c r="B119" s="241">
        <v>7</v>
      </c>
      <c r="C119" s="241" t="s">
        <v>619</v>
      </c>
      <c r="D119" s="241" t="s">
        <v>1768</v>
      </c>
      <c r="E119" s="242" t="s">
        <v>252</v>
      </c>
      <c r="F119" s="243">
        <v>1</v>
      </c>
      <c r="G119" s="246">
        <v>29.370000000000001</v>
      </c>
      <c r="H119" s="245" t="s">
        <v>834</v>
      </c>
      <c r="I119" s="246">
        <v>30.84</v>
      </c>
      <c r="J119" s="245">
        <v>8.6199999999999992</v>
      </c>
      <c r="K119" s="246">
        <v>265.82999999999998</v>
      </c>
      <c r="L119" s="1100"/>
    </row>
    <row r="120">
      <c r="H120" s="1101">
        <v>30.84</v>
      </c>
      <c r="I120" s="1101"/>
      <c r="J120" s="1101">
        <v>265.82999999999998</v>
      </c>
      <c r="K120" s="1101"/>
      <c r="L120" s="1102">
        <v>0</v>
      </c>
    </row>
    <row r="121" ht="69">
      <c r="A121" s="241">
        <v>8</v>
      </c>
      <c r="B121" s="241">
        <v>8</v>
      </c>
      <c r="C121" s="241" t="s">
        <v>619</v>
      </c>
      <c r="D121" s="241" t="s">
        <v>1770</v>
      </c>
      <c r="E121" s="242" t="s">
        <v>252</v>
      </c>
      <c r="F121" s="243">
        <v>1</v>
      </c>
      <c r="G121" s="246">
        <v>60.710000000000001</v>
      </c>
      <c r="H121" s="245" t="s">
        <v>834</v>
      </c>
      <c r="I121" s="246">
        <v>63.75</v>
      </c>
      <c r="J121" s="245">
        <v>8.6199999999999992</v>
      </c>
      <c r="K121" s="246">
        <v>549.49000000000001</v>
      </c>
      <c r="L121" s="1100"/>
    </row>
    <row r="122">
      <c r="H122" s="1101">
        <v>63.75</v>
      </c>
      <c r="I122" s="1101"/>
      <c r="J122" s="1101">
        <v>549.49000000000001</v>
      </c>
      <c r="K122" s="1101"/>
      <c r="L122" s="1102">
        <v>0</v>
      </c>
    </row>
    <row r="123" ht="69">
      <c r="A123" s="241">
        <v>12</v>
      </c>
      <c r="B123" s="241">
        <v>12</v>
      </c>
      <c r="C123" s="241" t="s">
        <v>619</v>
      </c>
      <c r="D123" s="241" t="s">
        <v>1782</v>
      </c>
      <c r="E123" s="242" t="s">
        <v>252</v>
      </c>
      <c r="F123" s="243">
        <v>4</v>
      </c>
      <c r="G123" s="246">
        <v>2.1099999999999999</v>
      </c>
      <c r="H123" s="245" t="s">
        <v>834</v>
      </c>
      <c r="I123" s="246">
        <v>8.8599999999999994</v>
      </c>
      <c r="J123" s="245">
        <v>8.6199999999999992</v>
      </c>
      <c r="K123" s="246">
        <v>76.390000000000001</v>
      </c>
      <c r="L123" s="1100"/>
    </row>
    <row r="124">
      <c r="H124" s="1101">
        <v>8.8599999999999994</v>
      </c>
      <c r="I124" s="1101"/>
      <c r="J124" s="1101">
        <v>76.390000000000001</v>
      </c>
      <c r="K124" s="1101"/>
      <c r="L124" s="1102">
        <v>0</v>
      </c>
    </row>
    <row r="125" ht="69">
      <c r="A125" s="241">
        <v>13</v>
      </c>
      <c r="B125" s="241">
        <v>13</v>
      </c>
      <c r="C125" s="241" t="s">
        <v>619</v>
      </c>
      <c r="D125" s="241" t="s">
        <v>1776</v>
      </c>
      <c r="E125" s="242" t="s">
        <v>252</v>
      </c>
      <c r="F125" s="243">
        <v>4</v>
      </c>
      <c r="G125" s="246">
        <v>0.85999999999999999</v>
      </c>
      <c r="H125" s="245" t="s">
        <v>834</v>
      </c>
      <c r="I125" s="246">
        <v>3.6099999999999999</v>
      </c>
      <c r="J125" s="245">
        <v>8.6199999999999992</v>
      </c>
      <c r="K125" s="246">
        <v>31.140000000000001</v>
      </c>
      <c r="L125" s="1100"/>
    </row>
    <row r="126">
      <c r="H126" s="1101">
        <v>3.6099999999999999</v>
      </c>
      <c r="I126" s="1101"/>
      <c r="J126" s="1101">
        <v>31.140000000000001</v>
      </c>
      <c r="K126" s="1101"/>
      <c r="L126" s="1102">
        <v>0</v>
      </c>
    </row>
    <row r="127" ht="69">
      <c r="A127" s="241">
        <v>14</v>
      </c>
      <c r="B127" s="241">
        <v>14</v>
      </c>
      <c r="C127" s="241" t="s">
        <v>619</v>
      </c>
      <c r="D127" s="241" t="s">
        <v>1780</v>
      </c>
      <c r="E127" s="242" t="s">
        <v>252</v>
      </c>
      <c r="F127" s="243">
        <v>4</v>
      </c>
      <c r="G127" s="246">
        <v>86.040000000000006</v>
      </c>
      <c r="H127" s="245" t="s">
        <v>834</v>
      </c>
      <c r="I127" s="246">
        <v>361.37</v>
      </c>
      <c r="J127" s="245">
        <v>8.6199999999999992</v>
      </c>
      <c r="K127" s="246">
        <v>3114.9899999999998</v>
      </c>
      <c r="L127" s="1100"/>
    </row>
    <row r="128">
      <c r="H128" s="1101">
        <v>361.37</v>
      </c>
      <c r="I128" s="1101"/>
      <c r="J128" s="1101">
        <v>3114.9899999999998</v>
      </c>
      <c r="K128" s="1101"/>
      <c r="L128" s="1102">
        <v>0</v>
      </c>
    </row>
    <row r="129" ht="71.25">
      <c r="A129" s="241">
        <v>16</v>
      </c>
      <c r="B129" s="241">
        <v>16</v>
      </c>
      <c r="C129" s="241" t="s">
        <v>619</v>
      </c>
      <c r="D129" s="241" t="s">
        <v>2033</v>
      </c>
      <c r="E129" s="242" t="s">
        <v>54</v>
      </c>
      <c r="F129" s="243">
        <v>0.43262</v>
      </c>
      <c r="G129" s="246">
        <v>31.41</v>
      </c>
      <c r="H129" s="245" t="s">
        <v>997</v>
      </c>
      <c r="I129" s="246">
        <v>14.1</v>
      </c>
      <c r="J129" s="245">
        <v>8.6199999999999992</v>
      </c>
      <c r="K129" s="246">
        <v>121.53</v>
      </c>
      <c r="L129" s="1100"/>
    </row>
    <row r="130">
      <c r="H130" s="1101">
        <v>14.1</v>
      </c>
      <c r="I130" s="1101"/>
      <c r="J130" s="1101">
        <v>121.53</v>
      </c>
      <c r="K130" s="1101"/>
      <c r="L130" s="1102">
        <v>0</v>
      </c>
    </row>
    <row r="131" ht="71.25">
      <c r="A131" s="241">
        <v>17</v>
      </c>
      <c r="B131" s="241">
        <v>17</v>
      </c>
      <c r="C131" s="241" t="s">
        <v>619</v>
      </c>
      <c r="D131" s="241" t="s">
        <v>1021</v>
      </c>
      <c r="E131" s="242" t="s">
        <v>252</v>
      </c>
      <c r="F131" s="243">
        <v>4</v>
      </c>
      <c r="G131" s="246">
        <v>30.039999999999999</v>
      </c>
      <c r="H131" s="245" t="s">
        <v>834</v>
      </c>
      <c r="I131" s="246">
        <v>126.17</v>
      </c>
      <c r="J131" s="245">
        <v>8.6199999999999992</v>
      </c>
      <c r="K131" s="246">
        <v>1087.5699999999999</v>
      </c>
      <c r="L131" s="1100"/>
    </row>
    <row r="132">
      <c r="H132" s="1101">
        <v>126.17</v>
      </c>
      <c r="I132" s="1101"/>
      <c r="J132" s="1101">
        <v>1087.5699999999999</v>
      </c>
      <c r="K132" s="1101"/>
      <c r="L132" s="1102">
        <v>0</v>
      </c>
    </row>
    <row r="133" ht="28.5">
      <c r="A133" s="241">
        <v>18</v>
      </c>
      <c r="B133" s="241">
        <v>18</v>
      </c>
      <c r="C133" s="241" t="s">
        <v>1787</v>
      </c>
      <c r="D133" s="241" t="s">
        <v>1788</v>
      </c>
      <c r="E133" s="242" t="s">
        <v>252</v>
      </c>
      <c r="F133" s="243">
        <v>1</v>
      </c>
      <c r="G133" s="246">
        <v>12.77</v>
      </c>
      <c r="H133" s="245" t="s">
        <v>108</v>
      </c>
      <c r="I133" s="246">
        <v>12.77</v>
      </c>
      <c r="J133" s="245" t="s">
        <v>2137</v>
      </c>
      <c r="K133" s="246">
        <v>97.049999999999997</v>
      </c>
      <c r="L133" s="1100"/>
    </row>
    <row r="134">
      <c r="H134" s="1101">
        <v>12.77</v>
      </c>
      <c r="I134" s="1101"/>
      <c r="J134" s="1101">
        <v>97.049999999999997</v>
      </c>
      <c r="K134" s="1101"/>
      <c r="L134" s="1102">
        <v>0</v>
      </c>
    </row>
    <row r="135" ht="71.25">
      <c r="A135" s="241">
        <v>19</v>
      </c>
      <c r="B135" s="241">
        <v>19</v>
      </c>
      <c r="C135" s="241" t="s">
        <v>995</v>
      </c>
      <c r="D135" s="241" t="s">
        <v>2138</v>
      </c>
      <c r="E135" s="242" t="s">
        <v>860</v>
      </c>
      <c r="F135" s="243">
        <v>0.011310000000000001</v>
      </c>
      <c r="G135" s="246">
        <v>7395.5900000000001</v>
      </c>
      <c r="H135" s="245" t="s">
        <v>997</v>
      </c>
      <c r="I135" s="246">
        <v>86.780000000000001</v>
      </c>
      <c r="J135" s="245">
        <v>8.6199999999999992</v>
      </c>
      <c r="K135" s="246">
        <v>748.04999999999995</v>
      </c>
      <c r="L135" s="1100"/>
    </row>
    <row r="136">
      <c r="H136" s="1101">
        <v>86.780000000000001</v>
      </c>
      <c r="I136" s="1101"/>
      <c r="J136" s="1101">
        <v>748.04999999999995</v>
      </c>
      <c r="K136" s="1101"/>
      <c r="L136" s="1102">
        <v>0</v>
      </c>
    </row>
    <row r="137" ht="71.25">
      <c r="A137" s="241">
        <v>20</v>
      </c>
      <c r="B137" s="241">
        <v>20</v>
      </c>
      <c r="C137" s="241" t="s">
        <v>995</v>
      </c>
      <c r="D137" s="241" t="s">
        <v>1790</v>
      </c>
      <c r="E137" s="242" t="s">
        <v>860</v>
      </c>
      <c r="F137" s="243">
        <v>0.00092400000000000002</v>
      </c>
      <c r="G137" s="246">
        <v>7153.9099999999999</v>
      </c>
      <c r="H137" s="245" t="s">
        <v>997</v>
      </c>
      <c r="I137" s="246">
        <v>6.8600000000000003</v>
      </c>
      <c r="J137" s="245">
        <v>8.6199999999999992</v>
      </c>
      <c r="K137" s="246">
        <v>59.119999999999997</v>
      </c>
      <c r="L137" s="1100"/>
    </row>
    <row r="138">
      <c r="H138" s="1101">
        <v>6.8600000000000003</v>
      </c>
      <c r="I138" s="1101"/>
      <c r="J138" s="1101">
        <v>59.119999999999997</v>
      </c>
      <c r="K138" s="1101"/>
      <c r="L138" s="1102">
        <v>0</v>
      </c>
    </row>
    <row r="140">
      <c r="A140" s="249" t="s">
        <v>1003</v>
      </c>
      <c r="B140" s="249"/>
      <c r="C140" s="249"/>
      <c r="D140" s="249"/>
      <c r="E140" s="249"/>
      <c r="F140" s="249"/>
      <c r="G140" s="249"/>
      <c r="H140" s="247">
        <v>2095.0999999999999</v>
      </c>
      <c r="I140" s="247"/>
      <c r="J140" s="247">
        <v>12450.190000000001</v>
      </c>
      <c r="K140" s="247"/>
      <c r="L140" s="1102">
        <v>0</v>
      </c>
    </row>
    <row r="144">
      <c r="A144" s="249" t="s">
        <v>2139</v>
      </c>
      <c r="B144" s="249"/>
      <c r="C144" s="249"/>
      <c r="D144" s="249"/>
      <c r="E144" s="249"/>
      <c r="F144" s="249"/>
      <c r="G144" s="249"/>
      <c r="H144" s="247">
        <v>2443.8099999999999</v>
      </c>
      <c r="I144" s="247"/>
      <c r="J144" s="247">
        <v>23081.469999999998</v>
      </c>
      <c r="K144" s="247"/>
      <c r="L144" s="1102">
        <v>7.9391499999999988</v>
      </c>
    </row>
    <row r="145">
      <c r="H145" s="1" t="s">
        <v>1986</v>
      </c>
    </row>
    <row r="146">
      <c r="H146" s="1" t="s">
        <v>1987</v>
      </c>
      <c r="I146" s="373">
        <f>H144</f>
        <v>2443.8099999999999</v>
      </c>
      <c r="K146" s="373">
        <f>J144</f>
        <v>23081.469999999998</v>
      </c>
    </row>
    <row r="147">
      <c r="H147" s="1" t="s">
        <v>1988</v>
      </c>
      <c r="I147" s="546">
        <v>0</v>
      </c>
      <c r="K147" s="546">
        <v>0</v>
      </c>
    </row>
    <row r="148">
      <c r="H148" s="1" t="s">
        <v>1989</v>
      </c>
      <c r="I148" s="546">
        <v>0</v>
      </c>
      <c r="K148" s="546">
        <v>0</v>
      </c>
    </row>
    <row r="150">
      <c r="D150" s="218" t="s">
        <v>1990</v>
      </c>
      <c r="E150" s="218"/>
      <c r="F150" s="218"/>
      <c r="G150" s="218"/>
      <c r="H150" s="218"/>
      <c r="I150" s="218"/>
      <c r="J150" s="1295">
        <f>K146</f>
        <v>23081.469999999998</v>
      </c>
      <c r="K150" s="1295"/>
    </row>
    <row r="151">
      <c r="D151" s="218" t="s">
        <v>1991</v>
      </c>
      <c r="E151" s="218"/>
      <c r="F151" s="218"/>
      <c r="G151" s="218"/>
      <c r="H151" s="218"/>
      <c r="I151" s="1297">
        <v>0</v>
      </c>
      <c r="J151" s="1295">
        <f>J150*I151</f>
        <v>0</v>
      </c>
      <c r="K151" s="1295"/>
    </row>
    <row r="152">
      <c r="D152" s="218" t="s">
        <v>1992</v>
      </c>
      <c r="E152" s="218"/>
      <c r="F152" s="218"/>
      <c r="G152" s="218"/>
      <c r="H152" s="218"/>
      <c r="I152" s="218"/>
      <c r="J152" s="1295">
        <f>J150+J151</f>
        <v>23081.469999999998</v>
      </c>
      <c r="K152" s="1295"/>
    </row>
    <row r="153">
      <c r="D153" s="218" t="s">
        <v>1993</v>
      </c>
      <c r="E153" s="218"/>
      <c r="F153" s="218"/>
      <c r="G153" s="218"/>
      <c r="H153" s="218"/>
      <c r="I153" s="1298">
        <v>0.019</v>
      </c>
      <c r="J153" s="1295">
        <f>ROUND(J152*I153,2)</f>
        <v>438.55000000000001</v>
      </c>
      <c r="K153" s="1295"/>
    </row>
    <row r="154">
      <c r="D154" s="218" t="s">
        <v>1994</v>
      </c>
      <c r="E154" s="218"/>
      <c r="F154" s="218"/>
      <c r="G154" s="218"/>
      <c r="H154" s="218"/>
      <c r="I154" s="218"/>
      <c r="J154" s="1295">
        <f>J152+J153</f>
        <v>23520.019999999997</v>
      </c>
      <c r="K154" s="1295"/>
    </row>
    <row r="155">
      <c r="D155" s="218" t="s">
        <v>1995</v>
      </c>
      <c r="E155" s="218"/>
      <c r="F155" s="218"/>
      <c r="G155" s="218"/>
      <c r="H155" s="218"/>
      <c r="I155" s="218">
        <v>1</v>
      </c>
      <c r="J155" s="1295">
        <f t="shared" ref="J155:J156" si="61">J154*I155</f>
        <v>23520.019999999997</v>
      </c>
      <c r="K155" s="1295"/>
    </row>
    <row r="156">
      <c r="D156" s="218" t="s">
        <v>1996</v>
      </c>
      <c r="E156" s="218"/>
      <c r="F156" s="218"/>
      <c r="G156" s="218"/>
      <c r="H156" s="218"/>
      <c r="I156" s="218">
        <v>1</v>
      </c>
      <c r="J156" s="1295">
        <f t="shared" si="61"/>
        <v>23520.019999999997</v>
      </c>
      <c r="K156" s="1295"/>
    </row>
    <row r="157">
      <c r="D157" s="249" t="s">
        <v>1997</v>
      </c>
      <c r="E157" s="249"/>
      <c r="F157" s="249"/>
      <c r="G157" s="249"/>
      <c r="H157" s="249"/>
      <c r="I157" s="249">
        <v>0.98999999999999999</v>
      </c>
      <c r="J157" s="1299">
        <f>ROUND(J156*I157,2)</f>
        <v>23284.82</v>
      </c>
      <c r="K157" s="1299"/>
    </row>
    <row r="158">
      <c r="D158" s="218" t="s">
        <v>1998</v>
      </c>
      <c r="E158" s="218"/>
      <c r="F158" s="218"/>
      <c r="G158" s="218"/>
      <c r="H158" s="218"/>
      <c r="I158" s="218"/>
      <c r="J158" s="1295">
        <f>K147</f>
        <v>0</v>
      </c>
      <c r="K158" s="1295"/>
    </row>
    <row r="159">
      <c r="D159" s="249" t="s">
        <v>1999</v>
      </c>
      <c r="E159" s="249"/>
      <c r="F159" s="249"/>
      <c r="G159" s="249"/>
      <c r="H159" s="249"/>
      <c r="I159" s="249">
        <v>0.98999999999999999</v>
      </c>
      <c r="J159" s="1299">
        <f>J158*I159</f>
        <v>0</v>
      </c>
      <c r="K159" s="1299"/>
    </row>
    <row r="160">
      <c r="D160" s="218" t="s">
        <v>2000</v>
      </c>
      <c r="E160" s="218"/>
      <c r="F160" s="218"/>
      <c r="G160" s="218"/>
      <c r="H160" s="218"/>
      <c r="I160" s="218"/>
      <c r="J160" s="1295">
        <f>J148</f>
        <v>0</v>
      </c>
      <c r="K160" s="1295"/>
    </row>
    <row r="161">
      <c r="D161" s="218" t="s">
        <v>2001</v>
      </c>
      <c r="E161" s="218"/>
      <c r="F161" s="218"/>
      <c r="G161" s="218"/>
      <c r="H161" s="218"/>
      <c r="I161" s="218">
        <v>1</v>
      </c>
      <c r="J161" s="1295">
        <f t="shared" ref="J161:J163" si="62">J160*I161</f>
        <v>0</v>
      </c>
      <c r="K161" s="1295"/>
    </row>
    <row r="162">
      <c r="D162" s="218" t="s">
        <v>2002</v>
      </c>
      <c r="E162" s="218"/>
      <c r="F162" s="218"/>
      <c r="G162" s="218"/>
      <c r="H162" s="218"/>
      <c r="I162" s="218">
        <v>1</v>
      </c>
      <c r="J162" s="1295">
        <f t="shared" si="62"/>
        <v>0</v>
      </c>
      <c r="K162" s="1295"/>
    </row>
    <row r="163">
      <c r="D163" s="249" t="s">
        <v>2003</v>
      </c>
      <c r="E163" s="249"/>
      <c r="F163" s="249"/>
      <c r="G163" s="249"/>
      <c r="H163" s="249"/>
      <c r="I163" s="249">
        <v>0.98999999999999999</v>
      </c>
      <c r="J163" s="1299">
        <f t="shared" si="62"/>
        <v>0</v>
      </c>
      <c r="K163" s="1299"/>
    </row>
    <row r="164">
      <c r="D164" s="249" t="s">
        <v>2004</v>
      </c>
      <c r="E164" s="249"/>
      <c r="F164" s="249"/>
      <c r="G164" s="249"/>
      <c r="H164" s="249"/>
      <c r="I164" s="218"/>
      <c r="J164" s="1299">
        <f>J163+J159+J157</f>
        <v>23284.82</v>
      </c>
      <c r="K164" s="1299"/>
    </row>
    <row r="166">
      <c r="D166" s="218"/>
      <c r="E166" s="218"/>
      <c r="F166" s="218"/>
      <c r="G166" s="218"/>
      <c r="H166" s="218"/>
      <c r="I166" s="218"/>
      <c r="J166" s="1295"/>
      <c r="K166" s="1295"/>
    </row>
    <row r="167">
      <c r="D167" s="218"/>
      <c r="E167" s="218"/>
      <c r="F167" s="218"/>
      <c r="G167" s="218"/>
      <c r="H167" s="218"/>
      <c r="I167" s="218"/>
      <c r="J167" s="1295"/>
      <c r="K167" s="1295"/>
    </row>
    <row r="168">
      <c r="D168" s="249"/>
      <c r="E168" s="249"/>
      <c r="F168" s="249"/>
      <c r="G168" s="249"/>
      <c r="H168" s="249"/>
      <c r="I168" s="249"/>
      <c r="J168" s="1299"/>
      <c r="K168" s="1299"/>
    </row>
    <row r="169">
      <c r="D169" s="249"/>
      <c r="E169" s="249"/>
      <c r="F169" s="249"/>
      <c r="G169" s="249"/>
      <c r="H169" s="249"/>
      <c r="I169" s="249"/>
      <c r="J169" s="1299"/>
      <c r="K169" s="1299"/>
    </row>
    <row r="171">
      <c r="A171" s="214"/>
      <c r="B171" s="214"/>
      <c r="C171" s="250" t="s">
        <v>1840</v>
      </c>
      <c r="D171" s="250"/>
      <c r="E171" s="1120" t="s">
        <v>1841</v>
      </c>
      <c r="F171" s="1120"/>
      <c r="G171" s="1120"/>
      <c r="H171" s="1120"/>
      <c r="I171" s="1120"/>
      <c r="J171" s="251" t="str">
        <f>IF([10]Source!AB15&lt;&gt;"", [10]Source!AB15," ")</f>
        <v xml:space="preserve"> </v>
      </c>
      <c r="K171" s="251" t="s">
        <v>1498</v>
      </c>
      <c r="L171" s="214"/>
    </row>
    <row r="172">
      <c r="A172" s="214"/>
      <c r="B172" s="214"/>
      <c r="C172" s="214"/>
      <c r="D172" s="214"/>
      <c r="E172" s="220" t="s">
        <v>448</v>
      </c>
      <c r="F172" s="220"/>
      <c r="G172" s="220"/>
      <c r="H172" s="220"/>
      <c r="I172" s="220"/>
      <c r="J172" s="214"/>
      <c r="K172" s="214"/>
      <c r="L172" s="214"/>
    </row>
    <row r="173">
      <c r="A173" s="214"/>
      <c r="B173" s="214"/>
      <c r="C173" s="214"/>
      <c r="D173" s="214"/>
      <c r="E173" s="214"/>
      <c r="F173" s="214"/>
      <c r="G173" s="214"/>
      <c r="H173" s="214"/>
      <c r="I173" s="214"/>
      <c r="J173" s="214"/>
      <c r="K173" s="214"/>
      <c r="L173" s="214"/>
    </row>
    <row r="174">
      <c r="A174" s="214"/>
      <c r="B174" s="214"/>
      <c r="C174" s="250" t="s">
        <v>1843</v>
      </c>
      <c r="D174" s="250"/>
      <c r="E174" s="1120" t="s">
        <v>1842</v>
      </c>
      <c r="F174" s="1120"/>
      <c r="G174" s="1120"/>
      <c r="H174" s="1120"/>
      <c r="I174" s="1120"/>
      <c r="J174" s="251" t="str">
        <f>IF([10]Source!AF15&lt;&gt;"", [10]Source!AF15," ")</f>
        <v xml:space="preserve"> </v>
      </c>
      <c r="K174" s="251" t="s">
        <v>1601</v>
      </c>
      <c r="L174" s="214"/>
    </row>
    <row r="175">
      <c r="A175" s="214"/>
      <c r="B175" s="214"/>
      <c r="C175" s="214"/>
      <c r="D175" s="214"/>
      <c r="E175" s="220" t="s">
        <v>448</v>
      </c>
      <c r="F175" s="220"/>
      <c r="G175" s="220"/>
      <c r="H175" s="220"/>
      <c r="I175" s="220"/>
      <c r="J175" s="214"/>
      <c r="K175" s="214"/>
      <c r="L175" s="214"/>
    </row>
    <row r="180">
      <c r="A180" s="1124"/>
      <c r="B180" s="1124"/>
      <c r="C180" s="1124"/>
      <c r="D180" s="1124"/>
      <c r="E180" s="1124"/>
      <c r="F180" s="1124"/>
      <c r="G180" s="1124"/>
      <c r="H180" s="1124"/>
      <c r="I180" s="1124"/>
      <c r="J180" s="1124"/>
      <c r="K180" s="1124"/>
      <c r="L180" s="1124"/>
    </row>
    <row r="181">
      <c r="A181" s="1125"/>
      <c r="B181" s="1125"/>
      <c r="C181" s="1125"/>
      <c r="D181" s="1125"/>
      <c r="E181" s="1125"/>
      <c r="F181" s="1125"/>
      <c r="G181" s="1125"/>
      <c r="H181" s="1125"/>
      <c r="I181" s="1125"/>
      <c r="J181" s="1125"/>
      <c r="K181" s="1125"/>
      <c r="L181" s="1125"/>
    </row>
    <row r="182" ht="16.5">
      <c r="A182" s="1126"/>
      <c r="B182" s="1127" t="s">
        <v>2005</v>
      </c>
      <c r="C182" s="1128"/>
      <c r="D182" s="1128"/>
      <c r="E182" s="1128"/>
      <c r="F182" s="1128"/>
      <c r="G182" s="1128"/>
      <c r="H182" s="1128"/>
      <c r="I182" s="1128"/>
      <c r="J182" s="1128"/>
      <c r="K182" s="1128"/>
      <c r="L182" s="1128"/>
    </row>
    <row r="183">
      <c r="A183" s="1126"/>
      <c r="B183" s="1130" t="s">
        <v>1846</v>
      </c>
      <c r="C183" s="1126"/>
      <c r="D183" s="1126"/>
      <c r="E183" s="1126"/>
      <c r="F183" s="1131"/>
      <c r="G183" s="1126"/>
      <c r="H183" s="1126"/>
      <c r="I183" s="1126"/>
      <c r="J183" s="1131"/>
      <c r="K183" s="1126"/>
      <c r="L183" s="1126"/>
    </row>
    <row r="184">
      <c r="A184" s="1123"/>
      <c r="B184" s="1123"/>
      <c r="C184" s="1123"/>
      <c r="D184" s="1123"/>
      <c r="E184" s="1123"/>
      <c r="F184" s="1123" t="s">
        <v>1847</v>
      </c>
      <c r="G184" s="1123"/>
      <c r="H184" s="1123"/>
      <c r="I184" s="1123"/>
      <c r="J184" s="1123" t="s">
        <v>1848</v>
      </c>
      <c r="K184" s="1123"/>
      <c r="L184" s="1123"/>
    </row>
  </sheetData>
  <mergeCells count="147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1:L31"/>
    <mergeCell ref="A32:B33"/>
    <mergeCell ref="C32:C37"/>
    <mergeCell ref="D32:D37"/>
    <mergeCell ref="E32:E37"/>
    <mergeCell ref="F32:F37"/>
    <mergeCell ref="G32:G37"/>
    <mergeCell ref="H32:H37"/>
    <mergeCell ref="I32:I37"/>
    <mergeCell ref="J32:J37"/>
    <mergeCell ref="K32:K37"/>
    <mergeCell ref="L32:L37"/>
    <mergeCell ref="A34:A37"/>
    <mergeCell ref="B34:B37"/>
    <mergeCell ref="A40:L40"/>
    <mergeCell ref="A42:L42"/>
    <mergeCell ref="H50:I50"/>
    <mergeCell ref="J50:K50"/>
    <mergeCell ref="H58:I58"/>
    <mergeCell ref="J58:K58"/>
    <mergeCell ref="H64:I64"/>
    <mergeCell ref="J64:K64"/>
    <mergeCell ref="H74:I74"/>
    <mergeCell ref="J74:K74"/>
    <mergeCell ref="H82:I82"/>
    <mergeCell ref="J82:K82"/>
    <mergeCell ref="H88:I88"/>
    <mergeCell ref="J88:K88"/>
    <mergeCell ref="H97:I97"/>
    <mergeCell ref="J97:K97"/>
    <mergeCell ref="H104:I104"/>
    <mergeCell ref="J104:K104"/>
    <mergeCell ref="A106:G106"/>
    <mergeCell ref="H106:I106"/>
    <mergeCell ref="J106:K106"/>
    <mergeCell ref="A110:L110"/>
    <mergeCell ref="H112:I112"/>
    <mergeCell ref="J112:K112"/>
    <mergeCell ref="H114:I114"/>
    <mergeCell ref="J114:K114"/>
    <mergeCell ref="H116:I116"/>
    <mergeCell ref="J116:K116"/>
    <mergeCell ref="H118:I118"/>
    <mergeCell ref="J118:K118"/>
    <mergeCell ref="H120:I120"/>
    <mergeCell ref="J120:K120"/>
    <mergeCell ref="H122:I122"/>
    <mergeCell ref="J122:K122"/>
    <mergeCell ref="H124:I124"/>
    <mergeCell ref="J124:K124"/>
    <mergeCell ref="H126:I126"/>
    <mergeCell ref="J126:K126"/>
    <mergeCell ref="H128:I128"/>
    <mergeCell ref="J128:K128"/>
    <mergeCell ref="H130:I130"/>
    <mergeCell ref="J130:K130"/>
    <mergeCell ref="H132:I132"/>
    <mergeCell ref="J132:K132"/>
    <mergeCell ref="H134:I134"/>
    <mergeCell ref="J134:K134"/>
    <mergeCell ref="H136:I136"/>
    <mergeCell ref="J136:K136"/>
    <mergeCell ref="H138:I138"/>
    <mergeCell ref="J138:K138"/>
    <mergeCell ref="A140:G140"/>
    <mergeCell ref="H140:I140"/>
    <mergeCell ref="J140:K140"/>
    <mergeCell ref="A144:G144"/>
    <mergeCell ref="H144:I144"/>
    <mergeCell ref="J144:K144"/>
    <mergeCell ref="D150:I150"/>
    <mergeCell ref="J150:K150"/>
    <mergeCell ref="D151:H151"/>
    <mergeCell ref="J151:K151"/>
    <mergeCell ref="D152:H152"/>
    <mergeCell ref="J152:K152"/>
    <mergeCell ref="D153:H153"/>
    <mergeCell ref="J153:K153"/>
    <mergeCell ref="D154:H154"/>
    <mergeCell ref="J154:K154"/>
    <mergeCell ref="D155:H155"/>
    <mergeCell ref="J155:K155"/>
    <mergeCell ref="D156:H156"/>
    <mergeCell ref="J156:K156"/>
    <mergeCell ref="D157:H157"/>
    <mergeCell ref="J157:K157"/>
    <mergeCell ref="D158:H158"/>
    <mergeCell ref="J158:K158"/>
    <mergeCell ref="D159:H159"/>
    <mergeCell ref="J159:K159"/>
    <mergeCell ref="D160:H160"/>
    <mergeCell ref="J160:K160"/>
    <mergeCell ref="D161:H161"/>
    <mergeCell ref="J161:K161"/>
    <mergeCell ref="D162:H162"/>
    <mergeCell ref="J162:K162"/>
    <mergeCell ref="D163:H163"/>
    <mergeCell ref="J163:K163"/>
    <mergeCell ref="D164:H164"/>
    <mergeCell ref="J164:K164"/>
    <mergeCell ref="J166:K166"/>
    <mergeCell ref="D167:H167"/>
    <mergeCell ref="J167:K167"/>
    <mergeCell ref="D168:H168"/>
    <mergeCell ref="J168:K168"/>
    <mergeCell ref="C171:D171"/>
    <mergeCell ref="E171:I171"/>
    <mergeCell ref="E172:I172"/>
    <mergeCell ref="C174:D174"/>
    <mergeCell ref="E174:I174"/>
    <mergeCell ref="E175:I175"/>
  </mergeCells>
  <printOptions headings="0" gridLines="0"/>
  <pageMargins left="0.70866141732283472" right="0.70866141732283472" top="0.59055118110236238" bottom="0.51181102362204722" header="0.31496062992125984" footer="0.31496062992125984"/>
  <pageSetup paperSize="9" scale="5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226" zoomScale="93" workbookViewId="0">
      <selection activeCell="R242" activeCellId="0" sqref="R242"/>
    </sheetView>
  </sheetViews>
  <sheetFormatPr defaultColWidth="9.109375" defaultRowHeight="14.25"/>
  <cols>
    <col customWidth="1" min="1" max="2" style="1" width="5.6640625"/>
    <col customWidth="1" min="3" max="3" style="1" width="11.6640625"/>
    <col customWidth="1" min="4" max="4" style="1" width="40.6640625"/>
    <col customWidth="1" min="5" max="6" style="1" width="10.6640625"/>
    <col customWidth="1" min="7" max="7" style="1" width="12.6640625"/>
    <col customWidth="1" min="8" max="8" style="1" width="14.33203125"/>
    <col customWidth="1" min="9" max="11" style="1" width="12.6640625"/>
    <col customWidth="1" min="12" max="12" style="1" width="13"/>
    <col min="13" max="16384" style="1" width="9.109375"/>
  </cols>
  <sheetData>
    <row r="1">
      <c r="A1" s="209" t="str">
        <f>[10]Source!B1</f>
        <v xml:space="preserve">Smeta.RU  (495) 974-1589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3"/>
    </row>
    <row r="9">
      <c r="A9" s="215" t="s">
        <v>1619</v>
      </c>
      <c r="B9" s="215"/>
      <c r="C9" s="1074" t="s">
        <v>1620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8" t="s">
        <v>1623</v>
      </c>
      <c r="L10" s="1080"/>
    </row>
    <row r="11" ht="29.25" customHeight="1">
      <c r="A11" s="215" t="s">
        <v>1503</v>
      </c>
      <c r="B11" s="215"/>
      <c r="C11" s="1074" t="s">
        <v>1968</v>
      </c>
      <c r="D11" s="1074"/>
      <c r="E11" s="1074"/>
      <c r="F11" s="1074"/>
      <c r="G11" s="1074"/>
      <c r="H11" s="1074"/>
      <c r="I11" s="1074"/>
      <c r="J11" s="210" t="s">
        <v>1621</v>
      </c>
      <c r="K11" s="1081"/>
      <c r="L11" s="1083"/>
    </row>
    <row r="12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3"/>
    </row>
    <row r="13">
      <c r="A13" s="215" t="s">
        <v>1625</v>
      </c>
      <c r="B13" s="215"/>
      <c r="C13" s="1074" t="s">
        <v>1626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tr">
        <f>IF([10]Source!CO15 &lt;&gt; "", [10]Source!CO15, "")</f>
        <v/>
      </c>
      <c r="L14" s="1069"/>
    </row>
    <row r="15" ht="48" customHeight="1">
      <c r="A15" s="215" t="s">
        <v>1627</v>
      </c>
      <c r="B15" s="215"/>
      <c r="C15" s="1074" t="str">
        <f>'титул '!L12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5" s="1074"/>
      <c r="E15" s="1074"/>
      <c r="F15" s="1074"/>
      <c r="G15" s="1074"/>
      <c r="H15" s="1074"/>
      <c r="I15" s="1074"/>
      <c r="J15" s="214"/>
      <c r="K15" s="1069"/>
      <c r="L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 t="str">
        <f>IF([10]Source!CP15 &lt;&gt; "", [10]Source!CP15, "")</f>
        <v/>
      </c>
      <c r="L16" s="1069"/>
    </row>
    <row r="17" ht="56.25" customHeight="1">
      <c r="A17" s="215" t="s">
        <v>1629</v>
      </c>
      <c r="B17" s="215"/>
      <c r="C17" s="1074" t="str">
        <f>CONCATENATE('демонтаж влз'!G13," ",'титул '!L12)</f>
        <v xml:space="preserve">01-01-01 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7" s="1074"/>
      <c r="E17" s="1074"/>
      <c r="F17" s="1074"/>
      <c r="G17" s="1074"/>
      <c r="H17" s="1074"/>
      <c r="I17" s="1074"/>
      <c r="J17" s="214"/>
      <c r="K17" s="1069"/>
      <c r="L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069" t="str">
        <f>IF([10]Source!CQ15 &lt;&gt; "", [10]Source!CQ15, "")</f>
        <v/>
      </c>
      <c r="L19" s="1069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310" t="str">
        <f>'титул '!L1</f>
        <v>481-ЭМ</v>
      </c>
      <c r="L20" s="1310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553" t="str">
        <f>'титул '!L2</f>
        <v>20.02.2024</v>
      </c>
      <c r="L21" s="1310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tr">
        <f>IF([10]Source!CT15 &lt;&gt; "", [10]Source!CT15, "")</f>
        <v/>
      </c>
      <c r="L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</row>
    <row r="26">
      <c r="A26" s="214"/>
      <c r="B26" s="214"/>
      <c r="C26" s="214"/>
      <c r="D26" s="214"/>
      <c r="E26" s="214"/>
      <c r="F26" s="214"/>
      <c r="G26" s="1289">
        <v>1200</v>
      </c>
      <c r="H26" s="1312">
        <v>44712</v>
      </c>
      <c r="I26" s="1312">
        <v>44685</v>
      </c>
      <c r="J26" s="1312">
        <v>44712</v>
      </c>
      <c r="K26" s="214"/>
      <c r="L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ht="17.399999999999999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</row>
    <row r="29" ht="17.399999999999999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</row>
    <row r="30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</row>
    <row r="31">
      <c r="A31" s="1093" t="s">
        <v>2140</v>
      </c>
      <c r="B31" s="1093"/>
      <c r="C31" s="1093"/>
      <c r="D31" s="1093"/>
      <c r="E31" s="1093"/>
      <c r="F31" s="1093"/>
      <c r="G31" s="1093"/>
      <c r="H31" s="1093"/>
      <c r="I31" s="1093"/>
      <c r="J31" s="1093"/>
      <c r="K31" s="1093"/>
      <c r="L31" s="1093"/>
    </row>
    <row r="32">
      <c r="A32" s="1291" t="s">
        <v>1646</v>
      </c>
      <c r="B32" s="1292"/>
      <c r="C32" s="232" t="s">
        <v>94</v>
      </c>
      <c r="D32" s="232" t="s">
        <v>95</v>
      </c>
      <c r="E32" s="232" t="s">
        <v>1647</v>
      </c>
      <c r="F32" s="232" t="s">
        <v>97</v>
      </c>
      <c r="G32" s="232" t="s">
        <v>470</v>
      </c>
      <c r="H32" s="232" t="s">
        <v>1971</v>
      </c>
      <c r="I32" s="232" t="s">
        <v>1972</v>
      </c>
      <c r="J32" s="232" t="s">
        <v>1973</v>
      </c>
      <c r="K32" s="232" t="s">
        <v>1974</v>
      </c>
      <c r="L32" s="232" t="s">
        <v>1975</v>
      </c>
    </row>
    <row r="33">
      <c r="A33" s="1293"/>
      <c r="B33" s="1294"/>
      <c r="C33" s="232"/>
      <c r="D33" s="232"/>
      <c r="E33" s="232"/>
      <c r="F33" s="232"/>
      <c r="G33" s="232"/>
      <c r="H33" s="232"/>
      <c r="I33" s="232"/>
      <c r="J33" s="232"/>
      <c r="K33" s="232"/>
      <c r="L33" s="232"/>
    </row>
    <row r="34">
      <c r="A34" s="232" t="s">
        <v>1976</v>
      </c>
      <c r="B34" s="232" t="s">
        <v>1977</v>
      </c>
      <c r="C34" s="232"/>
      <c r="D34" s="232"/>
      <c r="E34" s="232"/>
      <c r="F34" s="232"/>
      <c r="G34" s="232"/>
      <c r="H34" s="232"/>
      <c r="I34" s="232"/>
      <c r="J34" s="232"/>
      <c r="K34" s="232"/>
      <c r="L34" s="232"/>
    </row>
    <row r="35">
      <c r="A35" s="232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</row>
    <row r="36">
      <c r="A36" s="232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</row>
    <row r="37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</row>
    <row r="38">
      <c r="A38" s="1094">
        <v>1</v>
      </c>
      <c r="B38" s="1094">
        <v>2</v>
      </c>
      <c r="C38" s="1094">
        <v>3</v>
      </c>
      <c r="D38" s="1094">
        <v>4</v>
      </c>
      <c r="E38" s="1094">
        <v>5</v>
      </c>
      <c r="F38" s="1094">
        <v>6</v>
      </c>
      <c r="G38" s="1094">
        <v>7</v>
      </c>
      <c r="H38" s="1094">
        <v>8</v>
      </c>
      <c r="I38" s="1094">
        <v>9</v>
      </c>
      <c r="J38" s="1094">
        <v>10</v>
      </c>
      <c r="K38" s="1094">
        <v>11</v>
      </c>
      <c r="L38" s="1094">
        <v>12</v>
      </c>
    </row>
    <row r="40" ht="16.800000000000001">
      <c r="A40" s="234" t="s">
        <v>2040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</row>
    <row r="42" ht="16.800000000000001">
      <c r="A42" s="234" t="s">
        <v>1661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</row>
    <row r="43" ht="172.80000000000001">
      <c r="A43" s="236">
        <v>3</v>
      </c>
      <c r="B43" s="236">
        <v>3</v>
      </c>
      <c r="C43" s="236" t="s">
        <v>2141</v>
      </c>
      <c r="D43" s="236" t="s">
        <v>2142</v>
      </c>
      <c r="E43" s="237" t="s">
        <v>518</v>
      </c>
      <c r="F43" s="210">
        <v>0.040000000000000001</v>
      </c>
      <c r="G43" s="229">
        <v>148.35999999999999</v>
      </c>
      <c r="H43" s="239"/>
      <c r="I43" s="229"/>
      <c r="J43" s="239" t="s">
        <v>804</v>
      </c>
      <c r="K43" s="229"/>
      <c r="L43" s="1095"/>
    </row>
    <row r="44" ht="28.199999999999999">
      <c r="A44" s="236"/>
      <c r="B44" s="236"/>
      <c r="C44" s="236"/>
      <c r="D44" s="236" t="s">
        <v>1666</v>
      </c>
      <c r="E44" s="237"/>
      <c r="F44" s="210"/>
      <c r="G44" s="229">
        <v>145.44999999999999</v>
      </c>
      <c r="H44" s="239" t="s">
        <v>2143</v>
      </c>
      <c r="I44" s="229">
        <v>5.1299999999999999</v>
      </c>
      <c r="J44" s="239">
        <v>34.560000000000002</v>
      </c>
      <c r="K44" s="229">
        <v>177.34</v>
      </c>
      <c r="L44" s="1095"/>
    </row>
    <row r="45">
      <c r="A45" s="236"/>
      <c r="B45" s="236"/>
      <c r="C45" s="236"/>
      <c r="D45" s="236" t="s">
        <v>521</v>
      </c>
      <c r="E45" s="237" t="s">
        <v>114</v>
      </c>
      <c r="F45" s="210">
        <v>97</v>
      </c>
      <c r="G45" s="1301"/>
      <c r="H45" s="239"/>
      <c r="I45" s="229">
        <v>4.9800000000000004</v>
      </c>
      <c r="J45" s="239">
        <v>97</v>
      </c>
      <c r="K45" s="229">
        <v>172.02000000000001</v>
      </c>
      <c r="L45" s="1095"/>
    </row>
    <row r="46">
      <c r="A46" s="236"/>
      <c r="B46" s="236"/>
      <c r="C46" s="236"/>
      <c r="D46" s="236" t="s">
        <v>522</v>
      </c>
      <c r="E46" s="237" t="s">
        <v>114</v>
      </c>
      <c r="F46" s="210">
        <v>51</v>
      </c>
      <c r="G46" s="1301"/>
      <c r="H46" s="239"/>
      <c r="I46" s="229">
        <v>2.6200000000000001</v>
      </c>
      <c r="J46" s="239">
        <v>51</v>
      </c>
      <c r="K46" s="229">
        <v>90.439999999999998</v>
      </c>
      <c r="L46" s="1095"/>
    </row>
    <row r="47" ht="28.199999999999999">
      <c r="A47" s="241"/>
      <c r="B47" s="241"/>
      <c r="C47" s="241"/>
      <c r="D47" s="241" t="s">
        <v>1667</v>
      </c>
      <c r="E47" s="242" t="s">
        <v>117</v>
      </c>
      <c r="F47" s="243">
        <v>15.119999999999999</v>
      </c>
      <c r="G47" s="246"/>
      <c r="H47" s="245" t="s">
        <v>2143</v>
      </c>
      <c r="I47" s="246"/>
      <c r="J47" s="245"/>
      <c r="K47" s="246"/>
      <c r="L47" s="1103">
        <v>0.53343360000000006</v>
      </c>
    </row>
    <row r="48">
      <c r="H48" s="1101">
        <v>12.73</v>
      </c>
      <c r="I48" s="1101"/>
      <c r="J48" s="1101">
        <v>439.80000000000001</v>
      </c>
      <c r="K48" s="1101"/>
      <c r="L48" s="1102">
        <v>0.53343360000000006</v>
      </c>
    </row>
    <row r="49" ht="172.80000000000001">
      <c r="A49" s="236">
        <v>4</v>
      </c>
      <c r="B49" s="236">
        <v>4</v>
      </c>
      <c r="C49" s="236" t="s">
        <v>2144</v>
      </c>
      <c r="D49" s="236" t="s">
        <v>2145</v>
      </c>
      <c r="E49" s="237" t="s">
        <v>518</v>
      </c>
      <c r="F49" s="210">
        <v>0.080000000000000002</v>
      </c>
      <c r="G49" s="229">
        <v>119.32000000000001</v>
      </c>
      <c r="H49" s="239"/>
      <c r="I49" s="229"/>
      <c r="J49" s="239" t="s">
        <v>1042</v>
      </c>
      <c r="K49" s="229"/>
      <c r="L49" s="1095"/>
    </row>
    <row r="50" ht="28.199999999999999">
      <c r="A50" s="236"/>
      <c r="B50" s="236"/>
      <c r="C50" s="236"/>
      <c r="D50" s="236" t="s">
        <v>1666</v>
      </c>
      <c r="E50" s="237"/>
      <c r="F50" s="210"/>
      <c r="G50" s="229">
        <v>116.98</v>
      </c>
      <c r="H50" s="239" t="s">
        <v>2143</v>
      </c>
      <c r="I50" s="229">
        <v>8.25</v>
      </c>
      <c r="J50" s="239">
        <v>34.560000000000002</v>
      </c>
      <c r="K50" s="229">
        <v>285.25999999999999</v>
      </c>
      <c r="L50" s="1095"/>
    </row>
    <row r="51">
      <c r="A51" s="236"/>
      <c r="B51" s="236"/>
      <c r="C51" s="236"/>
      <c r="D51" s="236" t="s">
        <v>521</v>
      </c>
      <c r="E51" s="237" t="s">
        <v>114</v>
      </c>
      <c r="F51" s="210">
        <v>97</v>
      </c>
      <c r="G51" s="1301"/>
      <c r="H51" s="239"/>
      <c r="I51" s="229">
        <v>8</v>
      </c>
      <c r="J51" s="239">
        <v>97</v>
      </c>
      <c r="K51" s="229">
        <v>276.69999999999999</v>
      </c>
      <c r="L51" s="1095"/>
    </row>
    <row r="52">
      <c r="A52" s="236"/>
      <c r="B52" s="236"/>
      <c r="C52" s="236"/>
      <c r="D52" s="236" t="s">
        <v>522</v>
      </c>
      <c r="E52" s="237" t="s">
        <v>114</v>
      </c>
      <c r="F52" s="210">
        <v>51</v>
      </c>
      <c r="G52" s="1301"/>
      <c r="H52" s="239"/>
      <c r="I52" s="229">
        <v>4.21</v>
      </c>
      <c r="J52" s="239">
        <v>51</v>
      </c>
      <c r="K52" s="229">
        <v>145.47999999999999</v>
      </c>
      <c r="L52" s="1095"/>
    </row>
    <row r="53" ht="28.199999999999999">
      <c r="A53" s="241"/>
      <c r="B53" s="241"/>
      <c r="C53" s="241"/>
      <c r="D53" s="241" t="s">
        <v>1667</v>
      </c>
      <c r="E53" s="242" t="s">
        <v>117</v>
      </c>
      <c r="F53" s="243">
        <v>12.16</v>
      </c>
      <c r="G53" s="246"/>
      <c r="H53" s="245" t="s">
        <v>2143</v>
      </c>
      <c r="I53" s="246"/>
      <c r="J53" s="245"/>
      <c r="K53" s="246"/>
      <c r="L53" s="1103">
        <v>0.85800959999999993</v>
      </c>
    </row>
    <row r="54">
      <c r="H54" s="1101">
        <v>20.460000000000001</v>
      </c>
      <c r="I54" s="1101"/>
      <c r="J54" s="1101">
        <v>707.44000000000005</v>
      </c>
      <c r="K54" s="1101"/>
      <c r="L54" s="1102">
        <v>0.85800959999999993</v>
      </c>
    </row>
    <row r="55" ht="93.599999999999994">
      <c r="A55" s="236">
        <v>9</v>
      </c>
      <c r="B55" s="236">
        <v>9</v>
      </c>
      <c r="C55" s="236" t="s">
        <v>2146</v>
      </c>
      <c r="D55" s="236" t="s">
        <v>806</v>
      </c>
      <c r="E55" s="237" t="s">
        <v>768</v>
      </c>
      <c r="F55" s="210">
        <v>21</v>
      </c>
      <c r="G55" s="229">
        <v>45.189999999999998</v>
      </c>
      <c r="H55" s="239"/>
      <c r="I55" s="229"/>
      <c r="J55" s="239" t="s">
        <v>805</v>
      </c>
      <c r="K55" s="229"/>
      <c r="L55" s="1095"/>
    </row>
    <row r="56">
      <c r="A56" s="236"/>
      <c r="B56" s="236"/>
      <c r="C56" s="236"/>
      <c r="D56" s="236" t="s">
        <v>1666</v>
      </c>
      <c r="E56" s="237"/>
      <c r="F56" s="210"/>
      <c r="G56" s="229">
        <v>10.640000000000001</v>
      </c>
      <c r="H56" s="239" t="s">
        <v>1012</v>
      </c>
      <c r="I56" s="229">
        <v>268.13</v>
      </c>
      <c r="J56" s="239">
        <v>34.560000000000002</v>
      </c>
      <c r="K56" s="229">
        <v>9266.5</v>
      </c>
      <c r="L56" s="1095"/>
    </row>
    <row r="57">
      <c r="A57" s="236"/>
      <c r="B57" s="236"/>
      <c r="C57" s="236"/>
      <c r="D57" s="236" t="s">
        <v>1658</v>
      </c>
      <c r="E57" s="237"/>
      <c r="F57" s="210"/>
      <c r="G57" s="229">
        <v>34.549999999999997</v>
      </c>
      <c r="H57" s="239" t="s">
        <v>1012</v>
      </c>
      <c r="I57" s="229">
        <v>870.65999999999997</v>
      </c>
      <c r="J57" s="239">
        <v>11.609999999999999</v>
      </c>
      <c r="K57" s="229">
        <v>10108.360000000001</v>
      </c>
      <c r="L57" s="1095"/>
    </row>
    <row r="58">
      <c r="A58" s="236"/>
      <c r="B58" s="236"/>
      <c r="C58" s="236"/>
      <c r="D58" s="236" t="s">
        <v>1659</v>
      </c>
      <c r="E58" s="237"/>
      <c r="F58" s="210"/>
      <c r="G58" s="229">
        <v>3.52</v>
      </c>
      <c r="H58" s="239" t="s">
        <v>1012</v>
      </c>
      <c r="I58" s="248">
        <v>88.700000000000003</v>
      </c>
      <c r="J58" s="239">
        <v>34.560000000000002</v>
      </c>
      <c r="K58" s="248">
        <v>3065.6100000000001</v>
      </c>
      <c r="L58" s="1095"/>
    </row>
    <row r="59">
      <c r="A59" s="236"/>
      <c r="B59" s="236"/>
      <c r="C59" s="236"/>
      <c r="D59" s="236" t="s">
        <v>521</v>
      </c>
      <c r="E59" s="237" t="s">
        <v>114</v>
      </c>
      <c r="F59" s="210">
        <v>103</v>
      </c>
      <c r="G59" s="1301"/>
      <c r="H59" s="239"/>
      <c r="I59" s="229">
        <v>367.52999999999997</v>
      </c>
      <c r="J59" s="239">
        <v>103</v>
      </c>
      <c r="K59" s="229">
        <v>12702.07</v>
      </c>
      <c r="L59" s="1095"/>
    </row>
    <row r="60">
      <c r="A60" s="236"/>
      <c r="B60" s="236"/>
      <c r="C60" s="236"/>
      <c r="D60" s="236" t="s">
        <v>522</v>
      </c>
      <c r="E60" s="237" t="s">
        <v>114</v>
      </c>
      <c r="F60" s="210">
        <v>60</v>
      </c>
      <c r="G60" s="1301"/>
      <c r="H60" s="239"/>
      <c r="I60" s="229">
        <v>214.09999999999999</v>
      </c>
      <c r="J60" s="239">
        <v>60</v>
      </c>
      <c r="K60" s="229">
        <v>7399.2700000000004</v>
      </c>
      <c r="L60" s="1095"/>
    </row>
    <row r="61">
      <c r="A61" s="241"/>
      <c r="B61" s="241"/>
      <c r="C61" s="241"/>
      <c r="D61" s="241" t="s">
        <v>1667</v>
      </c>
      <c r="E61" s="242" t="s">
        <v>117</v>
      </c>
      <c r="F61" s="243">
        <v>1.27</v>
      </c>
      <c r="G61" s="246"/>
      <c r="H61" s="245" t="s">
        <v>1012</v>
      </c>
      <c r="I61" s="246"/>
      <c r="J61" s="245"/>
      <c r="K61" s="246"/>
      <c r="L61" s="1103">
        <v>32.003999999999998</v>
      </c>
    </row>
    <row r="62">
      <c r="H62" s="1101">
        <v>1720.4199999999998</v>
      </c>
      <c r="I62" s="1101"/>
      <c r="J62" s="1101">
        <v>39476.199999999997</v>
      </c>
      <c r="K62" s="1101"/>
      <c r="L62" s="1102">
        <v>32.003999999999998</v>
      </c>
    </row>
    <row r="63" ht="93.599999999999994">
      <c r="A63" s="236">
        <v>10</v>
      </c>
      <c r="B63" s="236">
        <v>10</v>
      </c>
      <c r="C63" s="236" t="s">
        <v>2147</v>
      </c>
      <c r="D63" s="236" t="s">
        <v>2148</v>
      </c>
      <c r="E63" s="237" t="s">
        <v>768</v>
      </c>
      <c r="F63" s="210">
        <v>-9</v>
      </c>
      <c r="G63" s="229">
        <v>7.9700000000000006</v>
      </c>
      <c r="H63" s="239"/>
      <c r="I63" s="229"/>
      <c r="J63" s="239" t="s">
        <v>807</v>
      </c>
      <c r="K63" s="229"/>
      <c r="L63" s="1095"/>
    </row>
    <row r="64">
      <c r="A64" s="236"/>
      <c r="B64" s="236"/>
      <c r="C64" s="236"/>
      <c r="D64" s="236" t="s">
        <v>1666</v>
      </c>
      <c r="E64" s="237"/>
      <c r="F64" s="210"/>
      <c r="G64" s="229">
        <v>1.24</v>
      </c>
      <c r="H64" s="239" t="s">
        <v>1012</v>
      </c>
      <c r="I64" s="229">
        <v>-13.390000000000001</v>
      </c>
      <c r="J64" s="239">
        <v>34.560000000000002</v>
      </c>
      <c r="K64" s="229">
        <v>-462.82999999999998</v>
      </c>
      <c r="L64" s="1095"/>
    </row>
    <row r="65">
      <c r="A65" s="236"/>
      <c r="B65" s="236"/>
      <c r="C65" s="236"/>
      <c r="D65" s="236" t="s">
        <v>1658</v>
      </c>
      <c r="E65" s="237"/>
      <c r="F65" s="210"/>
      <c r="G65" s="229">
        <v>6.7300000000000004</v>
      </c>
      <c r="H65" s="239" t="s">
        <v>1012</v>
      </c>
      <c r="I65" s="229">
        <v>-72.680000000000007</v>
      </c>
      <c r="J65" s="239">
        <v>11.449999999999999</v>
      </c>
      <c r="K65" s="229">
        <v>-832.23000000000002</v>
      </c>
      <c r="L65" s="1095"/>
    </row>
    <row r="66">
      <c r="A66" s="236"/>
      <c r="B66" s="236"/>
      <c r="C66" s="236"/>
      <c r="D66" s="236" t="s">
        <v>1659</v>
      </c>
      <c r="E66" s="237"/>
      <c r="F66" s="210"/>
      <c r="G66" s="229">
        <v>0.69999999999999996</v>
      </c>
      <c r="H66" s="239" t="s">
        <v>1012</v>
      </c>
      <c r="I66" s="248">
        <v>-7.5599999999999996</v>
      </c>
      <c r="J66" s="239">
        <v>34.560000000000002</v>
      </c>
      <c r="K66" s="248">
        <v>-261.26999999999998</v>
      </c>
      <c r="L66" s="1095"/>
    </row>
    <row r="67">
      <c r="A67" s="236"/>
      <c r="B67" s="236"/>
      <c r="C67" s="236"/>
      <c r="D67" s="236" t="s">
        <v>521</v>
      </c>
      <c r="E67" s="237" t="s">
        <v>114</v>
      </c>
      <c r="F67" s="210">
        <v>103</v>
      </c>
      <c r="G67" s="1301"/>
      <c r="H67" s="239"/>
      <c r="I67" s="229">
        <v>-21.579999999999998</v>
      </c>
      <c r="J67" s="239">
        <v>103</v>
      </c>
      <c r="K67" s="229">
        <v>-745.82000000000005</v>
      </c>
      <c r="L67" s="1095"/>
    </row>
    <row r="68">
      <c r="A68" s="236"/>
      <c r="B68" s="236"/>
      <c r="C68" s="236"/>
      <c r="D68" s="236" t="s">
        <v>522</v>
      </c>
      <c r="E68" s="237" t="s">
        <v>114</v>
      </c>
      <c r="F68" s="210">
        <v>60</v>
      </c>
      <c r="G68" s="1301"/>
      <c r="H68" s="239"/>
      <c r="I68" s="229">
        <v>-12.57</v>
      </c>
      <c r="J68" s="239">
        <v>60</v>
      </c>
      <c r="K68" s="229">
        <v>-434.45999999999998</v>
      </c>
      <c r="L68" s="1095"/>
    </row>
    <row r="69">
      <c r="A69" s="241"/>
      <c r="B69" s="241"/>
      <c r="C69" s="241"/>
      <c r="D69" s="241" t="s">
        <v>1667</v>
      </c>
      <c r="E69" s="242" t="s">
        <v>117</v>
      </c>
      <c r="F69" s="243">
        <v>0.14999999999999999</v>
      </c>
      <c r="G69" s="246"/>
      <c r="H69" s="245" t="s">
        <v>1012</v>
      </c>
      <c r="I69" s="246"/>
      <c r="J69" s="245"/>
      <c r="K69" s="246"/>
      <c r="L69" s="1103">
        <v>-1.6199999999999999</v>
      </c>
    </row>
    <row r="70">
      <c r="H70" s="1101">
        <v>-120.22</v>
      </c>
      <c r="I70" s="1101"/>
      <c r="J70" s="1101">
        <v>-2475.3400000000001</v>
      </c>
      <c r="K70" s="1101"/>
      <c r="L70" s="1102">
        <v>-1.6199999999999999</v>
      </c>
    </row>
    <row r="71" ht="93.599999999999994">
      <c r="A71" s="236">
        <v>11</v>
      </c>
      <c r="B71" s="236">
        <v>11</v>
      </c>
      <c r="C71" s="236" t="s">
        <v>2147</v>
      </c>
      <c r="D71" s="236" t="s">
        <v>2149</v>
      </c>
      <c r="E71" s="237" t="s">
        <v>768</v>
      </c>
      <c r="F71" s="210">
        <v>13</v>
      </c>
      <c r="G71" s="229">
        <v>7.9700000000000006</v>
      </c>
      <c r="H71" s="239"/>
      <c r="I71" s="229"/>
      <c r="J71" s="239" t="s">
        <v>807</v>
      </c>
      <c r="K71" s="229"/>
      <c r="L71" s="1095"/>
    </row>
    <row r="72">
      <c r="A72" s="236"/>
      <c r="B72" s="236"/>
      <c r="C72" s="236"/>
      <c r="D72" s="236" t="s">
        <v>1666</v>
      </c>
      <c r="E72" s="237"/>
      <c r="F72" s="210"/>
      <c r="G72" s="229">
        <v>1.24</v>
      </c>
      <c r="H72" s="239" t="s">
        <v>1012</v>
      </c>
      <c r="I72" s="229">
        <v>19.34</v>
      </c>
      <c r="J72" s="239">
        <v>34.560000000000002</v>
      </c>
      <c r="K72" s="229">
        <v>668.52999999999997</v>
      </c>
      <c r="L72" s="1095"/>
    </row>
    <row r="73">
      <c r="A73" s="236"/>
      <c r="B73" s="236"/>
      <c r="C73" s="236"/>
      <c r="D73" s="236" t="s">
        <v>1658</v>
      </c>
      <c r="E73" s="237"/>
      <c r="F73" s="210"/>
      <c r="G73" s="229">
        <v>6.7300000000000004</v>
      </c>
      <c r="H73" s="239" t="s">
        <v>1012</v>
      </c>
      <c r="I73" s="229">
        <v>104.98999999999999</v>
      </c>
      <c r="J73" s="239">
        <v>11.449999999999999</v>
      </c>
      <c r="K73" s="229">
        <v>1202.1099999999999</v>
      </c>
      <c r="L73" s="1095"/>
    </row>
    <row r="74">
      <c r="A74" s="236"/>
      <c r="B74" s="236"/>
      <c r="C74" s="236"/>
      <c r="D74" s="236" t="s">
        <v>1659</v>
      </c>
      <c r="E74" s="237"/>
      <c r="F74" s="210"/>
      <c r="G74" s="229">
        <v>0.69999999999999996</v>
      </c>
      <c r="H74" s="239" t="s">
        <v>1012</v>
      </c>
      <c r="I74" s="248">
        <v>10.92</v>
      </c>
      <c r="J74" s="239">
        <v>34.560000000000002</v>
      </c>
      <c r="K74" s="248">
        <v>377.39999999999998</v>
      </c>
      <c r="L74" s="1095"/>
    </row>
    <row r="75">
      <c r="A75" s="236"/>
      <c r="B75" s="236"/>
      <c r="C75" s="236"/>
      <c r="D75" s="236" t="s">
        <v>521</v>
      </c>
      <c r="E75" s="237" t="s">
        <v>114</v>
      </c>
      <c r="F75" s="210">
        <v>103</v>
      </c>
      <c r="G75" s="1301"/>
      <c r="H75" s="239"/>
      <c r="I75" s="229">
        <v>31.170000000000002</v>
      </c>
      <c r="J75" s="239">
        <v>103</v>
      </c>
      <c r="K75" s="229">
        <v>1077.3099999999999</v>
      </c>
      <c r="L75" s="1095"/>
    </row>
    <row r="76">
      <c r="A76" s="236"/>
      <c r="B76" s="236"/>
      <c r="C76" s="236"/>
      <c r="D76" s="236" t="s">
        <v>522</v>
      </c>
      <c r="E76" s="237" t="s">
        <v>114</v>
      </c>
      <c r="F76" s="210">
        <v>60</v>
      </c>
      <c r="G76" s="1301"/>
      <c r="H76" s="239"/>
      <c r="I76" s="229">
        <v>18.16</v>
      </c>
      <c r="J76" s="239">
        <v>60</v>
      </c>
      <c r="K76" s="229">
        <v>627.55999999999995</v>
      </c>
      <c r="L76" s="1095"/>
    </row>
    <row r="77">
      <c r="A77" s="241"/>
      <c r="B77" s="241"/>
      <c r="C77" s="241"/>
      <c r="D77" s="241" t="s">
        <v>1667</v>
      </c>
      <c r="E77" s="242" t="s">
        <v>117</v>
      </c>
      <c r="F77" s="243">
        <v>0.14999999999999999</v>
      </c>
      <c r="G77" s="246"/>
      <c r="H77" s="245" t="s">
        <v>1012</v>
      </c>
      <c r="I77" s="246"/>
      <c r="J77" s="245"/>
      <c r="K77" s="246"/>
      <c r="L77" s="1103">
        <v>2.3399999999999999</v>
      </c>
    </row>
    <row r="78">
      <c r="H78" s="1101">
        <v>173.66</v>
      </c>
      <c r="I78" s="1101"/>
      <c r="J78" s="1101">
        <v>3575.5099999999998</v>
      </c>
      <c r="K78" s="1101"/>
      <c r="L78" s="1102">
        <v>2.3399999999999999</v>
      </c>
    </row>
    <row r="79" ht="93.599999999999994">
      <c r="A79" s="236">
        <v>12</v>
      </c>
      <c r="B79" s="236">
        <v>12</v>
      </c>
      <c r="C79" s="236" t="s">
        <v>2147</v>
      </c>
      <c r="D79" s="236" t="s">
        <v>2150</v>
      </c>
      <c r="E79" s="237" t="s">
        <v>768</v>
      </c>
      <c r="F79" s="210">
        <v>12</v>
      </c>
      <c r="G79" s="229">
        <v>7.9700000000000006</v>
      </c>
      <c r="H79" s="239"/>
      <c r="I79" s="229"/>
      <c r="J79" s="239" t="s">
        <v>807</v>
      </c>
      <c r="K79" s="229"/>
      <c r="L79" s="1095"/>
    </row>
    <row r="80">
      <c r="A80" s="236"/>
      <c r="B80" s="236"/>
      <c r="C80" s="236"/>
      <c r="D80" s="236" t="s">
        <v>1666</v>
      </c>
      <c r="E80" s="237"/>
      <c r="F80" s="210"/>
      <c r="G80" s="229">
        <v>1.24</v>
      </c>
      <c r="H80" s="239" t="s">
        <v>1012</v>
      </c>
      <c r="I80" s="229">
        <v>17.859999999999999</v>
      </c>
      <c r="J80" s="239">
        <v>34.560000000000002</v>
      </c>
      <c r="K80" s="229">
        <v>617.10000000000002</v>
      </c>
      <c r="L80" s="1095"/>
    </row>
    <row r="81">
      <c r="A81" s="236"/>
      <c r="B81" s="236"/>
      <c r="C81" s="236"/>
      <c r="D81" s="236" t="s">
        <v>1658</v>
      </c>
      <c r="E81" s="237"/>
      <c r="F81" s="210"/>
      <c r="G81" s="229">
        <v>6.7300000000000004</v>
      </c>
      <c r="H81" s="239" t="s">
        <v>1012</v>
      </c>
      <c r="I81" s="229">
        <v>96.909999999999997</v>
      </c>
      <c r="J81" s="239">
        <v>11.449999999999999</v>
      </c>
      <c r="K81" s="229">
        <v>1109.6400000000001</v>
      </c>
      <c r="L81" s="1095"/>
    </row>
    <row r="82">
      <c r="A82" s="236"/>
      <c r="B82" s="236"/>
      <c r="C82" s="236"/>
      <c r="D82" s="236" t="s">
        <v>1659</v>
      </c>
      <c r="E82" s="237"/>
      <c r="F82" s="210"/>
      <c r="G82" s="229">
        <v>0.69999999999999996</v>
      </c>
      <c r="H82" s="239" t="s">
        <v>1012</v>
      </c>
      <c r="I82" s="248">
        <v>10.08</v>
      </c>
      <c r="J82" s="239">
        <v>34.560000000000002</v>
      </c>
      <c r="K82" s="248">
        <v>348.36000000000001</v>
      </c>
      <c r="L82" s="1095"/>
    </row>
    <row r="83">
      <c r="A83" s="236"/>
      <c r="B83" s="236"/>
      <c r="C83" s="236"/>
      <c r="D83" s="236" t="s">
        <v>521</v>
      </c>
      <c r="E83" s="237" t="s">
        <v>114</v>
      </c>
      <c r="F83" s="210">
        <v>103</v>
      </c>
      <c r="G83" s="1301"/>
      <c r="H83" s="239"/>
      <c r="I83" s="229">
        <v>28.780000000000001</v>
      </c>
      <c r="J83" s="239">
        <v>103</v>
      </c>
      <c r="K83" s="229">
        <v>994.41999999999996</v>
      </c>
      <c r="L83" s="1095"/>
    </row>
    <row r="84">
      <c r="A84" s="236"/>
      <c r="B84" s="236"/>
      <c r="C84" s="236"/>
      <c r="D84" s="236" t="s">
        <v>522</v>
      </c>
      <c r="E84" s="237" t="s">
        <v>114</v>
      </c>
      <c r="F84" s="210">
        <v>60</v>
      </c>
      <c r="G84" s="1301"/>
      <c r="H84" s="239"/>
      <c r="I84" s="229">
        <v>16.760000000000002</v>
      </c>
      <c r="J84" s="239">
        <v>60</v>
      </c>
      <c r="K84" s="229">
        <v>579.27999999999997</v>
      </c>
      <c r="L84" s="1095"/>
    </row>
    <row r="85">
      <c r="A85" s="241"/>
      <c r="B85" s="241"/>
      <c r="C85" s="241"/>
      <c r="D85" s="241" t="s">
        <v>1667</v>
      </c>
      <c r="E85" s="242" t="s">
        <v>117</v>
      </c>
      <c r="F85" s="243">
        <v>0.14999999999999999</v>
      </c>
      <c r="G85" s="246"/>
      <c r="H85" s="245" t="s">
        <v>1012</v>
      </c>
      <c r="I85" s="246"/>
      <c r="J85" s="245"/>
      <c r="K85" s="246"/>
      <c r="L85" s="1103">
        <v>2.1600000000000001</v>
      </c>
    </row>
    <row r="86">
      <c r="H86" s="1101">
        <v>160.31</v>
      </c>
      <c r="I86" s="1101"/>
      <c r="J86" s="1101">
        <v>3300.4400000000005</v>
      </c>
      <c r="K86" s="1101"/>
      <c r="L86" s="1102">
        <v>2.1600000000000001</v>
      </c>
    </row>
    <row r="87" ht="133.19999999999999">
      <c r="A87" s="236">
        <v>13</v>
      </c>
      <c r="B87" s="236">
        <v>13</v>
      </c>
      <c r="C87" s="236" t="s">
        <v>2151</v>
      </c>
      <c r="D87" s="236" t="s">
        <v>2152</v>
      </c>
      <c r="E87" s="237" t="s">
        <v>1053</v>
      </c>
      <c r="F87" s="210">
        <v>0.075999999999999998</v>
      </c>
      <c r="G87" s="229">
        <v>5504.9799999999996</v>
      </c>
      <c r="H87" s="239"/>
      <c r="I87" s="229"/>
      <c r="J87" s="239" t="s">
        <v>812</v>
      </c>
      <c r="K87" s="229"/>
      <c r="L87" s="1095"/>
    </row>
    <row r="88">
      <c r="A88" s="236"/>
      <c r="B88" s="236"/>
      <c r="C88" s="236"/>
      <c r="D88" s="236" t="s">
        <v>1666</v>
      </c>
      <c r="E88" s="237"/>
      <c r="F88" s="210"/>
      <c r="G88" s="229">
        <v>1292.6900000000001</v>
      </c>
      <c r="H88" s="239" t="s">
        <v>2046</v>
      </c>
      <c r="I88" s="229">
        <v>82.530000000000001</v>
      </c>
      <c r="J88" s="239">
        <v>34.560000000000002</v>
      </c>
      <c r="K88" s="229">
        <v>2852.0799999999999</v>
      </c>
      <c r="L88" s="1095"/>
    </row>
    <row r="89">
      <c r="A89" s="236"/>
      <c r="B89" s="236"/>
      <c r="C89" s="236"/>
      <c r="D89" s="236" t="s">
        <v>1658</v>
      </c>
      <c r="E89" s="237"/>
      <c r="F89" s="210"/>
      <c r="G89" s="229">
        <v>1064.9200000000001</v>
      </c>
      <c r="H89" s="239" t="s">
        <v>2046</v>
      </c>
      <c r="I89" s="229">
        <v>67.980000000000004</v>
      </c>
      <c r="J89" s="239">
        <v>7.6799999999999997</v>
      </c>
      <c r="K89" s="229">
        <v>522.12</v>
      </c>
      <c r="L89" s="1095"/>
    </row>
    <row r="90">
      <c r="A90" s="236"/>
      <c r="B90" s="236"/>
      <c r="C90" s="236"/>
      <c r="D90" s="236" t="s">
        <v>1659</v>
      </c>
      <c r="E90" s="237"/>
      <c r="F90" s="210"/>
      <c r="G90" s="229">
        <v>145.44999999999999</v>
      </c>
      <c r="H90" s="239" t="s">
        <v>2046</v>
      </c>
      <c r="I90" s="248">
        <v>9.2899999999999991</v>
      </c>
      <c r="J90" s="239">
        <v>34.560000000000002</v>
      </c>
      <c r="K90" s="248">
        <v>320.91000000000003</v>
      </c>
      <c r="L90" s="1095"/>
    </row>
    <row r="91">
      <c r="A91" s="236"/>
      <c r="B91" s="236"/>
      <c r="C91" s="236"/>
      <c r="D91" s="236" t="s">
        <v>521</v>
      </c>
      <c r="E91" s="237" t="s">
        <v>114</v>
      </c>
      <c r="F91" s="210">
        <v>103</v>
      </c>
      <c r="G91" s="1301"/>
      <c r="H91" s="239"/>
      <c r="I91" s="229">
        <v>94.569999999999993</v>
      </c>
      <c r="J91" s="239">
        <v>103</v>
      </c>
      <c r="K91" s="229">
        <v>3268.1799999999998</v>
      </c>
      <c r="L91" s="1095"/>
    </row>
    <row r="92">
      <c r="A92" s="236"/>
      <c r="B92" s="236"/>
      <c r="C92" s="236"/>
      <c r="D92" s="236" t="s">
        <v>522</v>
      </c>
      <c r="E92" s="237" t="s">
        <v>114</v>
      </c>
      <c r="F92" s="210">
        <v>60</v>
      </c>
      <c r="G92" s="1301"/>
      <c r="H92" s="239"/>
      <c r="I92" s="229">
        <v>55.090000000000003</v>
      </c>
      <c r="J92" s="239">
        <v>60</v>
      </c>
      <c r="K92" s="229">
        <v>1903.79</v>
      </c>
      <c r="L92" s="1095"/>
    </row>
    <row r="93">
      <c r="A93" s="241"/>
      <c r="B93" s="241"/>
      <c r="C93" s="241"/>
      <c r="D93" s="241" t="s">
        <v>1667</v>
      </c>
      <c r="E93" s="242" t="s">
        <v>117</v>
      </c>
      <c r="F93" s="243">
        <v>135.93000000000001</v>
      </c>
      <c r="G93" s="246"/>
      <c r="H93" s="245" t="s">
        <v>2046</v>
      </c>
      <c r="I93" s="246"/>
      <c r="J93" s="245"/>
      <c r="K93" s="246"/>
      <c r="L93" s="1103">
        <v>8.6777711999999987</v>
      </c>
    </row>
    <row r="94">
      <c r="H94" s="1101">
        <v>300.16999999999996</v>
      </c>
      <c r="I94" s="1101"/>
      <c r="J94" s="1101">
        <v>8546.1699999999983</v>
      </c>
      <c r="K94" s="1101"/>
      <c r="L94" s="1102">
        <v>8.6777711999999987</v>
      </c>
    </row>
    <row r="95" ht="133.19999999999999">
      <c r="A95" s="236">
        <v>14</v>
      </c>
      <c r="B95" s="236">
        <v>14</v>
      </c>
      <c r="C95" s="236" t="s">
        <v>2151</v>
      </c>
      <c r="D95" s="236" t="s">
        <v>2153</v>
      </c>
      <c r="E95" s="237" t="s">
        <v>1053</v>
      </c>
      <c r="F95" s="210">
        <v>0.040000000000000001</v>
      </c>
      <c r="G95" s="229">
        <v>5504.9799999999996</v>
      </c>
      <c r="H95" s="239"/>
      <c r="I95" s="229"/>
      <c r="J95" s="239" t="s">
        <v>812</v>
      </c>
      <c r="K95" s="229"/>
      <c r="L95" s="1095"/>
    </row>
    <row r="96">
      <c r="A96" s="236"/>
      <c r="B96" s="236"/>
      <c r="C96" s="236"/>
      <c r="D96" s="236" t="s">
        <v>1666</v>
      </c>
      <c r="E96" s="237"/>
      <c r="F96" s="210"/>
      <c r="G96" s="229">
        <v>1292.6900000000001</v>
      </c>
      <c r="H96" s="239" t="s">
        <v>2046</v>
      </c>
      <c r="I96" s="229">
        <v>43.43</v>
      </c>
      <c r="J96" s="239">
        <v>34.560000000000002</v>
      </c>
      <c r="K96" s="229">
        <v>1501.0899999999999</v>
      </c>
      <c r="L96" s="1095"/>
    </row>
    <row r="97">
      <c r="A97" s="236"/>
      <c r="B97" s="236"/>
      <c r="C97" s="236"/>
      <c r="D97" s="236" t="s">
        <v>1658</v>
      </c>
      <c r="E97" s="237"/>
      <c r="F97" s="210"/>
      <c r="G97" s="229">
        <v>1064.9200000000001</v>
      </c>
      <c r="H97" s="239" t="s">
        <v>2046</v>
      </c>
      <c r="I97" s="229">
        <v>35.780000000000001</v>
      </c>
      <c r="J97" s="239">
        <v>7.6799999999999997</v>
      </c>
      <c r="K97" s="229">
        <v>274.80000000000001</v>
      </c>
      <c r="L97" s="1095"/>
    </row>
    <row r="98">
      <c r="A98" s="236"/>
      <c r="B98" s="236"/>
      <c r="C98" s="236"/>
      <c r="D98" s="236" t="s">
        <v>1659</v>
      </c>
      <c r="E98" s="237"/>
      <c r="F98" s="210"/>
      <c r="G98" s="229">
        <v>145.44999999999999</v>
      </c>
      <c r="H98" s="239" t="s">
        <v>2046</v>
      </c>
      <c r="I98" s="248">
        <v>4.8899999999999997</v>
      </c>
      <c r="J98" s="239">
        <v>34.560000000000002</v>
      </c>
      <c r="K98" s="248">
        <v>168.90000000000001</v>
      </c>
      <c r="L98" s="1095"/>
    </row>
    <row r="99">
      <c r="A99" s="236"/>
      <c r="B99" s="236"/>
      <c r="C99" s="236"/>
      <c r="D99" s="236" t="s">
        <v>521</v>
      </c>
      <c r="E99" s="237" t="s">
        <v>114</v>
      </c>
      <c r="F99" s="210">
        <v>103</v>
      </c>
      <c r="G99" s="1301"/>
      <c r="H99" s="239"/>
      <c r="I99" s="229">
        <v>49.770000000000003</v>
      </c>
      <c r="J99" s="239">
        <v>103</v>
      </c>
      <c r="K99" s="229">
        <v>1720.0899999999999</v>
      </c>
      <c r="L99" s="1095"/>
    </row>
    <row r="100">
      <c r="A100" s="236"/>
      <c r="B100" s="236"/>
      <c r="C100" s="236"/>
      <c r="D100" s="236" t="s">
        <v>522</v>
      </c>
      <c r="E100" s="237" t="s">
        <v>114</v>
      </c>
      <c r="F100" s="210">
        <v>60</v>
      </c>
      <c r="G100" s="1301"/>
      <c r="H100" s="239"/>
      <c r="I100" s="229">
        <v>28.989999999999998</v>
      </c>
      <c r="J100" s="239">
        <v>60</v>
      </c>
      <c r="K100" s="229">
        <v>1001.99</v>
      </c>
      <c r="L100" s="1095"/>
    </row>
    <row r="101">
      <c r="A101" s="241"/>
      <c r="B101" s="241"/>
      <c r="C101" s="241"/>
      <c r="D101" s="241" t="s">
        <v>1667</v>
      </c>
      <c r="E101" s="242" t="s">
        <v>117</v>
      </c>
      <c r="F101" s="243">
        <v>135.93000000000001</v>
      </c>
      <c r="G101" s="246"/>
      <c r="H101" s="245" t="s">
        <v>2046</v>
      </c>
      <c r="I101" s="246"/>
      <c r="J101" s="245"/>
      <c r="K101" s="246"/>
      <c r="L101" s="1103">
        <v>4.5672479999999993</v>
      </c>
    </row>
    <row r="102">
      <c r="H102" s="1101">
        <v>157.97000000000003</v>
      </c>
      <c r="I102" s="1101"/>
      <c r="J102" s="1101">
        <v>4497.9699999999993</v>
      </c>
      <c r="K102" s="1101"/>
      <c r="L102" s="1102">
        <v>4.5672479999999993</v>
      </c>
    </row>
    <row r="103" ht="93.599999999999994">
      <c r="A103" s="236">
        <v>15</v>
      </c>
      <c r="B103" s="236">
        <v>15</v>
      </c>
      <c r="C103" s="236" t="s">
        <v>2154</v>
      </c>
      <c r="D103" s="236" t="s">
        <v>2155</v>
      </c>
      <c r="E103" s="237" t="s">
        <v>1027</v>
      </c>
      <c r="F103" s="210">
        <v>13</v>
      </c>
      <c r="G103" s="229">
        <v>7.6000000000000005</v>
      </c>
      <c r="H103" s="239"/>
      <c r="I103" s="229"/>
      <c r="J103" s="239" t="s">
        <v>2156</v>
      </c>
      <c r="K103" s="229"/>
      <c r="L103" s="1095"/>
    </row>
    <row r="104">
      <c r="A104" s="236"/>
      <c r="B104" s="236"/>
      <c r="C104" s="236"/>
      <c r="D104" s="236" t="s">
        <v>1666</v>
      </c>
      <c r="E104" s="237"/>
      <c r="F104" s="210"/>
      <c r="G104" s="229">
        <v>4.9800000000000004</v>
      </c>
      <c r="H104" s="239" t="s">
        <v>1012</v>
      </c>
      <c r="I104" s="229">
        <v>77.689999999999998</v>
      </c>
      <c r="J104" s="239">
        <v>34.560000000000002</v>
      </c>
      <c r="K104" s="229">
        <v>2684.9000000000001</v>
      </c>
      <c r="L104" s="1095"/>
    </row>
    <row r="105">
      <c r="A105" s="236"/>
      <c r="B105" s="236"/>
      <c r="C105" s="236"/>
      <c r="D105" s="236" t="s">
        <v>1658</v>
      </c>
      <c r="E105" s="237"/>
      <c r="F105" s="210"/>
      <c r="G105" s="229">
        <v>2.6200000000000001</v>
      </c>
      <c r="H105" s="239" t="s">
        <v>1012</v>
      </c>
      <c r="I105" s="229">
        <v>40.869999999999997</v>
      </c>
      <c r="J105" s="239">
        <v>18.030000000000001</v>
      </c>
      <c r="K105" s="229">
        <v>736.91999999999996</v>
      </c>
      <c r="L105" s="1095"/>
    </row>
    <row r="106">
      <c r="A106" s="236"/>
      <c r="B106" s="236"/>
      <c r="C106" s="236"/>
      <c r="D106" s="236" t="s">
        <v>521</v>
      </c>
      <c r="E106" s="237" t="s">
        <v>114</v>
      </c>
      <c r="F106" s="210">
        <v>103</v>
      </c>
      <c r="G106" s="1301"/>
      <c r="H106" s="239"/>
      <c r="I106" s="229">
        <v>80.019999999999996</v>
      </c>
      <c r="J106" s="239">
        <v>103</v>
      </c>
      <c r="K106" s="229">
        <v>2765.4499999999998</v>
      </c>
      <c r="L106" s="1095"/>
    </row>
    <row r="107">
      <c r="A107" s="236"/>
      <c r="B107" s="236"/>
      <c r="C107" s="236"/>
      <c r="D107" s="236" t="s">
        <v>522</v>
      </c>
      <c r="E107" s="237" t="s">
        <v>114</v>
      </c>
      <c r="F107" s="210">
        <v>60</v>
      </c>
      <c r="G107" s="1301"/>
      <c r="H107" s="239"/>
      <c r="I107" s="229">
        <v>46.609999999999999</v>
      </c>
      <c r="J107" s="239">
        <v>60</v>
      </c>
      <c r="K107" s="229">
        <v>1610.9400000000001</v>
      </c>
      <c r="L107" s="1095"/>
    </row>
    <row r="108">
      <c r="A108" s="241"/>
      <c r="B108" s="241"/>
      <c r="C108" s="241"/>
      <c r="D108" s="241" t="s">
        <v>1667</v>
      </c>
      <c r="E108" s="242" t="s">
        <v>117</v>
      </c>
      <c r="F108" s="243">
        <v>0.60999999999999999</v>
      </c>
      <c r="G108" s="246"/>
      <c r="H108" s="245" t="s">
        <v>1012</v>
      </c>
      <c r="I108" s="246"/>
      <c r="J108" s="245"/>
      <c r="K108" s="246"/>
      <c r="L108" s="1103">
        <v>9.516</v>
      </c>
    </row>
    <row r="109">
      <c r="H109" s="1101">
        <v>245.19</v>
      </c>
      <c r="I109" s="1101"/>
      <c r="J109" s="1101">
        <v>7798.2100000000009</v>
      </c>
      <c r="K109" s="1101"/>
      <c r="L109" s="1102">
        <v>9.516</v>
      </c>
    </row>
    <row r="110" ht="93.599999999999994">
      <c r="A110" s="236">
        <v>16</v>
      </c>
      <c r="B110" s="236">
        <v>16</v>
      </c>
      <c r="C110" s="236" t="s">
        <v>2157</v>
      </c>
      <c r="D110" s="236" t="s">
        <v>2158</v>
      </c>
      <c r="E110" s="237" t="s">
        <v>1027</v>
      </c>
      <c r="F110" s="210">
        <v>10</v>
      </c>
      <c r="G110" s="229">
        <v>8.0099999999999998</v>
      </c>
      <c r="H110" s="239"/>
      <c r="I110" s="229"/>
      <c r="J110" s="239" t="s">
        <v>2159</v>
      </c>
      <c r="K110" s="229"/>
      <c r="L110" s="1095"/>
    </row>
    <row r="111">
      <c r="A111" s="236"/>
      <c r="B111" s="236"/>
      <c r="C111" s="236"/>
      <c r="D111" s="236" t="s">
        <v>1666</v>
      </c>
      <c r="E111" s="237"/>
      <c r="F111" s="210"/>
      <c r="G111" s="229">
        <v>5.3899999999999997</v>
      </c>
      <c r="H111" s="239" t="s">
        <v>1012</v>
      </c>
      <c r="I111" s="229">
        <v>64.680000000000007</v>
      </c>
      <c r="J111" s="239">
        <v>34.560000000000002</v>
      </c>
      <c r="K111" s="229">
        <v>2235.3400000000001</v>
      </c>
      <c r="L111" s="1095"/>
    </row>
    <row r="112">
      <c r="A112" s="236"/>
      <c r="B112" s="236"/>
      <c r="C112" s="236"/>
      <c r="D112" s="236" t="s">
        <v>1658</v>
      </c>
      <c r="E112" s="237"/>
      <c r="F112" s="210"/>
      <c r="G112" s="229">
        <v>2.6200000000000001</v>
      </c>
      <c r="H112" s="239" t="s">
        <v>1012</v>
      </c>
      <c r="I112" s="229">
        <v>31.440000000000001</v>
      </c>
      <c r="J112" s="239">
        <v>18.030000000000001</v>
      </c>
      <c r="K112" s="229">
        <v>566.86000000000001</v>
      </c>
      <c r="L112" s="1095"/>
    </row>
    <row r="113">
      <c r="A113" s="236"/>
      <c r="B113" s="236"/>
      <c r="C113" s="236"/>
      <c r="D113" s="236" t="s">
        <v>521</v>
      </c>
      <c r="E113" s="237" t="s">
        <v>114</v>
      </c>
      <c r="F113" s="210">
        <v>103</v>
      </c>
      <c r="G113" s="1301"/>
      <c r="H113" s="239"/>
      <c r="I113" s="229">
        <v>66.620000000000005</v>
      </c>
      <c r="J113" s="239">
        <v>103</v>
      </c>
      <c r="K113" s="229">
        <v>2302.4000000000001</v>
      </c>
      <c r="L113" s="1095"/>
    </row>
    <row r="114">
      <c r="A114" s="236"/>
      <c r="B114" s="236"/>
      <c r="C114" s="236"/>
      <c r="D114" s="236" t="s">
        <v>522</v>
      </c>
      <c r="E114" s="237" t="s">
        <v>114</v>
      </c>
      <c r="F114" s="210">
        <v>60</v>
      </c>
      <c r="G114" s="1301"/>
      <c r="H114" s="239"/>
      <c r="I114" s="229">
        <v>38.810000000000002</v>
      </c>
      <c r="J114" s="239">
        <v>60</v>
      </c>
      <c r="K114" s="229">
        <v>1341.2</v>
      </c>
      <c r="L114" s="1095"/>
    </row>
    <row r="115">
      <c r="A115" s="241"/>
      <c r="B115" s="241"/>
      <c r="C115" s="241"/>
      <c r="D115" s="241" t="s">
        <v>1667</v>
      </c>
      <c r="E115" s="242" t="s">
        <v>117</v>
      </c>
      <c r="F115" s="243">
        <v>0.66000000000000003</v>
      </c>
      <c r="G115" s="246"/>
      <c r="H115" s="245" t="s">
        <v>1012</v>
      </c>
      <c r="I115" s="246"/>
      <c r="J115" s="245"/>
      <c r="K115" s="246"/>
      <c r="L115" s="1103">
        <v>7.9199999999999999</v>
      </c>
    </row>
    <row r="116">
      <c r="H116" s="1101">
        <v>201.55000000000001</v>
      </c>
      <c r="I116" s="1101"/>
      <c r="J116" s="1101">
        <v>6445.8000000000002</v>
      </c>
      <c r="K116" s="1101"/>
      <c r="L116" s="1102">
        <v>7.9199999999999999</v>
      </c>
    </row>
    <row r="117" ht="133.19999999999999">
      <c r="A117" s="236">
        <v>17</v>
      </c>
      <c r="B117" s="236">
        <v>17</v>
      </c>
      <c r="C117" s="236" t="s">
        <v>2160</v>
      </c>
      <c r="D117" s="236" t="s">
        <v>2074</v>
      </c>
      <c r="E117" s="237" t="s">
        <v>880</v>
      </c>
      <c r="F117" s="210">
        <v>9</v>
      </c>
      <c r="G117" s="229">
        <v>59.070000000000007</v>
      </c>
      <c r="H117" s="239"/>
      <c r="I117" s="229"/>
      <c r="J117" s="239" t="s">
        <v>1033</v>
      </c>
      <c r="K117" s="229"/>
      <c r="L117" s="1095"/>
    </row>
    <row r="118">
      <c r="A118" s="236"/>
      <c r="B118" s="236"/>
      <c r="C118" s="236"/>
      <c r="D118" s="236" t="s">
        <v>1666</v>
      </c>
      <c r="E118" s="237"/>
      <c r="F118" s="210"/>
      <c r="G118" s="229">
        <v>23.510000000000002</v>
      </c>
      <c r="H118" s="239" t="s">
        <v>2046</v>
      </c>
      <c r="I118" s="229">
        <v>177.74000000000001</v>
      </c>
      <c r="J118" s="239">
        <v>34.560000000000002</v>
      </c>
      <c r="K118" s="229">
        <v>6142.54</v>
      </c>
      <c r="L118" s="1095"/>
    </row>
    <row r="119">
      <c r="A119" s="236"/>
      <c r="B119" s="236"/>
      <c r="C119" s="236"/>
      <c r="D119" s="236" t="s">
        <v>1658</v>
      </c>
      <c r="E119" s="237"/>
      <c r="F119" s="210"/>
      <c r="G119" s="229">
        <v>32.18</v>
      </c>
      <c r="H119" s="239" t="s">
        <v>2046</v>
      </c>
      <c r="I119" s="229">
        <v>243.28</v>
      </c>
      <c r="J119" s="239">
        <v>11.09</v>
      </c>
      <c r="K119" s="229">
        <v>2697.98</v>
      </c>
      <c r="L119" s="1095"/>
    </row>
    <row r="120">
      <c r="A120" s="236"/>
      <c r="B120" s="236"/>
      <c r="C120" s="236"/>
      <c r="D120" s="236" t="s">
        <v>1659</v>
      </c>
      <c r="E120" s="237"/>
      <c r="F120" s="210"/>
      <c r="G120" s="229">
        <v>3.1600000000000001</v>
      </c>
      <c r="H120" s="239" t="s">
        <v>2046</v>
      </c>
      <c r="I120" s="248">
        <v>23.890000000000001</v>
      </c>
      <c r="J120" s="239">
        <v>34.560000000000002</v>
      </c>
      <c r="K120" s="248">
        <v>825.62</v>
      </c>
      <c r="L120" s="1095"/>
    </row>
    <row r="121">
      <c r="A121" s="236"/>
      <c r="B121" s="236"/>
      <c r="C121" s="236"/>
      <c r="D121" s="236" t="s">
        <v>521</v>
      </c>
      <c r="E121" s="237" t="s">
        <v>114</v>
      </c>
      <c r="F121" s="210">
        <v>97</v>
      </c>
      <c r="G121" s="1301"/>
      <c r="H121" s="239"/>
      <c r="I121" s="229">
        <v>195.58000000000001</v>
      </c>
      <c r="J121" s="239">
        <v>97</v>
      </c>
      <c r="K121" s="229">
        <v>6759.1199999999999</v>
      </c>
      <c r="L121" s="1095"/>
    </row>
    <row r="122">
      <c r="A122" s="236"/>
      <c r="B122" s="236"/>
      <c r="C122" s="236"/>
      <c r="D122" s="236" t="s">
        <v>522</v>
      </c>
      <c r="E122" s="237" t="s">
        <v>114</v>
      </c>
      <c r="F122" s="210">
        <v>51</v>
      </c>
      <c r="G122" s="1301"/>
      <c r="H122" s="239"/>
      <c r="I122" s="229">
        <v>102.83</v>
      </c>
      <c r="J122" s="239">
        <v>51</v>
      </c>
      <c r="K122" s="229">
        <v>3553.7600000000002</v>
      </c>
      <c r="L122" s="1095"/>
    </row>
    <row r="123">
      <c r="A123" s="241"/>
      <c r="B123" s="241"/>
      <c r="C123" s="241"/>
      <c r="D123" s="241" t="s">
        <v>1667</v>
      </c>
      <c r="E123" s="242" t="s">
        <v>117</v>
      </c>
      <c r="F123" s="243">
        <v>2.3700000000000001</v>
      </c>
      <c r="G123" s="246"/>
      <c r="H123" s="245" t="s">
        <v>2046</v>
      </c>
      <c r="I123" s="246"/>
      <c r="J123" s="245"/>
      <c r="K123" s="246"/>
      <c r="L123" s="1103">
        <v>17.917199999999998</v>
      </c>
    </row>
    <row r="124">
      <c r="H124" s="1101">
        <v>719.43000000000006</v>
      </c>
      <c r="I124" s="1101"/>
      <c r="J124" s="1101">
        <v>19153.400000000001</v>
      </c>
      <c r="K124" s="1101"/>
      <c r="L124" s="1102">
        <v>17.917199999999998</v>
      </c>
    </row>
    <row r="125" ht="133.19999999999999">
      <c r="A125" s="236">
        <v>18</v>
      </c>
      <c r="B125" s="236">
        <v>18</v>
      </c>
      <c r="C125" s="236" t="s">
        <v>2161</v>
      </c>
      <c r="D125" s="236" t="s">
        <v>2162</v>
      </c>
      <c r="E125" s="237" t="s">
        <v>869</v>
      </c>
      <c r="F125" s="210">
        <v>1.0800000000000001</v>
      </c>
      <c r="G125" s="229">
        <v>377.96000000000004</v>
      </c>
      <c r="H125" s="239"/>
      <c r="I125" s="229"/>
      <c r="J125" s="239" t="s">
        <v>1036</v>
      </c>
      <c r="K125" s="229"/>
      <c r="L125" s="1095"/>
    </row>
    <row r="126">
      <c r="A126" s="236"/>
      <c r="B126" s="236"/>
      <c r="C126" s="236"/>
      <c r="D126" s="236" t="s">
        <v>1666</v>
      </c>
      <c r="E126" s="237"/>
      <c r="F126" s="210"/>
      <c r="G126" s="229">
        <v>258.69</v>
      </c>
      <c r="H126" s="239" t="s">
        <v>2046</v>
      </c>
      <c r="I126" s="229">
        <v>234.68000000000001</v>
      </c>
      <c r="J126" s="239">
        <v>34.560000000000002</v>
      </c>
      <c r="K126" s="229">
        <v>8110.6599999999999</v>
      </c>
      <c r="L126" s="1095"/>
    </row>
    <row r="127">
      <c r="A127" s="236"/>
      <c r="B127" s="236"/>
      <c r="C127" s="236"/>
      <c r="D127" s="236" t="s">
        <v>1658</v>
      </c>
      <c r="E127" s="237"/>
      <c r="F127" s="210"/>
      <c r="G127" s="229">
        <v>86.75</v>
      </c>
      <c r="H127" s="239" t="s">
        <v>2046</v>
      </c>
      <c r="I127" s="229">
        <v>78.700000000000003</v>
      </c>
      <c r="J127" s="239">
        <v>11.68</v>
      </c>
      <c r="K127" s="229">
        <v>919.21000000000004</v>
      </c>
      <c r="L127" s="1095"/>
    </row>
    <row r="128">
      <c r="A128" s="236"/>
      <c r="B128" s="236"/>
      <c r="C128" s="236"/>
      <c r="D128" s="236" t="s">
        <v>1659</v>
      </c>
      <c r="E128" s="237"/>
      <c r="F128" s="210"/>
      <c r="G128" s="229">
        <v>3.5099999999999998</v>
      </c>
      <c r="H128" s="239" t="s">
        <v>2046</v>
      </c>
      <c r="I128" s="248">
        <v>3.1800000000000002</v>
      </c>
      <c r="J128" s="239">
        <v>34.560000000000002</v>
      </c>
      <c r="K128" s="248">
        <v>110.05</v>
      </c>
      <c r="L128" s="1095"/>
    </row>
    <row r="129">
      <c r="A129" s="236"/>
      <c r="B129" s="236"/>
      <c r="C129" s="236"/>
      <c r="D129" s="236" t="s">
        <v>521</v>
      </c>
      <c r="E129" s="237" t="s">
        <v>114</v>
      </c>
      <c r="F129" s="210">
        <v>97</v>
      </c>
      <c r="G129" s="1301"/>
      <c r="H129" s="239"/>
      <c r="I129" s="229">
        <v>230.72</v>
      </c>
      <c r="J129" s="239">
        <v>97</v>
      </c>
      <c r="K129" s="229">
        <v>7974.0900000000001</v>
      </c>
      <c r="L129" s="1095"/>
    </row>
    <row r="130">
      <c r="A130" s="236"/>
      <c r="B130" s="236"/>
      <c r="C130" s="236"/>
      <c r="D130" s="236" t="s">
        <v>522</v>
      </c>
      <c r="E130" s="237" t="s">
        <v>114</v>
      </c>
      <c r="F130" s="210">
        <v>51</v>
      </c>
      <c r="G130" s="1301"/>
      <c r="H130" s="239"/>
      <c r="I130" s="229">
        <v>121.31</v>
      </c>
      <c r="J130" s="239">
        <v>51</v>
      </c>
      <c r="K130" s="229">
        <v>4192.5600000000004</v>
      </c>
      <c r="L130" s="1095"/>
    </row>
    <row r="131">
      <c r="A131" s="241"/>
      <c r="B131" s="241"/>
      <c r="C131" s="241"/>
      <c r="D131" s="241" t="s">
        <v>1667</v>
      </c>
      <c r="E131" s="242" t="s">
        <v>117</v>
      </c>
      <c r="F131" s="243">
        <v>27.52</v>
      </c>
      <c r="G131" s="246"/>
      <c r="H131" s="245" t="s">
        <v>2046</v>
      </c>
      <c r="I131" s="246"/>
      <c r="J131" s="245"/>
      <c r="K131" s="246"/>
      <c r="L131" s="1103">
        <v>24.966144</v>
      </c>
    </row>
    <row r="132">
      <c r="H132" s="1101">
        <v>665.41000000000008</v>
      </c>
      <c r="I132" s="1101"/>
      <c r="J132" s="1101">
        <v>21196.52</v>
      </c>
      <c r="K132" s="1101"/>
      <c r="L132" s="1102">
        <v>24.966144</v>
      </c>
    </row>
    <row r="133" ht="93.599999999999994">
      <c r="A133" s="236">
        <v>19</v>
      </c>
      <c r="B133" s="236">
        <v>19</v>
      </c>
      <c r="C133" s="236" t="s">
        <v>2163</v>
      </c>
      <c r="D133" s="236" t="s">
        <v>2164</v>
      </c>
      <c r="E133" s="237" t="s">
        <v>107</v>
      </c>
      <c r="F133" s="210">
        <v>15</v>
      </c>
      <c r="G133" s="229">
        <v>71.789999999999992</v>
      </c>
      <c r="H133" s="239"/>
      <c r="I133" s="229"/>
      <c r="J133" s="239" t="s">
        <v>2165</v>
      </c>
      <c r="K133" s="229"/>
      <c r="L133" s="1095"/>
    </row>
    <row r="134">
      <c r="A134" s="236"/>
      <c r="B134" s="236"/>
      <c r="C134" s="236"/>
      <c r="D134" s="236" t="s">
        <v>1666</v>
      </c>
      <c r="E134" s="237"/>
      <c r="F134" s="210"/>
      <c r="G134" s="229">
        <v>7.3499999999999996</v>
      </c>
      <c r="H134" s="239" t="s">
        <v>1012</v>
      </c>
      <c r="I134" s="229">
        <v>132.30000000000001</v>
      </c>
      <c r="J134" s="239">
        <v>34.560000000000002</v>
      </c>
      <c r="K134" s="229">
        <v>4572.29</v>
      </c>
      <c r="L134" s="1095"/>
    </row>
    <row r="135">
      <c r="A135" s="236"/>
      <c r="B135" s="236"/>
      <c r="C135" s="236"/>
      <c r="D135" s="236" t="s">
        <v>1658</v>
      </c>
      <c r="E135" s="237"/>
      <c r="F135" s="210"/>
      <c r="G135" s="229">
        <v>64.439999999999998</v>
      </c>
      <c r="H135" s="239" t="s">
        <v>1012</v>
      </c>
      <c r="I135" s="229">
        <v>1159.9200000000001</v>
      </c>
      <c r="J135" s="239">
        <v>8.1500000000000004</v>
      </c>
      <c r="K135" s="229">
        <v>9453.3500000000004</v>
      </c>
      <c r="L135" s="1095"/>
    </row>
    <row r="136">
      <c r="A136" s="236"/>
      <c r="B136" s="236"/>
      <c r="C136" s="236"/>
      <c r="D136" s="236" t="s">
        <v>1659</v>
      </c>
      <c r="E136" s="237"/>
      <c r="F136" s="210"/>
      <c r="G136" s="229">
        <v>5.0999999999999996</v>
      </c>
      <c r="H136" s="239" t="s">
        <v>1012</v>
      </c>
      <c r="I136" s="248">
        <v>91.799999999999997</v>
      </c>
      <c r="J136" s="239">
        <v>34.560000000000002</v>
      </c>
      <c r="K136" s="248">
        <v>3172.6100000000001</v>
      </c>
      <c r="L136" s="1095"/>
    </row>
    <row r="137">
      <c r="A137" s="236"/>
      <c r="B137" s="236"/>
      <c r="C137" s="236"/>
      <c r="D137" s="236" t="s">
        <v>521</v>
      </c>
      <c r="E137" s="237" t="s">
        <v>114</v>
      </c>
      <c r="F137" s="210">
        <v>103</v>
      </c>
      <c r="G137" s="1301"/>
      <c r="H137" s="239"/>
      <c r="I137" s="229">
        <v>230.81999999999999</v>
      </c>
      <c r="J137" s="239">
        <v>103</v>
      </c>
      <c r="K137" s="229">
        <v>7977.25</v>
      </c>
      <c r="L137" s="1095"/>
    </row>
    <row r="138">
      <c r="A138" s="236"/>
      <c r="B138" s="236"/>
      <c r="C138" s="236"/>
      <c r="D138" s="236" t="s">
        <v>522</v>
      </c>
      <c r="E138" s="237" t="s">
        <v>114</v>
      </c>
      <c r="F138" s="210">
        <v>60</v>
      </c>
      <c r="G138" s="1301"/>
      <c r="H138" s="239"/>
      <c r="I138" s="229">
        <v>134.46000000000001</v>
      </c>
      <c r="J138" s="239">
        <v>60</v>
      </c>
      <c r="K138" s="229">
        <v>4646.9399999999996</v>
      </c>
      <c r="L138" s="1095"/>
    </row>
    <row r="139">
      <c r="A139" s="241"/>
      <c r="B139" s="241"/>
      <c r="C139" s="241"/>
      <c r="D139" s="241" t="s">
        <v>1667</v>
      </c>
      <c r="E139" s="242" t="s">
        <v>117</v>
      </c>
      <c r="F139" s="243">
        <v>0.81000000000000005</v>
      </c>
      <c r="G139" s="246"/>
      <c r="H139" s="245" t="s">
        <v>1012</v>
      </c>
      <c r="I139" s="246"/>
      <c r="J139" s="245"/>
      <c r="K139" s="246"/>
      <c r="L139" s="1103">
        <v>14.58</v>
      </c>
    </row>
    <row r="140">
      <c r="H140" s="1101">
        <v>1657.5</v>
      </c>
      <c r="I140" s="1101"/>
      <c r="J140" s="1101">
        <v>26649.829999999998</v>
      </c>
      <c r="K140" s="1101"/>
      <c r="L140" s="1102">
        <v>14.58</v>
      </c>
    </row>
    <row r="141" ht="93.599999999999994">
      <c r="A141" s="236">
        <v>20</v>
      </c>
      <c r="B141" s="236">
        <v>20</v>
      </c>
      <c r="C141" s="236" t="s">
        <v>2166</v>
      </c>
      <c r="D141" s="236" t="s">
        <v>2167</v>
      </c>
      <c r="E141" s="237" t="s">
        <v>107</v>
      </c>
      <c r="F141" s="210">
        <v>6</v>
      </c>
      <c r="G141" s="229">
        <v>227.06999999999999</v>
      </c>
      <c r="H141" s="239"/>
      <c r="I141" s="229"/>
      <c r="J141" s="239" t="s">
        <v>2168</v>
      </c>
      <c r="K141" s="229"/>
      <c r="L141" s="1095"/>
    </row>
    <row r="142">
      <c r="A142" s="236"/>
      <c r="B142" s="236"/>
      <c r="C142" s="236"/>
      <c r="D142" s="236" t="s">
        <v>1666</v>
      </c>
      <c r="E142" s="237"/>
      <c r="F142" s="210"/>
      <c r="G142" s="229">
        <v>15.869999999999999</v>
      </c>
      <c r="H142" s="239" t="s">
        <v>1012</v>
      </c>
      <c r="I142" s="229">
        <v>114.26000000000001</v>
      </c>
      <c r="J142" s="239">
        <v>34.560000000000002</v>
      </c>
      <c r="K142" s="229">
        <v>3948.96</v>
      </c>
      <c r="L142" s="1095"/>
    </row>
    <row r="143">
      <c r="A143" s="236"/>
      <c r="B143" s="236"/>
      <c r="C143" s="236"/>
      <c r="D143" s="236" t="s">
        <v>1658</v>
      </c>
      <c r="E143" s="237"/>
      <c r="F143" s="210"/>
      <c r="G143" s="229">
        <v>211.19999999999999</v>
      </c>
      <c r="H143" s="239" t="s">
        <v>1012</v>
      </c>
      <c r="I143" s="229">
        <v>1520.6400000000001</v>
      </c>
      <c r="J143" s="239">
        <v>8.9299999999999997</v>
      </c>
      <c r="K143" s="229">
        <v>13579.32</v>
      </c>
      <c r="L143" s="1095"/>
    </row>
    <row r="144">
      <c r="A144" s="236"/>
      <c r="B144" s="236"/>
      <c r="C144" s="236"/>
      <c r="D144" s="236" t="s">
        <v>1659</v>
      </c>
      <c r="E144" s="237"/>
      <c r="F144" s="210"/>
      <c r="G144" s="229">
        <v>19.579999999999998</v>
      </c>
      <c r="H144" s="239" t="s">
        <v>1012</v>
      </c>
      <c r="I144" s="248">
        <v>140.97999999999999</v>
      </c>
      <c r="J144" s="239">
        <v>34.560000000000002</v>
      </c>
      <c r="K144" s="248">
        <v>4872.1300000000001</v>
      </c>
      <c r="L144" s="1095"/>
    </row>
    <row r="145">
      <c r="A145" s="236"/>
      <c r="B145" s="236"/>
      <c r="C145" s="236"/>
      <c r="D145" s="236" t="s">
        <v>521</v>
      </c>
      <c r="E145" s="237" t="s">
        <v>114</v>
      </c>
      <c r="F145" s="210">
        <v>103</v>
      </c>
      <c r="G145" s="1301"/>
      <c r="H145" s="239"/>
      <c r="I145" s="229">
        <v>262.89999999999998</v>
      </c>
      <c r="J145" s="239">
        <v>103</v>
      </c>
      <c r="K145" s="229">
        <v>9085.7199999999993</v>
      </c>
      <c r="L145" s="1095"/>
    </row>
    <row r="146">
      <c r="A146" s="236"/>
      <c r="B146" s="236"/>
      <c r="C146" s="236"/>
      <c r="D146" s="236" t="s">
        <v>522</v>
      </c>
      <c r="E146" s="237" t="s">
        <v>114</v>
      </c>
      <c r="F146" s="210">
        <v>60</v>
      </c>
      <c r="G146" s="1301"/>
      <c r="H146" s="239"/>
      <c r="I146" s="229">
        <v>153.13999999999999</v>
      </c>
      <c r="J146" s="239">
        <v>60</v>
      </c>
      <c r="K146" s="229">
        <v>5292.6499999999996</v>
      </c>
      <c r="L146" s="1095"/>
    </row>
    <row r="147">
      <c r="A147" s="241"/>
      <c r="B147" s="241"/>
      <c r="C147" s="241"/>
      <c r="D147" s="241" t="s">
        <v>1667</v>
      </c>
      <c r="E147" s="242" t="s">
        <v>117</v>
      </c>
      <c r="F147" s="243">
        <v>1.75</v>
      </c>
      <c r="G147" s="246"/>
      <c r="H147" s="245" t="s">
        <v>1012</v>
      </c>
      <c r="I147" s="246"/>
      <c r="J147" s="245"/>
      <c r="K147" s="246"/>
      <c r="L147" s="1103">
        <v>12.600000000000001</v>
      </c>
    </row>
    <row r="148">
      <c r="H148" s="1101">
        <v>2050.9400000000001</v>
      </c>
      <c r="I148" s="1101"/>
      <c r="J148" s="1101">
        <v>31906.650000000001</v>
      </c>
      <c r="K148" s="1101"/>
      <c r="L148" s="1102">
        <v>12.600000000000001</v>
      </c>
    </row>
    <row r="149" ht="93.599999999999994">
      <c r="A149" s="236">
        <v>21</v>
      </c>
      <c r="B149" s="236">
        <v>21</v>
      </c>
      <c r="C149" s="236" t="s">
        <v>2169</v>
      </c>
      <c r="D149" s="236" t="s">
        <v>1664</v>
      </c>
      <c r="E149" s="237" t="s">
        <v>107</v>
      </c>
      <c r="F149" s="210">
        <v>27</v>
      </c>
      <c r="G149" s="229">
        <v>49.340000000000003</v>
      </c>
      <c r="H149" s="239"/>
      <c r="I149" s="229"/>
      <c r="J149" s="239" t="s">
        <v>1665</v>
      </c>
      <c r="K149" s="229"/>
      <c r="L149" s="1095"/>
    </row>
    <row r="150">
      <c r="A150" s="236"/>
      <c r="B150" s="236"/>
      <c r="C150" s="236"/>
      <c r="D150" s="236" t="s">
        <v>1666</v>
      </c>
      <c r="E150" s="237"/>
      <c r="F150" s="210"/>
      <c r="G150" s="229">
        <v>3.5899999999999999</v>
      </c>
      <c r="H150" s="239" t="s">
        <v>1012</v>
      </c>
      <c r="I150" s="229">
        <v>116.31999999999999</v>
      </c>
      <c r="J150" s="239">
        <v>34.560000000000002</v>
      </c>
      <c r="K150" s="229">
        <v>4019.8800000000001</v>
      </c>
      <c r="L150" s="1095"/>
    </row>
    <row r="151">
      <c r="A151" s="236"/>
      <c r="B151" s="236"/>
      <c r="C151" s="236"/>
      <c r="D151" s="236" t="s">
        <v>1658</v>
      </c>
      <c r="E151" s="237"/>
      <c r="F151" s="210"/>
      <c r="G151" s="229">
        <v>45.75</v>
      </c>
      <c r="H151" s="239" t="s">
        <v>1012</v>
      </c>
      <c r="I151" s="229">
        <v>1482.3</v>
      </c>
      <c r="J151" s="239">
        <v>10.49</v>
      </c>
      <c r="K151" s="229">
        <v>15549.33</v>
      </c>
      <c r="L151" s="1095"/>
    </row>
    <row r="152">
      <c r="A152" s="236"/>
      <c r="B152" s="236"/>
      <c r="C152" s="236"/>
      <c r="D152" s="236" t="s">
        <v>1659</v>
      </c>
      <c r="E152" s="237"/>
      <c r="F152" s="210"/>
      <c r="G152" s="229">
        <v>6.4800000000000004</v>
      </c>
      <c r="H152" s="239" t="s">
        <v>1012</v>
      </c>
      <c r="I152" s="248">
        <v>209.94999999999999</v>
      </c>
      <c r="J152" s="239">
        <v>34.560000000000002</v>
      </c>
      <c r="K152" s="248">
        <v>7255.9399999999996</v>
      </c>
      <c r="L152" s="1095"/>
    </row>
    <row r="153">
      <c r="A153" s="236"/>
      <c r="B153" s="236"/>
      <c r="C153" s="236"/>
      <c r="D153" s="236" t="s">
        <v>521</v>
      </c>
      <c r="E153" s="237" t="s">
        <v>114</v>
      </c>
      <c r="F153" s="210">
        <v>103</v>
      </c>
      <c r="G153" s="1301"/>
      <c r="H153" s="239"/>
      <c r="I153" s="229">
        <v>336.06</v>
      </c>
      <c r="J153" s="239">
        <v>103</v>
      </c>
      <c r="K153" s="229">
        <v>11614.09</v>
      </c>
      <c r="L153" s="1095"/>
    </row>
    <row r="154">
      <c r="A154" s="236"/>
      <c r="B154" s="236"/>
      <c r="C154" s="236"/>
      <c r="D154" s="236" t="s">
        <v>522</v>
      </c>
      <c r="E154" s="237" t="s">
        <v>114</v>
      </c>
      <c r="F154" s="210">
        <v>60</v>
      </c>
      <c r="G154" s="1301"/>
      <c r="H154" s="239"/>
      <c r="I154" s="229">
        <v>195.75999999999999</v>
      </c>
      <c r="J154" s="239">
        <v>60</v>
      </c>
      <c r="K154" s="229">
        <v>6765.4899999999998</v>
      </c>
      <c r="L154" s="1095"/>
    </row>
    <row r="155">
      <c r="A155" s="241"/>
      <c r="B155" s="241"/>
      <c r="C155" s="241"/>
      <c r="D155" s="241" t="s">
        <v>1667</v>
      </c>
      <c r="E155" s="242" t="s">
        <v>117</v>
      </c>
      <c r="F155" s="243">
        <v>0.44</v>
      </c>
      <c r="G155" s="246"/>
      <c r="H155" s="245" t="s">
        <v>1012</v>
      </c>
      <c r="I155" s="246"/>
      <c r="J155" s="245"/>
      <c r="K155" s="246"/>
      <c r="L155" s="1103">
        <v>14.256</v>
      </c>
    </row>
    <row r="156">
      <c r="H156" s="1101">
        <v>2130.4399999999996</v>
      </c>
      <c r="I156" s="1101"/>
      <c r="J156" s="1101">
        <v>37948.790000000001</v>
      </c>
      <c r="K156" s="1101"/>
      <c r="L156" s="1102">
        <v>14.256</v>
      </c>
    </row>
    <row r="157" ht="93.599999999999994">
      <c r="A157" s="236">
        <v>22</v>
      </c>
      <c r="B157" s="236">
        <v>22</v>
      </c>
      <c r="C157" s="236" t="s">
        <v>2170</v>
      </c>
      <c r="D157" s="236" t="s">
        <v>1673</v>
      </c>
      <c r="E157" s="237" t="s">
        <v>107</v>
      </c>
      <c r="F157" s="210">
        <v>15</v>
      </c>
      <c r="G157" s="229">
        <v>13.050000000000001</v>
      </c>
      <c r="H157" s="239"/>
      <c r="I157" s="229"/>
      <c r="J157" s="239" t="s">
        <v>818</v>
      </c>
      <c r="K157" s="229"/>
      <c r="L157" s="1095"/>
    </row>
    <row r="158">
      <c r="A158" s="236"/>
      <c r="B158" s="236"/>
      <c r="C158" s="236"/>
      <c r="D158" s="236" t="s">
        <v>1666</v>
      </c>
      <c r="E158" s="237"/>
      <c r="F158" s="210"/>
      <c r="G158" s="229">
        <v>2.04</v>
      </c>
      <c r="H158" s="239" t="s">
        <v>1012</v>
      </c>
      <c r="I158" s="229">
        <v>36.719999999999999</v>
      </c>
      <c r="J158" s="239">
        <v>34.560000000000002</v>
      </c>
      <c r="K158" s="229">
        <v>1269.04</v>
      </c>
      <c r="L158" s="1095"/>
    </row>
    <row r="159">
      <c r="A159" s="236"/>
      <c r="B159" s="236"/>
      <c r="C159" s="236"/>
      <c r="D159" s="236" t="s">
        <v>1658</v>
      </c>
      <c r="E159" s="237"/>
      <c r="F159" s="210"/>
      <c r="G159" s="229">
        <v>11.01</v>
      </c>
      <c r="H159" s="239" t="s">
        <v>1012</v>
      </c>
      <c r="I159" s="229">
        <v>198.18000000000001</v>
      </c>
      <c r="J159" s="239">
        <v>11.300000000000001</v>
      </c>
      <c r="K159" s="229">
        <v>2239.4299999999998</v>
      </c>
      <c r="L159" s="1095"/>
    </row>
    <row r="160">
      <c r="A160" s="236"/>
      <c r="B160" s="236"/>
      <c r="C160" s="236"/>
      <c r="D160" s="236" t="s">
        <v>1659</v>
      </c>
      <c r="E160" s="237"/>
      <c r="F160" s="210"/>
      <c r="G160" s="229">
        <v>1.8899999999999999</v>
      </c>
      <c r="H160" s="239" t="s">
        <v>1012</v>
      </c>
      <c r="I160" s="248">
        <v>34.020000000000003</v>
      </c>
      <c r="J160" s="239">
        <v>34.560000000000002</v>
      </c>
      <c r="K160" s="248">
        <v>1175.73</v>
      </c>
      <c r="L160" s="1095"/>
    </row>
    <row r="161">
      <c r="A161" s="236"/>
      <c r="B161" s="236"/>
      <c r="C161" s="236"/>
      <c r="D161" s="236" t="s">
        <v>521</v>
      </c>
      <c r="E161" s="237" t="s">
        <v>114</v>
      </c>
      <c r="F161" s="210">
        <v>103</v>
      </c>
      <c r="G161" s="1301"/>
      <c r="H161" s="239"/>
      <c r="I161" s="229">
        <v>72.859999999999999</v>
      </c>
      <c r="J161" s="239">
        <v>103</v>
      </c>
      <c r="K161" s="229">
        <v>2518.1100000000001</v>
      </c>
      <c r="L161" s="1095"/>
    </row>
    <row r="162">
      <c r="A162" s="236"/>
      <c r="B162" s="236"/>
      <c r="C162" s="236"/>
      <c r="D162" s="236" t="s">
        <v>522</v>
      </c>
      <c r="E162" s="237" t="s">
        <v>114</v>
      </c>
      <c r="F162" s="210">
        <v>60</v>
      </c>
      <c r="G162" s="1301"/>
      <c r="H162" s="239"/>
      <c r="I162" s="229">
        <v>42.439999999999998</v>
      </c>
      <c r="J162" s="239">
        <v>60</v>
      </c>
      <c r="K162" s="229">
        <v>1466.8599999999999</v>
      </c>
      <c r="L162" s="1095"/>
    </row>
    <row r="163">
      <c r="A163" s="241"/>
      <c r="B163" s="241"/>
      <c r="C163" s="241"/>
      <c r="D163" s="241" t="s">
        <v>1667</v>
      </c>
      <c r="E163" s="242" t="s">
        <v>117</v>
      </c>
      <c r="F163" s="243">
        <v>0.25</v>
      </c>
      <c r="G163" s="246"/>
      <c r="H163" s="245" t="s">
        <v>1012</v>
      </c>
      <c r="I163" s="246"/>
      <c r="J163" s="245"/>
      <c r="K163" s="246"/>
      <c r="L163" s="1103">
        <v>4.5</v>
      </c>
    </row>
    <row r="164">
      <c r="H164" s="1101">
        <v>350.19999999999999</v>
      </c>
      <c r="I164" s="1101"/>
      <c r="J164" s="1101">
        <v>7493.4399999999996</v>
      </c>
      <c r="K164" s="1101"/>
      <c r="L164" s="1102">
        <v>4.5</v>
      </c>
    </row>
    <row r="165" ht="93.599999999999994">
      <c r="A165" s="236">
        <v>23</v>
      </c>
      <c r="B165" s="236">
        <v>23</v>
      </c>
      <c r="C165" s="236" t="s">
        <v>2171</v>
      </c>
      <c r="D165" s="236" t="s">
        <v>1676</v>
      </c>
      <c r="E165" s="237" t="s">
        <v>107</v>
      </c>
      <c r="F165" s="210">
        <v>6</v>
      </c>
      <c r="G165" s="229">
        <v>15.030000000000001</v>
      </c>
      <c r="H165" s="239"/>
      <c r="I165" s="229"/>
      <c r="J165" s="239" t="s">
        <v>924</v>
      </c>
      <c r="K165" s="229"/>
      <c r="L165" s="1095"/>
    </row>
    <row r="166">
      <c r="A166" s="236"/>
      <c r="B166" s="236"/>
      <c r="C166" s="236"/>
      <c r="D166" s="236" t="s">
        <v>1666</v>
      </c>
      <c r="E166" s="237"/>
      <c r="F166" s="210"/>
      <c r="G166" s="229">
        <v>2.4500000000000002</v>
      </c>
      <c r="H166" s="239" t="s">
        <v>1012</v>
      </c>
      <c r="I166" s="229">
        <v>17.640000000000001</v>
      </c>
      <c r="J166" s="239">
        <v>34.560000000000002</v>
      </c>
      <c r="K166" s="229">
        <v>609.63999999999999</v>
      </c>
      <c r="L166" s="1095"/>
    </row>
    <row r="167">
      <c r="A167" s="236"/>
      <c r="B167" s="236"/>
      <c r="C167" s="236"/>
      <c r="D167" s="236" t="s">
        <v>1658</v>
      </c>
      <c r="E167" s="237"/>
      <c r="F167" s="210"/>
      <c r="G167" s="229">
        <v>12.58</v>
      </c>
      <c r="H167" s="239" t="s">
        <v>1012</v>
      </c>
      <c r="I167" s="229">
        <v>90.579999999999998</v>
      </c>
      <c r="J167" s="239">
        <v>11.300000000000001</v>
      </c>
      <c r="K167" s="229">
        <v>1023.51</v>
      </c>
      <c r="L167" s="1095"/>
    </row>
    <row r="168">
      <c r="A168" s="236"/>
      <c r="B168" s="236"/>
      <c r="C168" s="236"/>
      <c r="D168" s="236" t="s">
        <v>1659</v>
      </c>
      <c r="E168" s="237"/>
      <c r="F168" s="210"/>
      <c r="G168" s="229">
        <v>2.1600000000000001</v>
      </c>
      <c r="H168" s="239" t="s">
        <v>1012</v>
      </c>
      <c r="I168" s="248">
        <v>15.550000000000001</v>
      </c>
      <c r="J168" s="239">
        <v>34.560000000000002</v>
      </c>
      <c r="K168" s="248">
        <v>537.48000000000002</v>
      </c>
      <c r="L168" s="1095"/>
    </row>
    <row r="169">
      <c r="A169" s="236"/>
      <c r="B169" s="236"/>
      <c r="C169" s="236"/>
      <c r="D169" s="236" t="s">
        <v>521</v>
      </c>
      <c r="E169" s="237" t="s">
        <v>114</v>
      </c>
      <c r="F169" s="210">
        <v>103</v>
      </c>
      <c r="G169" s="1301"/>
      <c r="H169" s="239"/>
      <c r="I169" s="229">
        <v>34.189999999999998</v>
      </c>
      <c r="J169" s="239">
        <v>103</v>
      </c>
      <c r="K169" s="229">
        <v>1181.53</v>
      </c>
      <c r="L169" s="1095"/>
    </row>
    <row r="170">
      <c r="A170" s="236"/>
      <c r="B170" s="236"/>
      <c r="C170" s="236"/>
      <c r="D170" s="236" t="s">
        <v>522</v>
      </c>
      <c r="E170" s="237" t="s">
        <v>114</v>
      </c>
      <c r="F170" s="210">
        <v>60</v>
      </c>
      <c r="G170" s="1301"/>
      <c r="H170" s="239"/>
      <c r="I170" s="229">
        <v>19.91</v>
      </c>
      <c r="J170" s="239">
        <v>60</v>
      </c>
      <c r="K170" s="229">
        <v>688.26999999999998</v>
      </c>
      <c r="L170" s="1095"/>
    </row>
    <row r="171">
      <c r="A171" s="241"/>
      <c r="B171" s="241"/>
      <c r="C171" s="241"/>
      <c r="D171" s="241" t="s">
        <v>1667</v>
      </c>
      <c r="E171" s="242" t="s">
        <v>117</v>
      </c>
      <c r="F171" s="243">
        <v>0.29999999999999999</v>
      </c>
      <c r="G171" s="246"/>
      <c r="H171" s="245" t="s">
        <v>1012</v>
      </c>
      <c r="I171" s="246"/>
      <c r="J171" s="245"/>
      <c r="K171" s="246"/>
      <c r="L171" s="1103">
        <v>2.1600000000000001</v>
      </c>
    </row>
    <row r="172">
      <c r="H172" s="1101">
        <v>162.31999999999999</v>
      </c>
      <c r="I172" s="1101"/>
      <c r="J172" s="1101">
        <v>3502.9500000000003</v>
      </c>
      <c r="K172" s="1101"/>
      <c r="L172" s="1102">
        <v>2.1600000000000001</v>
      </c>
    </row>
    <row r="173" ht="41.399999999999999">
      <c r="A173" s="236">
        <v>24</v>
      </c>
      <c r="B173" s="236">
        <v>24</v>
      </c>
      <c r="C173" s="236" t="s">
        <v>2172</v>
      </c>
      <c r="D173" s="236" t="s">
        <v>2173</v>
      </c>
      <c r="E173" s="237" t="s">
        <v>771</v>
      </c>
      <c r="F173" s="210">
        <v>24.43835</v>
      </c>
      <c r="G173" s="229">
        <v>14.300000000000001</v>
      </c>
      <c r="H173" s="239"/>
      <c r="I173" s="229"/>
      <c r="J173" s="239" t="s">
        <v>108</v>
      </c>
      <c r="K173" s="229"/>
      <c r="L173" s="1095"/>
    </row>
    <row r="174">
      <c r="A174" s="241"/>
      <c r="B174" s="241"/>
      <c r="C174" s="241"/>
      <c r="D174" s="241" t="s">
        <v>1658</v>
      </c>
      <c r="E174" s="242"/>
      <c r="F174" s="243"/>
      <c r="G174" s="246">
        <v>14.300000000000001</v>
      </c>
      <c r="H174" s="245" t="s">
        <v>108</v>
      </c>
      <c r="I174" s="246">
        <v>349.47000000000003</v>
      </c>
      <c r="J174" s="245">
        <v>16.09</v>
      </c>
      <c r="K174" s="246">
        <v>5622.9499999999998</v>
      </c>
      <c r="L174" s="1100"/>
    </row>
    <row r="175">
      <c r="H175" s="1101">
        <v>349.47000000000003</v>
      </c>
      <c r="I175" s="1101"/>
      <c r="J175" s="1101">
        <v>5622.9499999999998</v>
      </c>
      <c r="K175" s="1101"/>
      <c r="L175" s="1102">
        <v>0</v>
      </c>
    </row>
    <row r="176" ht="55.200000000000003">
      <c r="A176" s="236">
        <v>25</v>
      </c>
      <c r="B176" s="236">
        <v>25</v>
      </c>
      <c r="C176" s="236" t="s">
        <v>788</v>
      </c>
      <c r="D176" s="236" t="s">
        <v>2174</v>
      </c>
      <c r="E176" s="237" t="s">
        <v>771</v>
      </c>
      <c r="F176" s="210">
        <v>24.300000000000001</v>
      </c>
      <c r="G176" s="229">
        <v>7.46</v>
      </c>
      <c r="H176" s="239"/>
      <c r="I176" s="229"/>
      <c r="J176" s="239" t="s">
        <v>108</v>
      </c>
      <c r="K176" s="229"/>
      <c r="L176" s="1095"/>
    </row>
    <row r="177">
      <c r="A177" s="236"/>
      <c r="B177" s="236"/>
      <c r="C177" s="236"/>
      <c r="D177" s="236" t="s">
        <v>1666</v>
      </c>
      <c r="E177" s="237"/>
      <c r="F177" s="210"/>
      <c r="G177" s="229">
        <v>1.21</v>
      </c>
      <c r="H177" s="239" t="s">
        <v>108</v>
      </c>
      <c r="I177" s="229">
        <v>76.549999999999997</v>
      </c>
      <c r="J177" s="239">
        <v>20.870000000000001</v>
      </c>
      <c r="K177" s="229">
        <v>1597.49</v>
      </c>
      <c r="L177" s="1095"/>
    </row>
    <row r="178">
      <c r="A178" s="236"/>
      <c r="B178" s="236"/>
      <c r="C178" s="236"/>
      <c r="D178" s="236" t="s">
        <v>1658</v>
      </c>
      <c r="E178" s="237"/>
      <c r="F178" s="210"/>
      <c r="G178" s="229">
        <v>6.25</v>
      </c>
      <c r="H178" s="239" t="s">
        <v>108</v>
      </c>
      <c r="I178" s="229">
        <v>183.71000000000001</v>
      </c>
      <c r="J178" s="239">
        <v>20.870000000000001</v>
      </c>
      <c r="K178" s="229">
        <v>3833.9899999999998</v>
      </c>
      <c r="L178" s="1095"/>
    </row>
    <row r="179">
      <c r="A179" s="236"/>
      <c r="B179" s="236"/>
      <c r="C179" s="236"/>
      <c r="D179" s="236" t="s">
        <v>1659</v>
      </c>
      <c r="E179" s="237"/>
      <c r="F179" s="210"/>
      <c r="G179" s="229">
        <v>0.81999999999999995</v>
      </c>
      <c r="H179" s="239" t="s">
        <v>108</v>
      </c>
      <c r="I179" s="248">
        <v>51.759999999999998</v>
      </c>
      <c r="J179" s="239">
        <v>20.870000000000001</v>
      </c>
      <c r="K179" s="248">
        <v>1080.21</v>
      </c>
      <c r="L179" s="1095"/>
    </row>
    <row r="180">
      <c r="A180" s="241"/>
      <c r="B180" s="241"/>
      <c r="C180" s="241"/>
      <c r="D180" s="241" t="s">
        <v>1667</v>
      </c>
      <c r="E180" s="242" t="s">
        <v>117</v>
      </c>
      <c r="F180" s="243">
        <v>0.14199999999999999</v>
      </c>
      <c r="G180" s="246"/>
      <c r="H180" s="245" t="s">
        <v>108</v>
      </c>
      <c r="I180" s="246"/>
      <c r="J180" s="245"/>
      <c r="K180" s="246"/>
      <c r="L180" s="1103">
        <v>3.4505999999999997</v>
      </c>
    </row>
    <row r="181">
      <c r="H181" s="1101">
        <v>260.25999999999999</v>
      </c>
      <c r="I181" s="1101"/>
      <c r="J181" s="1101">
        <v>5431.4799999999996</v>
      </c>
      <c r="K181" s="1101"/>
      <c r="L181" s="1102">
        <v>3.4505999999999997</v>
      </c>
    </row>
    <row r="182" ht="41.399999999999999">
      <c r="A182" s="236">
        <v>27</v>
      </c>
      <c r="B182" s="236">
        <v>27</v>
      </c>
      <c r="C182" s="236" t="s">
        <v>769</v>
      </c>
      <c r="D182" s="236" t="s">
        <v>2175</v>
      </c>
      <c r="E182" s="237" t="s">
        <v>771</v>
      </c>
      <c r="F182" s="210">
        <v>0.13835</v>
      </c>
      <c r="G182" s="229">
        <v>36.339999999999996</v>
      </c>
      <c r="H182" s="239"/>
      <c r="I182" s="229"/>
      <c r="J182" s="239" t="s">
        <v>108</v>
      </c>
      <c r="K182" s="229"/>
      <c r="L182" s="1095"/>
    </row>
    <row r="183">
      <c r="A183" s="236"/>
      <c r="B183" s="236"/>
      <c r="C183" s="236"/>
      <c r="D183" s="236" t="s">
        <v>1666</v>
      </c>
      <c r="E183" s="237"/>
      <c r="F183" s="210"/>
      <c r="G183" s="229">
        <v>4.1500000000000004</v>
      </c>
      <c r="H183" s="239" t="s">
        <v>108</v>
      </c>
      <c r="I183" s="229">
        <v>1.49</v>
      </c>
      <c r="J183" s="239">
        <v>19.120000000000001</v>
      </c>
      <c r="K183" s="229">
        <v>28.539999999999999</v>
      </c>
      <c r="L183" s="1095"/>
    </row>
    <row r="184">
      <c r="A184" s="236"/>
      <c r="B184" s="236"/>
      <c r="C184" s="236"/>
      <c r="D184" s="236" t="s">
        <v>1658</v>
      </c>
      <c r="E184" s="237"/>
      <c r="F184" s="210"/>
      <c r="G184" s="229">
        <v>32.189999999999998</v>
      </c>
      <c r="H184" s="239" t="s">
        <v>108</v>
      </c>
      <c r="I184" s="229">
        <v>4.4500000000000002</v>
      </c>
      <c r="J184" s="239">
        <v>19.120000000000001</v>
      </c>
      <c r="K184" s="229">
        <v>85.150000000000006</v>
      </c>
      <c r="L184" s="1095"/>
    </row>
    <row r="185">
      <c r="A185" s="241"/>
      <c r="B185" s="241"/>
      <c r="C185" s="241"/>
      <c r="D185" s="241" t="s">
        <v>1667</v>
      </c>
      <c r="E185" s="242" t="s">
        <v>117</v>
      </c>
      <c r="F185" s="243">
        <v>0.57769999999999999</v>
      </c>
      <c r="G185" s="246"/>
      <c r="H185" s="245" t="s">
        <v>108</v>
      </c>
      <c r="I185" s="246"/>
      <c r="J185" s="245"/>
      <c r="K185" s="246"/>
      <c r="L185" s="1103">
        <v>0.079924794999999993</v>
      </c>
    </row>
    <row r="186">
      <c r="H186" s="1101">
        <v>5.9400000000000004</v>
      </c>
      <c r="I186" s="1101"/>
      <c r="J186" s="1101">
        <v>113.69</v>
      </c>
      <c r="K186" s="1101"/>
      <c r="L186" s="1102">
        <v>0.079924794999999993</v>
      </c>
    </row>
    <row r="187" ht="55.200000000000003">
      <c r="A187" s="236">
        <v>28</v>
      </c>
      <c r="B187" s="236">
        <v>28</v>
      </c>
      <c r="C187" s="236" t="s">
        <v>792</v>
      </c>
      <c r="D187" s="236" t="s">
        <v>793</v>
      </c>
      <c r="E187" s="237" t="s">
        <v>771</v>
      </c>
      <c r="F187" s="210">
        <v>24.300000000000001</v>
      </c>
      <c r="G187" s="229">
        <v>7.46</v>
      </c>
      <c r="H187" s="239"/>
      <c r="I187" s="229"/>
      <c r="J187" s="239" t="s">
        <v>108</v>
      </c>
      <c r="K187" s="229"/>
      <c r="L187" s="1095"/>
    </row>
    <row r="188">
      <c r="A188" s="236"/>
      <c r="B188" s="236"/>
      <c r="C188" s="236"/>
      <c r="D188" s="236" t="s">
        <v>1666</v>
      </c>
      <c r="E188" s="237"/>
      <c r="F188" s="210"/>
      <c r="G188" s="229">
        <v>1.21</v>
      </c>
      <c r="H188" s="239" t="s">
        <v>108</v>
      </c>
      <c r="I188" s="229">
        <v>76.549999999999997</v>
      </c>
      <c r="J188" s="239">
        <v>20.870000000000001</v>
      </c>
      <c r="K188" s="229">
        <v>1597.49</v>
      </c>
      <c r="L188" s="1095"/>
    </row>
    <row r="189">
      <c r="A189" s="236"/>
      <c r="B189" s="236"/>
      <c r="C189" s="236"/>
      <c r="D189" s="236" t="s">
        <v>1658</v>
      </c>
      <c r="E189" s="237"/>
      <c r="F189" s="210"/>
      <c r="G189" s="229">
        <v>6.25</v>
      </c>
      <c r="H189" s="239" t="s">
        <v>108</v>
      </c>
      <c r="I189" s="229">
        <v>183.71000000000001</v>
      </c>
      <c r="J189" s="239">
        <v>20.870000000000001</v>
      </c>
      <c r="K189" s="229">
        <v>3833.9899999999998</v>
      </c>
      <c r="L189" s="1095"/>
    </row>
    <row r="190">
      <c r="A190" s="236"/>
      <c r="B190" s="236"/>
      <c r="C190" s="236"/>
      <c r="D190" s="236" t="s">
        <v>1659</v>
      </c>
      <c r="E190" s="237"/>
      <c r="F190" s="210"/>
      <c r="G190" s="229">
        <v>0.81999999999999995</v>
      </c>
      <c r="H190" s="239" t="s">
        <v>108</v>
      </c>
      <c r="I190" s="248">
        <v>51.759999999999998</v>
      </c>
      <c r="J190" s="239">
        <v>20.870000000000001</v>
      </c>
      <c r="K190" s="248">
        <v>1080.21</v>
      </c>
      <c r="L190" s="1095"/>
    </row>
    <row r="191">
      <c r="A191" s="241"/>
      <c r="B191" s="241"/>
      <c r="C191" s="241"/>
      <c r="D191" s="241" t="s">
        <v>1667</v>
      </c>
      <c r="E191" s="242" t="s">
        <v>117</v>
      </c>
      <c r="F191" s="243">
        <v>0.14199999999999999</v>
      </c>
      <c r="G191" s="246"/>
      <c r="H191" s="245" t="s">
        <v>108</v>
      </c>
      <c r="I191" s="246"/>
      <c r="J191" s="245"/>
      <c r="K191" s="246"/>
      <c r="L191" s="1103">
        <v>3.4505999999999997</v>
      </c>
    </row>
    <row r="192">
      <c r="H192" s="1101">
        <v>260.25999999999999</v>
      </c>
      <c r="I192" s="1101"/>
      <c r="J192" s="1101">
        <v>5431.4799999999996</v>
      </c>
      <c r="K192" s="1101"/>
      <c r="L192" s="1102">
        <v>3.4505999999999997</v>
      </c>
    </row>
    <row r="194">
      <c r="A194" s="249" t="s">
        <v>1792</v>
      </c>
      <c r="B194" s="249"/>
      <c r="C194" s="249"/>
      <c r="D194" s="249"/>
      <c r="E194" s="249"/>
      <c r="F194" s="249"/>
      <c r="G194" s="249"/>
      <c r="H194" s="247">
        <v>11484.41</v>
      </c>
      <c r="I194" s="247"/>
      <c r="J194" s="247">
        <v>236763.38000000006</v>
      </c>
      <c r="K194" s="247"/>
      <c r="L194" s="1102">
        <v>164.91693119500002</v>
      </c>
    </row>
    <row r="198" ht="16.800000000000001">
      <c r="A198" s="234" t="s">
        <v>2176</v>
      </c>
      <c r="B198" s="234"/>
      <c r="C198" s="234"/>
      <c r="D198" s="234"/>
      <c r="E198" s="234"/>
      <c r="F198" s="234"/>
      <c r="G198" s="234"/>
      <c r="H198" s="234"/>
      <c r="I198" s="234"/>
      <c r="J198" s="234"/>
      <c r="K198" s="234"/>
      <c r="L198" s="234"/>
    </row>
    <row r="199" ht="130.5">
      <c r="A199" s="236">
        <v>1</v>
      </c>
      <c r="B199" s="236">
        <v>1</v>
      </c>
      <c r="C199" s="236" t="s">
        <v>2177</v>
      </c>
      <c r="D199" s="236" t="s">
        <v>2178</v>
      </c>
      <c r="E199" s="237" t="s">
        <v>880</v>
      </c>
      <c r="F199" s="210">
        <v>8</v>
      </c>
      <c r="G199" s="229">
        <v>198.11000000000001</v>
      </c>
      <c r="H199" s="239"/>
      <c r="I199" s="229"/>
      <c r="J199" s="239" t="s">
        <v>1011</v>
      </c>
      <c r="K199" s="229"/>
      <c r="L199" s="1095"/>
    </row>
    <row r="200">
      <c r="A200" s="236"/>
      <c r="B200" s="236"/>
      <c r="C200" s="236"/>
      <c r="D200" s="236" t="s">
        <v>1666</v>
      </c>
      <c r="E200" s="237"/>
      <c r="F200" s="210"/>
      <c r="G200" s="229">
        <v>26.640000000000001</v>
      </c>
      <c r="H200" s="239" t="s">
        <v>2046</v>
      </c>
      <c r="I200" s="229">
        <v>179.02000000000001</v>
      </c>
      <c r="J200" s="239">
        <v>34.560000000000002</v>
      </c>
      <c r="K200" s="229">
        <v>6186.96</v>
      </c>
      <c r="L200" s="1095"/>
    </row>
    <row r="201">
      <c r="A201" s="236"/>
      <c r="B201" s="236"/>
      <c r="C201" s="236"/>
      <c r="D201" s="236" t="s">
        <v>1658</v>
      </c>
      <c r="E201" s="237"/>
      <c r="F201" s="210"/>
      <c r="G201" s="229">
        <v>155.69999999999999</v>
      </c>
      <c r="H201" s="239" t="s">
        <v>2046</v>
      </c>
      <c r="I201" s="229">
        <v>1046.3</v>
      </c>
      <c r="J201" s="239">
        <v>7.46</v>
      </c>
      <c r="K201" s="229">
        <v>7805.4300000000003</v>
      </c>
      <c r="L201" s="1095"/>
    </row>
    <row r="202">
      <c r="A202" s="236"/>
      <c r="B202" s="236"/>
      <c r="C202" s="236"/>
      <c r="D202" s="236" t="s">
        <v>1659</v>
      </c>
      <c r="E202" s="237"/>
      <c r="F202" s="210"/>
      <c r="G202" s="229">
        <v>14.58</v>
      </c>
      <c r="H202" s="239" t="s">
        <v>2046</v>
      </c>
      <c r="I202" s="248">
        <v>97.980000000000004</v>
      </c>
      <c r="J202" s="239">
        <v>34.560000000000002</v>
      </c>
      <c r="K202" s="248">
        <v>3386.1100000000001</v>
      </c>
      <c r="L202" s="1095"/>
    </row>
    <row r="203">
      <c r="A203" s="236"/>
      <c r="B203" s="236"/>
      <c r="C203" s="236"/>
      <c r="D203" s="236" t="s">
        <v>521</v>
      </c>
      <c r="E203" s="237" t="s">
        <v>114</v>
      </c>
      <c r="F203" s="210">
        <v>97</v>
      </c>
      <c r="G203" s="1301"/>
      <c r="H203" s="239"/>
      <c r="I203" s="229">
        <v>268.69</v>
      </c>
      <c r="J203" s="239">
        <v>97</v>
      </c>
      <c r="K203" s="229">
        <v>9285.8799999999992</v>
      </c>
      <c r="L203" s="1095"/>
    </row>
    <row r="204">
      <c r="A204" s="236"/>
      <c r="B204" s="236"/>
      <c r="C204" s="236"/>
      <c r="D204" s="236" t="s">
        <v>522</v>
      </c>
      <c r="E204" s="237" t="s">
        <v>114</v>
      </c>
      <c r="F204" s="210">
        <v>51</v>
      </c>
      <c r="G204" s="1301"/>
      <c r="H204" s="239"/>
      <c r="I204" s="229">
        <v>141.27000000000001</v>
      </c>
      <c r="J204" s="239">
        <v>51</v>
      </c>
      <c r="K204" s="229">
        <v>4882.2700000000004</v>
      </c>
      <c r="L204" s="1095"/>
    </row>
    <row r="205">
      <c r="A205" s="241"/>
      <c r="B205" s="241"/>
      <c r="C205" s="241"/>
      <c r="D205" s="241" t="s">
        <v>1667</v>
      </c>
      <c r="E205" s="242" t="s">
        <v>117</v>
      </c>
      <c r="F205" s="243">
        <v>2.73</v>
      </c>
      <c r="G205" s="246"/>
      <c r="H205" s="245" t="s">
        <v>2046</v>
      </c>
      <c r="I205" s="246"/>
      <c r="J205" s="245"/>
      <c r="K205" s="246"/>
      <c r="L205" s="1103">
        <v>18.345599999999997</v>
      </c>
    </row>
    <row r="206">
      <c r="H206" s="1101">
        <v>1635.28</v>
      </c>
      <c r="I206" s="1101"/>
      <c r="J206" s="1101">
        <v>28160.539999999997</v>
      </c>
      <c r="K206" s="1101"/>
      <c r="L206" s="1102">
        <v>18.345599999999997</v>
      </c>
    </row>
    <row r="207" ht="130.5">
      <c r="A207" s="236">
        <v>2</v>
      </c>
      <c r="B207" s="236">
        <v>2</v>
      </c>
      <c r="C207" s="236" t="s">
        <v>2179</v>
      </c>
      <c r="D207" s="236" t="s">
        <v>2180</v>
      </c>
      <c r="E207" s="237" t="s">
        <v>880</v>
      </c>
      <c r="F207" s="210">
        <v>8</v>
      </c>
      <c r="G207" s="229">
        <v>152.02999999999997</v>
      </c>
      <c r="H207" s="239"/>
      <c r="I207" s="229"/>
      <c r="J207" s="239" t="s">
        <v>1015</v>
      </c>
      <c r="K207" s="229"/>
      <c r="L207" s="1095"/>
    </row>
    <row r="208">
      <c r="A208" s="236"/>
      <c r="B208" s="236"/>
      <c r="C208" s="236"/>
      <c r="D208" s="236" t="s">
        <v>1666</v>
      </c>
      <c r="E208" s="237"/>
      <c r="F208" s="210"/>
      <c r="G208" s="229">
        <v>19.640000000000001</v>
      </c>
      <c r="H208" s="239" t="s">
        <v>2046</v>
      </c>
      <c r="I208" s="229">
        <v>131.97999999999999</v>
      </c>
      <c r="J208" s="239">
        <v>34.560000000000002</v>
      </c>
      <c r="K208" s="229">
        <v>4561.2600000000002</v>
      </c>
      <c r="L208" s="1095"/>
    </row>
    <row r="209">
      <c r="A209" s="236"/>
      <c r="B209" s="236"/>
      <c r="C209" s="236"/>
      <c r="D209" s="236" t="s">
        <v>1658</v>
      </c>
      <c r="E209" s="237"/>
      <c r="F209" s="210"/>
      <c r="G209" s="229">
        <v>100.05</v>
      </c>
      <c r="H209" s="239" t="s">
        <v>2046</v>
      </c>
      <c r="I209" s="229">
        <v>672.34000000000003</v>
      </c>
      <c r="J209" s="239">
        <v>7.5300000000000002</v>
      </c>
      <c r="K209" s="229">
        <v>5062.6899999999996</v>
      </c>
      <c r="L209" s="1095"/>
    </row>
    <row r="210">
      <c r="A210" s="236"/>
      <c r="B210" s="236"/>
      <c r="C210" s="236"/>
      <c r="D210" s="236" t="s">
        <v>1659</v>
      </c>
      <c r="E210" s="237"/>
      <c r="F210" s="210"/>
      <c r="G210" s="229">
        <v>9.3200000000000003</v>
      </c>
      <c r="H210" s="239" t="s">
        <v>2046</v>
      </c>
      <c r="I210" s="248">
        <v>62.630000000000003</v>
      </c>
      <c r="J210" s="239">
        <v>34.560000000000002</v>
      </c>
      <c r="K210" s="248">
        <v>2164.5100000000002</v>
      </c>
      <c r="L210" s="1095"/>
    </row>
    <row r="211">
      <c r="A211" s="236"/>
      <c r="B211" s="236"/>
      <c r="C211" s="236"/>
      <c r="D211" s="236" t="s">
        <v>521</v>
      </c>
      <c r="E211" s="237" t="s">
        <v>114</v>
      </c>
      <c r="F211" s="210">
        <v>97</v>
      </c>
      <c r="G211" s="1301"/>
      <c r="H211" s="239"/>
      <c r="I211" s="229">
        <v>188.77000000000001</v>
      </c>
      <c r="J211" s="239">
        <v>97</v>
      </c>
      <c r="K211" s="229">
        <v>6524</v>
      </c>
      <c r="L211" s="1095"/>
    </row>
    <row r="212">
      <c r="A212" s="236"/>
      <c r="B212" s="236"/>
      <c r="C212" s="236"/>
      <c r="D212" s="236" t="s">
        <v>522</v>
      </c>
      <c r="E212" s="237" t="s">
        <v>114</v>
      </c>
      <c r="F212" s="210">
        <v>51</v>
      </c>
      <c r="G212" s="1301"/>
      <c r="H212" s="239"/>
      <c r="I212" s="229">
        <v>99.25</v>
      </c>
      <c r="J212" s="239">
        <v>51</v>
      </c>
      <c r="K212" s="229">
        <v>3430.1399999999999</v>
      </c>
      <c r="L212" s="1095"/>
    </row>
    <row r="213">
      <c r="A213" s="241"/>
      <c r="B213" s="241"/>
      <c r="C213" s="241"/>
      <c r="D213" s="241" t="s">
        <v>1667</v>
      </c>
      <c r="E213" s="242" t="s">
        <v>117</v>
      </c>
      <c r="F213" s="243">
        <v>1.8700000000000001</v>
      </c>
      <c r="G213" s="246"/>
      <c r="H213" s="245" t="s">
        <v>2046</v>
      </c>
      <c r="I213" s="246"/>
      <c r="J213" s="245"/>
      <c r="K213" s="246"/>
      <c r="L213" s="1103">
        <v>12.5664</v>
      </c>
    </row>
    <row r="214">
      <c r="H214" s="1101">
        <v>1092.3400000000001</v>
      </c>
      <c r="I214" s="1101"/>
      <c r="J214" s="1101">
        <v>19578.09</v>
      </c>
      <c r="K214" s="1101"/>
      <c r="L214" s="1102">
        <v>12.5664</v>
      </c>
    </row>
    <row r="216">
      <c r="A216" s="249" t="s">
        <v>2181</v>
      </c>
      <c r="B216" s="249"/>
      <c r="C216" s="249"/>
      <c r="D216" s="249"/>
      <c r="E216" s="249"/>
      <c r="F216" s="249"/>
      <c r="G216" s="249"/>
      <c r="H216" s="247">
        <v>2727.6199999999999</v>
      </c>
      <c r="I216" s="247"/>
      <c r="J216" s="247">
        <v>47738.629999999997</v>
      </c>
      <c r="K216" s="247"/>
      <c r="L216" s="1102">
        <v>30.911999999999999</v>
      </c>
    </row>
    <row r="219">
      <c r="A219" s="249" t="s">
        <v>2062</v>
      </c>
      <c r="B219" s="249"/>
      <c r="C219" s="249"/>
      <c r="D219" s="249"/>
      <c r="E219" s="249"/>
      <c r="F219" s="249"/>
      <c r="G219" s="249"/>
      <c r="H219" s="247">
        <v>14212.030000000001</v>
      </c>
      <c r="I219" s="247"/>
      <c r="J219" s="247">
        <v>284502.01000000007</v>
      </c>
      <c r="K219" s="247"/>
      <c r="L219" s="1102">
        <v>195.828931195</v>
      </c>
    </row>
    <row r="220">
      <c r="H220" s="1" t="s">
        <v>1986</v>
      </c>
    </row>
    <row r="221">
      <c r="H221" s="1" t="s">
        <v>1987</v>
      </c>
      <c r="I221" s="373">
        <f>H219</f>
        <v>14212.030000000001</v>
      </c>
      <c r="K221" s="373">
        <f>J219</f>
        <v>284502.01000000007</v>
      </c>
    </row>
    <row r="222">
      <c r="H222" s="1" t="s">
        <v>1988</v>
      </c>
      <c r="I222" s="546">
        <v>0</v>
      </c>
      <c r="K222" s="546">
        <v>0</v>
      </c>
    </row>
    <row r="223">
      <c r="H223" s="1" t="s">
        <v>1989</v>
      </c>
      <c r="I223" s="546">
        <v>0</v>
      </c>
      <c r="K223" s="546">
        <v>0</v>
      </c>
    </row>
    <row r="225">
      <c r="D225" s="218" t="s">
        <v>1990</v>
      </c>
      <c r="E225" s="218"/>
      <c r="F225" s="218"/>
      <c r="G225" s="218"/>
      <c r="H225" s="218"/>
      <c r="I225" s="218"/>
      <c r="J225" s="1295">
        <f>K221</f>
        <v>284502.01000000007</v>
      </c>
      <c r="K225" s="1295"/>
    </row>
    <row r="226">
      <c r="D226" s="218" t="s">
        <v>1991</v>
      </c>
      <c r="E226" s="218"/>
      <c r="F226" s="218"/>
      <c r="G226" s="218"/>
      <c r="H226" s="218"/>
      <c r="I226" s="1297">
        <v>0</v>
      </c>
      <c r="J226" s="1295">
        <f>J225*I226</f>
        <v>0</v>
      </c>
      <c r="K226" s="1295"/>
    </row>
    <row r="227">
      <c r="D227" s="218" t="s">
        <v>1992</v>
      </c>
      <c r="E227" s="218"/>
      <c r="F227" s="218"/>
      <c r="G227" s="218"/>
      <c r="H227" s="218"/>
      <c r="I227" s="218"/>
      <c r="J227" s="1295">
        <f>J225+J226</f>
        <v>284502.01000000007</v>
      </c>
      <c r="K227" s="1295"/>
    </row>
    <row r="228">
      <c r="D228" s="218" t="s">
        <v>1993</v>
      </c>
      <c r="E228" s="218"/>
      <c r="F228" s="218"/>
      <c r="G228" s="218"/>
      <c r="H228" s="218"/>
      <c r="I228" s="1298">
        <v>0.019</v>
      </c>
      <c r="J228" s="1295">
        <f>ROUND(J227*I228,2)</f>
        <v>5405.54</v>
      </c>
      <c r="K228" s="1295"/>
    </row>
    <row r="229">
      <c r="D229" s="218" t="s">
        <v>1994</v>
      </c>
      <c r="E229" s="218"/>
      <c r="F229" s="218"/>
      <c r="G229" s="218"/>
      <c r="H229" s="218"/>
      <c r="I229" s="218"/>
      <c r="J229" s="1295">
        <f>J227+J228</f>
        <v>289907.55000000005</v>
      </c>
      <c r="K229" s="1295"/>
    </row>
    <row r="230">
      <c r="D230" s="218" t="s">
        <v>1995</v>
      </c>
      <c r="E230" s="218"/>
      <c r="F230" s="218"/>
      <c r="G230" s="218"/>
      <c r="H230" s="218"/>
      <c r="I230" s="218">
        <v>1</v>
      </c>
      <c r="J230" s="1295">
        <f t="shared" ref="J230:J231" si="63">J229*I230</f>
        <v>289907.55000000005</v>
      </c>
      <c r="K230" s="1295"/>
    </row>
    <row r="231">
      <c r="D231" s="218" t="s">
        <v>1996</v>
      </c>
      <c r="E231" s="218"/>
      <c r="F231" s="218"/>
      <c r="G231" s="218"/>
      <c r="H231" s="218"/>
      <c r="I231" s="218">
        <v>1</v>
      </c>
      <c r="J231" s="1295">
        <f t="shared" si="63"/>
        <v>289907.55000000005</v>
      </c>
      <c r="K231" s="1295"/>
    </row>
    <row r="232">
      <c r="D232" s="249" t="s">
        <v>1997</v>
      </c>
      <c r="E232" s="249"/>
      <c r="F232" s="249"/>
      <c r="G232" s="249"/>
      <c r="H232" s="249"/>
      <c r="I232" s="249">
        <v>0.98999999999999999</v>
      </c>
      <c r="J232" s="1299">
        <f>ROUND(J231*I232,2)</f>
        <v>287008.47000000003</v>
      </c>
      <c r="K232" s="1299"/>
    </row>
    <row r="233">
      <c r="D233" s="218" t="s">
        <v>1998</v>
      </c>
      <c r="E233" s="218"/>
      <c r="F233" s="218"/>
      <c r="G233" s="218"/>
      <c r="H233" s="218"/>
      <c r="I233" s="218"/>
      <c r="J233" s="1295">
        <f>K222</f>
        <v>0</v>
      </c>
      <c r="K233" s="1295"/>
    </row>
    <row r="234">
      <c r="D234" s="249" t="s">
        <v>1999</v>
      </c>
      <c r="E234" s="249"/>
      <c r="F234" s="249"/>
      <c r="G234" s="249"/>
      <c r="H234" s="249"/>
      <c r="I234" s="249">
        <v>0.98999999999999999</v>
      </c>
      <c r="J234" s="1299">
        <f>J233*I234</f>
        <v>0</v>
      </c>
      <c r="K234" s="1299"/>
    </row>
    <row r="235">
      <c r="D235" s="218" t="s">
        <v>2000</v>
      </c>
      <c r="E235" s="218"/>
      <c r="F235" s="218"/>
      <c r="G235" s="218"/>
      <c r="H235" s="218"/>
      <c r="I235" s="218"/>
      <c r="J235" s="1295">
        <f>J223</f>
        <v>0</v>
      </c>
      <c r="K235" s="1295"/>
    </row>
    <row r="236">
      <c r="D236" s="218" t="s">
        <v>2001</v>
      </c>
      <c r="E236" s="218"/>
      <c r="F236" s="218"/>
      <c r="G236" s="218"/>
      <c r="H236" s="218"/>
      <c r="I236" s="218">
        <v>1</v>
      </c>
      <c r="J236" s="1295">
        <f t="shared" ref="J236:J238" si="64">J235*I236</f>
        <v>0</v>
      </c>
      <c r="K236" s="1295"/>
    </row>
    <row r="237">
      <c r="D237" s="218" t="s">
        <v>2002</v>
      </c>
      <c r="E237" s="218"/>
      <c r="F237" s="218"/>
      <c r="G237" s="218"/>
      <c r="H237" s="218"/>
      <c r="I237" s="218">
        <v>1</v>
      </c>
      <c r="J237" s="1295">
        <f t="shared" si="64"/>
        <v>0</v>
      </c>
      <c r="K237" s="1295"/>
    </row>
    <row r="238">
      <c r="D238" s="249" t="s">
        <v>2003</v>
      </c>
      <c r="E238" s="249"/>
      <c r="F238" s="249"/>
      <c r="G238" s="249"/>
      <c r="H238" s="249"/>
      <c r="I238" s="249">
        <v>0.98999999999999999</v>
      </c>
      <c r="J238" s="1299">
        <f t="shared" si="64"/>
        <v>0</v>
      </c>
      <c r="K238" s="1299"/>
    </row>
    <row r="239">
      <c r="D239" s="249" t="s">
        <v>2004</v>
      </c>
      <c r="E239" s="249"/>
      <c r="F239" s="249"/>
      <c r="G239" s="249"/>
      <c r="H239" s="249"/>
      <c r="I239" s="218"/>
      <c r="J239" s="1299">
        <f>J238+J234+J232</f>
        <v>287008.47000000003</v>
      </c>
      <c r="K239" s="1299"/>
    </row>
    <row r="241">
      <c r="D241" s="218"/>
      <c r="E241" s="218"/>
      <c r="F241" s="218"/>
      <c r="G241" s="218"/>
      <c r="H241" s="218"/>
      <c r="I241" s="218"/>
      <c r="J241" s="1295"/>
      <c r="K241" s="1295"/>
    </row>
    <row r="242">
      <c r="D242" s="218"/>
      <c r="E242" s="218"/>
      <c r="F242" s="218"/>
      <c r="G242" s="218"/>
      <c r="H242" s="218"/>
      <c r="I242" s="1297"/>
      <c r="J242" s="1295"/>
      <c r="K242" s="1295"/>
    </row>
    <row r="246">
      <c r="A246" s="214"/>
      <c r="B246" s="214"/>
      <c r="C246" s="250" t="s">
        <v>1840</v>
      </c>
      <c r="D246" s="250"/>
      <c r="E246" s="1120" t="s">
        <v>1841</v>
      </c>
      <c r="F246" s="1120"/>
      <c r="G246" s="1120"/>
      <c r="H246" s="1120"/>
      <c r="I246" s="1120"/>
      <c r="J246" s="251" t="str">
        <f>IF([10]Source!AB15&lt;&gt;"", [10]Source!AB15," ")</f>
        <v xml:space="preserve"> </v>
      </c>
      <c r="K246" s="251" t="s">
        <v>1498</v>
      </c>
      <c r="L246" s="214"/>
    </row>
    <row r="247">
      <c r="A247" s="214"/>
      <c r="B247" s="214"/>
      <c r="C247" s="214"/>
      <c r="D247" s="214"/>
      <c r="E247" s="220" t="s">
        <v>448</v>
      </c>
      <c r="F247" s="220"/>
      <c r="G247" s="220"/>
      <c r="H247" s="220"/>
      <c r="I247" s="220"/>
      <c r="J247" s="214"/>
      <c r="K247" s="214"/>
      <c r="L247" s="214"/>
    </row>
    <row r="248">
      <c r="A248" s="214"/>
      <c r="B248" s="214"/>
      <c r="C248" s="214"/>
      <c r="D248" s="214"/>
      <c r="E248" s="214"/>
      <c r="F248" s="214"/>
      <c r="G248" s="214"/>
      <c r="H248" s="214"/>
      <c r="I248" s="214"/>
      <c r="J248" s="214"/>
      <c r="K248" s="214"/>
      <c r="L248" s="214"/>
    </row>
    <row r="249">
      <c r="A249" s="214"/>
      <c r="B249" s="214"/>
      <c r="C249" s="250" t="s">
        <v>1843</v>
      </c>
      <c r="D249" s="250"/>
      <c r="E249" s="1120" t="s">
        <v>1842</v>
      </c>
      <c r="F249" s="1120"/>
      <c r="G249" s="1120"/>
      <c r="H249" s="1120"/>
      <c r="I249" s="1120"/>
      <c r="J249" s="251" t="str">
        <f>IF([10]Source!AF15&lt;&gt;"", [10]Source!AF15," ")</f>
        <v xml:space="preserve"> </v>
      </c>
      <c r="K249" s="251" t="s">
        <v>1844</v>
      </c>
      <c r="L249" s="214"/>
    </row>
    <row r="250">
      <c r="A250" s="214"/>
      <c r="B250" s="214"/>
      <c r="C250" s="214"/>
      <c r="D250" s="214"/>
      <c r="E250" s="220" t="s">
        <v>448</v>
      </c>
      <c r="F250" s="220"/>
      <c r="G250" s="220"/>
      <c r="H250" s="220"/>
      <c r="I250" s="220"/>
      <c r="J250" s="214"/>
      <c r="K250" s="214"/>
      <c r="L250" s="214"/>
    </row>
    <row r="256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</row>
    <row r="257">
      <c r="A257" s="1125"/>
      <c r="B257" s="1125"/>
      <c r="C257" s="1125"/>
      <c r="D257" s="1125"/>
      <c r="E257" s="1125"/>
      <c r="F257" s="1125"/>
      <c r="G257" s="1125"/>
      <c r="H257" s="1125"/>
      <c r="I257" s="1125"/>
      <c r="J257" s="1125"/>
      <c r="K257" s="1125"/>
      <c r="L257" s="1125"/>
    </row>
    <row r="258" ht="17.399999999999999">
      <c r="A258" s="1126"/>
      <c r="B258" s="1127" t="s">
        <v>2005</v>
      </c>
      <c r="C258" s="1128"/>
      <c r="D258" s="1128"/>
      <c r="E258" s="1128"/>
      <c r="F258" s="1128"/>
      <c r="G258" s="1128"/>
      <c r="H258" s="1128"/>
      <c r="I258" s="1128"/>
      <c r="J258" s="1128"/>
      <c r="K258" s="1128"/>
      <c r="L258" s="1128"/>
    </row>
    <row r="259">
      <c r="A259" s="1126"/>
      <c r="B259" s="1130" t="s">
        <v>1846</v>
      </c>
      <c r="C259" s="1126"/>
      <c r="D259" s="1126"/>
      <c r="E259" s="1126"/>
      <c r="F259" s="1131"/>
      <c r="G259" s="1126"/>
      <c r="H259" s="1126"/>
      <c r="I259" s="1126"/>
      <c r="J259" s="1131"/>
      <c r="K259" s="1126"/>
      <c r="L259" s="1126"/>
    </row>
    <row r="260">
      <c r="A260" s="1123"/>
      <c r="B260" s="1123"/>
      <c r="C260" s="1123"/>
      <c r="D260" s="1123"/>
      <c r="E260" s="1123"/>
      <c r="F260" s="1123" t="s">
        <v>1847</v>
      </c>
      <c r="G260" s="1123"/>
      <c r="H260" s="1123"/>
      <c r="I260" s="1123"/>
      <c r="J260" s="1123" t="s">
        <v>1848</v>
      </c>
      <c r="K260" s="1123"/>
      <c r="L260" s="1123"/>
    </row>
  </sheetData>
  <mergeCells count="147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1:L31"/>
    <mergeCell ref="A32:B33"/>
    <mergeCell ref="C32:C37"/>
    <mergeCell ref="D32:D37"/>
    <mergeCell ref="E32:E37"/>
    <mergeCell ref="F32:F37"/>
    <mergeCell ref="G32:G37"/>
    <mergeCell ref="H32:H37"/>
    <mergeCell ref="I32:I37"/>
    <mergeCell ref="J32:J37"/>
    <mergeCell ref="K32:K37"/>
    <mergeCell ref="L32:L37"/>
    <mergeCell ref="A34:A37"/>
    <mergeCell ref="B34:B37"/>
    <mergeCell ref="A40:L40"/>
    <mergeCell ref="A42:L42"/>
    <mergeCell ref="H48:I48"/>
    <mergeCell ref="J48:K48"/>
    <mergeCell ref="H54:I54"/>
    <mergeCell ref="J54:K54"/>
    <mergeCell ref="H62:I62"/>
    <mergeCell ref="J62:K62"/>
    <mergeCell ref="H70:I70"/>
    <mergeCell ref="J70:K70"/>
    <mergeCell ref="H78:I78"/>
    <mergeCell ref="J78:K78"/>
    <mergeCell ref="H86:I86"/>
    <mergeCell ref="J86:K86"/>
    <mergeCell ref="H94:I94"/>
    <mergeCell ref="J94:K94"/>
    <mergeCell ref="H102:I102"/>
    <mergeCell ref="J102:K102"/>
    <mergeCell ref="H109:I109"/>
    <mergeCell ref="J109:K109"/>
    <mergeCell ref="H116:I116"/>
    <mergeCell ref="J116:K116"/>
    <mergeCell ref="H124:I124"/>
    <mergeCell ref="J124:K124"/>
    <mergeCell ref="H132:I132"/>
    <mergeCell ref="J132:K132"/>
    <mergeCell ref="H140:I140"/>
    <mergeCell ref="J140:K140"/>
    <mergeCell ref="H148:I148"/>
    <mergeCell ref="J148:K148"/>
    <mergeCell ref="H156:I156"/>
    <mergeCell ref="J156:K156"/>
    <mergeCell ref="H164:I164"/>
    <mergeCell ref="J164:K164"/>
    <mergeCell ref="H172:I172"/>
    <mergeCell ref="J172:K172"/>
    <mergeCell ref="H175:I175"/>
    <mergeCell ref="J175:K175"/>
    <mergeCell ref="H181:I181"/>
    <mergeCell ref="J181:K181"/>
    <mergeCell ref="H186:I186"/>
    <mergeCell ref="J186:K186"/>
    <mergeCell ref="H192:I192"/>
    <mergeCell ref="J192:K192"/>
    <mergeCell ref="A194:G194"/>
    <mergeCell ref="H194:I194"/>
    <mergeCell ref="J194:K194"/>
    <mergeCell ref="A198:L198"/>
    <mergeCell ref="H206:I206"/>
    <mergeCell ref="J206:K206"/>
    <mergeCell ref="H214:I214"/>
    <mergeCell ref="J214:K214"/>
    <mergeCell ref="A216:G216"/>
    <mergeCell ref="H216:I216"/>
    <mergeCell ref="J216:K216"/>
    <mergeCell ref="A219:G219"/>
    <mergeCell ref="H219:I219"/>
    <mergeCell ref="J219:K219"/>
    <mergeCell ref="D225:I225"/>
    <mergeCell ref="J225:K225"/>
    <mergeCell ref="D226:H226"/>
    <mergeCell ref="J226:K226"/>
    <mergeCell ref="D227:H227"/>
    <mergeCell ref="J227:K227"/>
    <mergeCell ref="D228:H228"/>
    <mergeCell ref="J228:K228"/>
    <mergeCell ref="D229:H229"/>
    <mergeCell ref="J229:K229"/>
    <mergeCell ref="D230:H230"/>
    <mergeCell ref="J230:K230"/>
    <mergeCell ref="D231:H231"/>
    <mergeCell ref="J231:K231"/>
    <mergeCell ref="D232:H232"/>
    <mergeCell ref="J232:K232"/>
    <mergeCell ref="D233:H233"/>
    <mergeCell ref="J233:K233"/>
    <mergeCell ref="D234:H234"/>
    <mergeCell ref="J234:K234"/>
    <mergeCell ref="D235:H235"/>
    <mergeCell ref="J235:K235"/>
    <mergeCell ref="D236:H236"/>
    <mergeCell ref="J236:K236"/>
    <mergeCell ref="D237:H237"/>
    <mergeCell ref="J237:K237"/>
    <mergeCell ref="D238:H238"/>
    <mergeCell ref="J238:K238"/>
    <mergeCell ref="D239:H239"/>
    <mergeCell ref="J239:K239"/>
    <mergeCell ref="J241:K241"/>
    <mergeCell ref="D242:H242"/>
    <mergeCell ref="J242:K242"/>
    <mergeCell ref="C246:D246"/>
    <mergeCell ref="E246:I246"/>
    <mergeCell ref="E247:I247"/>
    <mergeCell ref="C249:D249"/>
    <mergeCell ref="E249:I249"/>
    <mergeCell ref="E250:I250"/>
  </mergeCells>
  <printOptions headings="0" gridLines="0"/>
  <pageMargins left="0.70866141732283472" right="0.70866141732283472" top="0.43307086614173229" bottom="0.51181102362204722" header="0.31496062992125984" footer="0.31496062992125984"/>
  <pageSetup paperSize="9" scale="5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93" workbookViewId="0">
      <selection activeCell="C17" activeCellId="0" sqref="C17:I17"/>
    </sheetView>
  </sheetViews>
  <sheetFormatPr defaultColWidth="9.109375" defaultRowHeight="14.25"/>
  <cols>
    <col customWidth="1" min="1" max="2" style="1" width="5.6640625"/>
    <col customWidth="1" min="3" max="3" style="1" width="11.6640625"/>
    <col customWidth="1" min="4" max="4" style="1" width="40.6640625"/>
    <col customWidth="1" min="5" max="6" style="1" width="10.6640625"/>
    <col customWidth="1" min="7" max="7" style="1" width="12.6640625"/>
    <col customWidth="1" min="8" max="8" style="1" width="14.33203125"/>
    <col customWidth="1" min="9" max="11" style="1" width="12.6640625"/>
    <col customWidth="1" min="12" max="12" style="1" width="13"/>
    <col min="13" max="16384" style="1" width="9.109375"/>
  </cols>
  <sheetData>
    <row r="1">
      <c r="A1" s="209" t="str">
        <f>[10]Source!B1</f>
        <v xml:space="preserve">Smeta.RU  (495) 974-1589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3"/>
    </row>
    <row r="9">
      <c r="A9" s="215" t="s">
        <v>1619</v>
      </c>
      <c r="B9" s="215"/>
      <c r="C9" s="1074" t="s">
        <v>1620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1" t="s">
        <v>1623</v>
      </c>
      <c r="L10" s="1073"/>
    </row>
    <row r="11" ht="33" customHeight="1">
      <c r="A11" s="215" t="s">
        <v>1503</v>
      </c>
      <c r="B11" s="215"/>
      <c r="C11" s="1074" t="s">
        <v>1968</v>
      </c>
      <c r="D11" s="1074"/>
      <c r="E11" s="1074"/>
      <c r="F11" s="1074"/>
      <c r="G11" s="1074"/>
      <c r="H11" s="1074"/>
      <c r="I11" s="1074"/>
      <c r="J11" s="210" t="s">
        <v>1621</v>
      </c>
      <c r="K11" s="1075"/>
      <c r="L11" s="1077"/>
    </row>
    <row r="12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3"/>
    </row>
    <row r="13">
      <c r="A13" s="215" t="s">
        <v>1625</v>
      </c>
      <c r="B13" s="215"/>
      <c r="C13" s="1074" t="s">
        <v>1626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tr">
        <f>IF([10]Source!CO15 &lt;&gt; "", [10]Source!CO15, "")</f>
        <v/>
      </c>
      <c r="L14" s="1069"/>
    </row>
    <row r="15" ht="48" customHeight="1">
      <c r="A15" s="215" t="s">
        <v>1627</v>
      </c>
      <c r="B15" s="215"/>
      <c r="C15" s="1074" t="str">
        <f>'титул '!L12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5" s="1074"/>
      <c r="E15" s="1074"/>
      <c r="F15" s="1074"/>
      <c r="G15" s="1074"/>
      <c r="H15" s="1074"/>
      <c r="I15" s="1074"/>
      <c r="J15" s="214"/>
      <c r="K15" s="1069"/>
      <c r="L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 t="str">
        <f>IF([10]Source!CP15 &lt;&gt; "", [10]Source!CP15, "")</f>
        <v/>
      </c>
      <c r="L16" s="1069"/>
    </row>
    <row r="17" ht="56.25" customHeight="1">
      <c r="A17" s="215" t="s">
        <v>1629</v>
      </c>
      <c r="B17" s="215"/>
      <c r="C17" s="1074" t="str">
        <f>CONCATENATE('КЛ-0,38кВ'!G13," ",'титул '!L12)</f>
        <v xml:space="preserve">02-01-02 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7" s="1074"/>
      <c r="E17" s="1074"/>
      <c r="F17" s="1074"/>
      <c r="G17" s="1074"/>
      <c r="H17" s="1074"/>
      <c r="I17" s="1074"/>
      <c r="J17" s="214"/>
      <c r="K17" s="1069"/>
      <c r="L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069" t="str">
        <f>IF([10]Source!CQ15 &lt;&gt; "", [10]Source!CQ15, "")</f>
        <v/>
      </c>
      <c r="L19" s="1069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325" t="str">
        <f>'титул '!L1</f>
        <v>481-ЭМ</v>
      </c>
      <c r="L20" s="1325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326" t="str">
        <f>'титул '!L2</f>
        <v>20.02.2024</v>
      </c>
      <c r="L21" s="1325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tr">
        <f>IF([10]Source!CT15 &lt;&gt; "", [10]Source!CT15, "")</f>
        <v/>
      </c>
      <c r="L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</row>
    <row r="26">
      <c r="A26" s="214"/>
      <c r="B26" s="214"/>
      <c r="C26" s="214"/>
      <c r="D26" s="214"/>
      <c r="E26" s="214"/>
      <c r="F26" s="214"/>
      <c r="G26" s="1552">
        <v>2899</v>
      </c>
      <c r="H26" s="1327">
        <v>44592</v>
      </c>
      <c r="I26" s="1327">
        <v>44562</v>
      </c>
      <c r="J26" s="1327">
        <v>44592</v>
      </c>
      <c r="K26" s="214"/>
      <c r="L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ht="16.5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</row>
    <row r="29" ht="16.5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</row>
    <row r="30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</row>
    <row r="31">
      <c r="A31" s="1093" t="s">
        <v>2182</v>
      </c>
      <c r="B31" s="1093"/>
      <c r="C31" s="1093"/>
      <c r="D31" s="1093"/>
      <c r="E31" s="1093"/>
      <c r="F31" s="1093"/>
      <c r="G31" s="1093"/>
      <c r="H31" s="1093"/>
      <c r="I31" s="1093"/>
      <c r="J31" s="1093"/>
      <c r="K31" s="1093"/>
      <c r="L31" s="1093"/>
    </row>
    <row r="32">
      <c r="A32" s="1291" t="s">
        <v>1646</v>
      </c>
      <c r="B32" s="1292"/>
      <c r="C32" s="232" t="s">
        <v>94</v>
      </c>
      <c r="D32" s="232" t="s">
        <v>95</v>
      </c>
      <c r="E32" s="232" t="s">
        <v>1647</v>
      </c>
      <c r="F32" s="232" t="s">
        <v>97</v>
      </c>
      <c r="G32" s="232" t="s">
        <v>470</v>
      </c>
      <c r="H32" s="232" t="s">
        <v>1971</v>
      </c>
      <c r="I32" s="232" t="s">
        <v>1972</v>
      </c>
      <c r="J32" s="232" t="s">
        <v>1973</v>
      </c>
      <c r="K32" s="232" t="s">
        <v>1974</v>
      </c>
      <c r="L32" s="232" t="s">
        <v>1975</v>
      </c>
    </row>
    <row r="33">
      <c r="A33" s="1293"/>
      <c r="B33" s="1294"/>
      <c r="C33" s="232"/>
      <c r="D33" s="232"/>
      <c r="E33" s="232"/>
      <c r="F33" s="232"/>
      <c r="G33" s="232"/>
      <c r="H33" s="232"/>
      <c r="I33" s="232"/>
      <c r="J33" s="232"/>
      <c r="K33" s="232"/>
      <c r="L33" s="232"/>
    </row>
    <row r="34">
      <c r="A34" s="232" t="s">
        <v>1976</v>
      </c>
      <c r="B34" s="232" t="s">
        <v>1977</v>
      </c>
      <c r="C34" s="232"/>
      <c r="D34" s="232"/>
      <c r="E34" s="232"/>
      <c r="F34" s="232"/>
      <c r="G34" s="232"/>
      <c r="H34" s="232"/>
      <c r="I34" s="232"/>
      <c r="J34" s="232"/>
      <c r="K34" s="232"/>
      <c r="L34" s="232"/>
    </row>
    <row r="35">
      <c r="A35" s="232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</row>
    <row r="36">
      <c r="A36" s="232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</row>
    <row r="37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</row>
    <row r="38">
      <c r="A38" s="1094">
        <v>1</v>
      </c>
      <c r="B38" s="1094">
        <v>2</v>
      </c>
      <c r="C38" s="1094">
        <v>3</v>
      </c>
      <c r="D38" s="1094">
        <v>4</v>
      </c>
      <c r="E38" s="1094">
        <v>5</v>
      </c>
      <c r="F38" s="1094">
        <v>6</v>
      </c>
      <c r="G38" s="1094">
        <v>7</v>
      </c>
      <c r="H38" s="1094">
        <v>8</v>
      </c>
      <c r="I38" s="1094">
        <v>9</v>
      </c>
      <c r="J38" s="1094">
        <v>10</v>
      </c>
      <c r="K38" s="1094">
        <v>11</v>
      </c>
      <c r="L38" s="1094">
        <v>12</v>
      </c>
    </row>
    <row r="40" ht="16.800000000000001">
      <c r="A40" s="234" t="s">
        <v>943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</row>
    <row r="42" ht="16.800000000000001">
      <c r="A42" s="234" t="s">
        <v>2027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</row>
    <row r="43" ht="28.5">
      <c r="A43" s="236">
        <v>6</v>
      </c>
      <c r="B43" s="236">
        <v>6</v>
      </c>
      <c r="C43" s="236" t="s">
        <v>891</v>
      </c>
      <c r="D43" s="236" t="s">
        <v>892</v>
      </c>
      <c r="E43" s="237" t="s">
        <v>842</v>
      </c>
      <c r="F43" s="210">
        <v>0.003787</v>
      </c>
      <c r="G43" s="229">
        <v>663.75</v>
      </c>
      <c r="H43" s="239"/>
      <c r="I43" s="229"/>
      <c r="J43" s="239" t="s">
        <v>891</v>
      </c>
      <c r="K43" s="229"/>
      <c r="L43" s="1095"/>
    </row>
    <row r="44">
      <c r="A44" s="236"/>
      <c r="B44" s="236"/>
      <c r="C44" s="236"/>
      <c r="D44" s="236" t="s">
        <v>1666</v>
      </c>
      <c r="E44" s="237"/>
      <c r="F44" s="210"/>
      <c r="G44" s="229">
        <v>663.75</v>
      </c>
      <c r="H44" s="239" t="s">
        <v>108</v>
      </c>
      <c r="I44" s="229">
        <v>2.5099999999999998</v>
      </c>
      <c r="J44" s="239">
        <v>43.75</v>
      </c>
      <c r="K44" s="229">
        <v>109.97</v>
      </c>
      <c r="L44" s="1095"/>
    </row>
    <row r="45">
      <c r="A45" s="236"/>
      <c r="B45" s="236"/>
      <c r="C45" s="236"/>
      <c r="D45" s="236" t="s">
        <v>521</v>
      </c>
      <c r="E45" s="237" t="s">
        <v>114</v>
      </c>
      <c r="F45" s="210">
        <v>89</v>
      </c>
      <c r="G45" s="1301"/>
      <c r="H45" s="239"/>
      <c r="I45" s="229">
        <v>2.23</v>
      </c>
      <c r="J45" s="239">
        <v>89</v>
      </c>
      <c r="K45" s="229">
        <v>97.870000000000005</v>
      </c>
      <c r="L45" s="1095"/>
    </row>
    <row r="46">
      <c r="A46" s="236"/>
      <c r="B46" s="236"/>
      <c r="C46" s="236"/>
      <c r="D46" s="236" t="s">
        <v>522</v>
      </c>
      <c r="E46" s="237" t="s">
        <v>114</v>
      </c>
      <c r="F46" s="210">
        <v>40</v>
      </c>
      <c r="G46" s="1301"/>
      <c r="H46" s="239"/>
      <c r="I46" s="229">
        <v>1</v>
      </c>
      <c r="J46" s="239">
        <v>40</v>
      </c>
      <c r="K46" s="229">
        <v>43.990000000000002</v>
      </c>
      <c r="L46" s="1095"/>
    </row>
    <row r="47">
      <c r="A47" s="241"/>
      <c r="B47" s="241"/>
      <c r="C47" s="241"/>
      <c r="D47" s="241" t="s">
        <v>1667</v>
      </c>
      <c r="E47" s="242" t="s">
        <v>117</v>
      </c>
      <c r="F47" s="243">
        <v>88.5</v>
      </c>
      <c r="G47" s="246"/>
      <c r="H47" s="245" t="s">
        <v>108</v>
      </c>
      <c r="I47" s="246"/>
      <c r="J47" s="245"/>
      <c r="K47" s="246"/>
      <c r="L47" s="1103">
        <v>0.33514949999999999</v>
      </c>
    </row>
    <row r="48">
      <c r="H48" s="1101">
        <v>5.7400000000000002</v>
      </c>
      <c r="I48" s="1101"/>
      <c r="J48" s="1101">
        <v>251.83000000000001</v>
      </c>
      <c r="K48" s="1101"/>
      <c r="L48" s="1102">
        <v>0.33514949999999999</v>
      </c>
    </row>
    <row r="49" ht="42.75">
      <c r="A49" s="236">
        <v>13</v>
      </c>
      <c r="B49" s="236">
        <v>13</v>
      </c>
      <c r="C49" s="236" t="s">
        <v>959</v>
      </c>
      <c r="D49" s="236" t="s">
        <v>960</v>
      </c>
      <c r="E49" s="237" t="s">
        <v>874</v>
      </c>
      <c r="F49" s="210">
        <v>0.070000000000000007</v>
      </c>
      <c r="G49" s="229">
        <v>1133.8399999999999</v>
      </c>
      <c r="H49" s="239"/>
      <c r="I49" s="229"/>
      <c r="J49" s="239" t="s">
        <v>959</v>
      </c>
      <c r="K49" s="229"/>
      <c r="L49" s="1095"/>
    </row>
    <row r="50">
      <c r="A50" s="236"/>
      <c r="B50" s="236"/>
      <c r="C50" s="236"/>
      <c r="D50" s="236" t="s">
        <v>1666</v>
      </c>
      <c r="E50" s="237"/>
      <c r="F50" s="210"/>
      <c r="G50" s="229">
        <v>179.31999999999999</v>
      </c>
      <c r="H50" s="239" t="s">
        <v>108</v>
      </c>
      <c r="I50" s="229">
        <v>12.550000000000001</v>
      </c>
      <c r="J50" s="239">
        <v>43.75</v>
      </c>
      <c r="K50" s="229">
        <v>549.16999999999996</v>
      </c>
      <c r="L50" s="1095"/>
    </row>
    <row r="51">
      <c r="A51" s="236"/>
      <c r="B51" s="236"/>
      <c r="C51" s="236"/>
      <c r="D51" s="236" t="s">
        <v>1658</v>
      </c>
      <c r="E51" s="237"/>
      <c r="F51" s="210"/>
      <c r="G51" s="229">
        <v>887.71000000000004</v>
      </c>
      <c r="H51" s="239" t="s">
        <v>108</v>
      </c>
      <c r="I51" s="229">
        <v>62.140000000000001</v>
      </c>
      <c r="J51" s="239">
        <v>8.3599999999999994</v>
      </c>
      <c r="K51" s="229">
        <v>519.49000000000001</v>
      </c>
      <c r="L51" s="1095"/>
    </row>
    <row r="52">
      <c r="A52" s="236"/>
      <c r="B52" s="236"/>
      <c r="C52" s="236"/>
      <c r="D52" s="236" t="s">
        <v>1659</v>
      </c>
      <c r="E52" s="237"/>
      <c r="F52" s="210"/>
      <c r="G52" s="229">
        <v>80.060000000000002</v>
      </c>
      <c r="H52" s="239" t="s">
        <v>108</v>
      </c>
      <c r="I52" s="248">
        <v>5.5999999999999996</v>
      </c>
      <c r="J52" s="239">
        <v>43.75</v>
      </c>
      <c r="K52" s="248">
        <v>245.18000000000001</v>
      </c>
      <c r="L52" s="1095"/>
    </row>
    <row r="53">
      <c r="A53" s="236"/>
      <c r="B53" s="236"/>
      <c r="C53" s="236"/>
      <c r="D53" s="236" t="s">
        <v>1679</v>
      </c>
      <c r="E53" s="237"/>
      <c r="F53" s="210"/>
      <c r="G53" s="229">
        <v>66.810000000000002</v>
      </c>
      <c r="H53" s="239" t="s">
        <v>108</v>
      </c>
      <c r="I53" s="229">
        <v>4.6799999999999997</v>
      </c>
      <c r="J53" s="239">
        <v>14.43</v>
      </c>
      <c r="K53" s="229">
        <v>67.480000000000004</v>
      </c>
      <c r="L53" s="1095"/>
    </row>
    <row r="54">
      <c r="A54" s="236"/>
      <c r="B54" s="236"/>
      <c r="C54" s="236"/>
      <c r="D54" s="236" t="s">
        <v>521</v>
      </c>
      <c r="E54" s="237" t="s">
        <v>114</v>
      </c>
      <c r="F54" s="210">
        <v>97</v>
      </c>
      <c r="G54" s="1301"/>
      <c r="H54" s="239"/>
      <c r="I54" s="229">
        <v>17.609999999999999</v>
      </c>
      <c r="J54" s="239">
        <v>97</v>
      </c>
      <c r="K54" s="229">
        <v>770.51999999999998</v>
      </c>
      <c r="L54" s="1095"/>
    </row>
    <row r="55">
      <c r="A55" s="236"/>
      <c r="B55" s="236"/>
      <c r="C55" s="236"/>
      <c r="D55" s="236" t="s">
        <v>522</v>
      </c>
      <c r="E55" s="237" t="s">
        <v>114</v>
      </c>
      <c r="F55" s="210">
        <v>51</v>
      </c>
      <c r="G55" s="1301"/>
      <c r="H55" s="239"/>
      <c r="I55" s="229">
        <v>9.2599999999999998</v>
      </c>
      <c r="J55" s="239">
        <v>51</v>
      </c>
      <c r="K55" s="229">
        <v>405.12</v>
      </c>
      <c r="L55" s="1095"/>
    </row>
    <row r="56">
      <c r="A56" s="241"/>
      <c r="B56" s="241"/>
      <c r="C56" s="241"/>
      <c r="D56" s="241" t="s">
        <v>1667</v>
      </c>
      <c r="E56" s="242" t="s">
        <v>117</v>
      </c>
      <c r="F56" s="243">
        <v>18.640000000000001</v>
      </c>
      <c r="G56" s="246"/>
      <c r="H56" s="245" t="s">
        <v>108</v>
      </c>
      <c r="I56" s="246"/>
      <c r="J56" s="245"/>
      <c r="K56" s="246"/>
      <c r="L56" s="1103">
        <v>1.3048000000000002</v>
      </c>
    </row>
    <row r="57">
      <c r="H57" s="1101">
        <v>106.24000000000001</v>
      </c>
      <c r="I57" s="1101"/>
      <c r="J57" s="1101">
        <v>2311.7799999999997</v>
      </c>
      <c r="K57" s="1101"/>
      <c r="L57" s="1102">
        <v>1.3048000000000002</v>
      </c>
    </row>
    <row r="58" ht="92.25">
      <c r="A58" s="236">
        <v>14</v>
      </c>
      <c r="B58" s="236">
        <v>14</v>
      </c>
      <c r="C58" s="236" t="s">
        <v>961</v>
      </c>
      <c r="D58" s="236" t="s">
        <v>962</v>
      </c>
      <c r="E58" s="237" t="s">
        <v>874</v>
      </c>
      <c r="F58" s="210">
        <v>0.01</v>
      </c>
      <c r="G58" s="229">
        <v>1133.8399999999999</v>
      </c>
      <c r="H58" s="239"/>
      <c r="I58" s="229"/>
      <c r="J58" s="239" t="s">
        <v>959</v>
      </c>
      <c r="K58" s="229"/>
      <c r="L58" s="1095"/>
    </row>
    <row r="59">
      <c r="A59" s="236"/>
      <c r="B59" s="236"/>
      <c r="C59" s="236"/>
      <c r="D59" s="236" t="s">
        <v>1666</v>
      </c>
      <c r="E59" s="237"/>
      <c r="F59" s="210"/>
      <c r="G59" s="229">
        <v>179.31999999999999</v>
      </c>
      <c r="H59" s="239" t="s">
        <v>520</v>
      </c>
      <c r="I59" s="229">
        <v>2.1499999999999999</v>
      </c>
      <c r="J59" s="239">
        <v>43.75</v>
      </c>
      <c r="K59" s="229">
        <v>94.140000000000001</v>
      </c>
      <c r="L59" s="1095"/>
    </row>
    <row r="60">
      <c r="A60" s="236"/>
      <c r="B60" s="236"/>
      <c r="C60" s="236"/>
      <c r="D60" s="236" t="s">
        <v>1658</v>
      </c>
      <c r="E60" s="237"/>
      <c r="F60" s="210"/>
      <c r="G60" s="229">
        <v>887.71000000000004</v>
      </c>
      <c r="H60" s="239" t="s">
        <v>520</v>
      </c>
      <c r="I60" s="229">
        <v>10.65</v>
      </c>
      <c r="J60" s="239">
        <v>8.3599999999999994</v>
      </c>
      <c r="K60" s="229">
        <v>89.060000000000002</v>
      </c>
      <c r="L60" s="1095"/>
    </row>
    <row r="61">
      <c r="A61" s="236"/>
      <c r="B61" s="236"/>
      <c r="C61" s="236"/>
      <c r="D61" s="236" t="s">
        <v>1659</v>
      </c>
      <c r="E61" s="237"/>
      <c r="F61" s="210"/>
      <c r="G61" s="229">
        <v>80.060000000000002</v>
      </c>
      <c r="H61" s="239" t="s">
        <v>520</v>
      </c>
      <c r="I61" s="248">
        <v>0.95999999999999996</v>
      </c>
      <c r="J61" s="239">
        <v>43.75</v>
      </c>
      <c r="K61" s="248">
        <v>42.030000000000001</v>
      </c>
      <c r="L61" s="1095"/>
    </row>
    <row r="62">
      <c r="A62" s="236"/>
      <c r="B62" s="236"/>
      <c r="C62" s="236"/>
      <c r="D62" s="236" t="s">
        <v>1679</v>
      </c>
      <c r="E62" s="237"/>
      <c r="F62" s="210"/>
      <c r="G62" s="229">
        <v>66.810000000000002</v>
      </c>
      <c r="H62" s="239" t="s">
        <v>108</v>
      </c>
      <c r="I62" s="229">
        <v>0.67000000000000004</v>
      </c>
      <c r="J62" s="239">
        <v>14.43</v>
      </c>
      <c r="K62" s="229">
        <v>9.6400000000000006</v>
      </c>
      <c r="L62" s="1095"/>
    </row>
    <row r="63">
      <c r="A63" s="236"/>
      <c r="B63" s="236"/>
      <c r="C63" s="236"/>
      <c r="D63" s="236" t="s">
        <v>521</v>
      </c>
      <c r="E63" s="237" t="s">
        <v>114</v>
      </c>
      <c r="F63" s="210">
        <v>97</v>
      </c>
      <c r="G63" s="1301"/>
      <c r="H63" s="239"/>
      <c r="I63" s="229">
        <v>3.02</v>
      </c>
      <c r="J63" s="239">
        <v>97</v>
      </c>
      <c r="K63" s="229">
        <v>132.08000000000001</v>
      </c>
      <c r="L63" s="1095"/>
    </row>
    <row r="64">
      <c r="A64" s="236"/>
      <c r="B64" s="236"/>
      <c r="C64" s="236"/>
      <c r="D64" s="236" t="s">
        <v>522</v>
      </c>
      <c r="E64" s="237" t="s">
        <v>114</v>
      </c>
      <c r="F64" s="210">
        <v>51</v>
      </c>
      <c r="G64" s="1301"/>
      <c r="H64" s="239"/>
      <c r="I64" s="229">
        <v>1.5900000000000001</v>
      </c>
      <c r="J64" s="239">
        <v>51</v>
      </c>
      <c r="K64" s="229">
        <v>69.450000000000003</v>
      </c>
      <c r="L64" s="1095"/>
    </row>
    <row r="65">
      <c r="A65" s="241"/>
      <c r="B65" s="241"/>
      <c r="C65" s="241"/>
      <c r="D65" s="241" t="s">
        <v>1667</v>
      </c>
      <c r="E65" s="242" t="s">
        <v>117</v>
      </c>
      <c r="F65" s="243">
        <v>18.640000000000001</v>
      </c>
      <c r="G65" s="246"/>
      <c r="H65" s="245" t="s">
        <v>520</v>
      </c>
      <c r="I65" s="246"/>
      <c r="J65" s="245"/>
      <c r="K65" s="246"/>
      <c r="L65" s="1103">
        <v>0.22367999999999999</v>
      </c>
    </row>
    <row r="66">
      <c r="H66" s="1101">
        <v>18.080000000000002</v>
      </c>
      <c r="I66" s="1101"/>
      <c r="J66" s="1101">
        <v>394.36999999999995</v>
      </c>
      <c r="K66" s="1101"/>
      <c r="L66" s="1102">
        <v>0.22367999999999999</v>
      </c>
    </row>
    <row r="67" ht="28.199999999999999">
      <c r="A67" s="236">
        <v>15</v>
      </c>
      <c r="B67" s="236">
        <v>15</v>
      </c>
      <c r="C67" s="236" t="s">
        <v>963</v>
      </c>
      <c r="D67" s="236" t="s">
        <v>964</v>
      </c>
      <c r="E67" s="237" t="s">
        <v>965</v>
      </c>
      <c r="F67" s="210">
        <v>53</v>
      </c>
      <c r="G67" s="229">
        <v>8.2099999999999991</v>
      </c>
      <c r="H67" s="239"/>
      <c r="I67" s="229"/>
      <c r="J67" s="239" t="s">
        <v>963</v>
      </c>
      <c r="K67" s="229"/>
      <c r="L67" s="1095"/>
    </row>
    <row r="68">
      <c r="A68" s="236"/>
      <c r="B68" s="236"/>
      <c r="C68" s="236"/>
      <c r="D68" s="236" t="s">
        <v>1666</v>
      </c>
      <c r="E68" s="237"/>
      <c r="F68" s="210"/>
      <c r="G68" s="229">
        <v>1.5600000000000001</v>
      </c>
      <c r="H68" s="239" t="s">
        <v>108</v>
      </c>
      <c r="I68" s="229">
        <v>82.680000000000007</v>
      </c>
      <c r="J68" s="239">
        <v>43.75</v>
      </c>
      <c r="K68" s="229">
        <v>3617.25</v>
      </c>
      <c r="L68" s="1095"/>
    </row>
    <row r="69">
      <c r="A69" s="236"/>
      <c r="B69" s="236"/>
      <c r="C69" s="236"/>
      <c r="D69" s="236" t="s">
        <v>1658</v>
      </c>
      <c r="E69" s="237"/>
      <c r="F69" s="210"/>
      <c r="G69" s="229">
        <v>0.14000000000000001</v>
      </c>
      <c r="H69" s="239" t="s">
        <v>108</v>
      </c>
      <c r="I69" s="229">
        <v>7.4199999999999999</v>
      </c>
      <c r="J69" s="239">
        <v>6.6399999999999997</v>
      </c>
      <c r="K69" s="229">
        <v>49.270000000000003</v>
      </c>
      <c r="L69" s="1095"/>
    </row>
    <row r="70">
      <c r="A70" s="236"/>
      <c r="B70" s="236"/>
      <c r="C70" s="236"/>
      <c r="D70" s="236" t="s">
        <v>1679</v>
      </c>
      <c r="E70" s="237"/>
      <c r="F70" s="210"/>
      <c r="G70" s="229">
        <v>6.5099999999999998</v>
      </c>
      <c r="H70" s="239" t="s">
        <v>108</v>
      </c>
      <c r="I70" s="229">
        <v>345.02999999999997</v>
      </c>
      <c r="J70" s="239">
        <v>21.739999999999998</v>
      </c>
      <c r="K70" s="229">
        <v>7500.9499999999998</v>
      </c>
      <c r="L70" s="1095"/>
    </row>
    <row r="71">
      <c r="A71" s="236"/>
      <c r="B71" s="236"/>
      <c r="C71" s="236"/>
      <c r="D71" s="236" t="s">
        <v>521</v>
      </c>
      <c r="E71" s="237" t="s">
        <v>114</v>
      </c>
      <c r="F71" s="210">
        <v>97</v>
      </c>
      <c r="G71" s="1301"/>
      <c r="H71" s="239"/>
      <c r="I71" s="229">
        <v>80.200000000000003</v>
      </c>
      <c r="J71" s="239">
        <v>97</v>
      </c>
      <c r="K71" s="229">
        <v>3508.73</v>
      </c>
      <c r="L71" s="1095"/>
    </row>
    <row r="72">
      <c r="A72" s="236"/>
      <c r="B72" s="236"/>
      <c r="C72" s="236"/>
      <c r="D72" s="236" t="s">
        <v>522</v>
      </c>
      <c r="E72" s="237" t="s">
        <v>114</v>
      </c>
      <c r="F72" s="210">
        <v>51</v>
      </c>
      <c r="G72" s="1301"/>
      <c r="H72" s="239"/>
      <c r="I72" s="229">
        <v>42.170000000000002</v>
      </c>
      <c r="J72" s="239">
        <v>51</v>
      </c>
      <c r="K72" s="229">
        <v>1844.8</v>
      </c>
      <c r="L72" s="1095"/>
    </row>
    <row r="73">
      <c r="A73" s="241"/>
      <c r="B73" s="241"/>
      <c r="C73" s="241"/>
      <c r="D73" s="241" t="s">
        <v>1667</v>
      </c>
      <c r="E73" s="242" t="s">
        <v>117</v>
      </c>
      <c r="F73" s="243">
        <v>0.17000000000000001</v>
      </c>
      <c r="G73" s="246"/>
      <c r="H73" s="245" t="s">
        <v>108</v>
      </c>
      <c r="I73" s="246"/>
      <c r="J73" s="245"/>
      <c r="K73" s="246"/>
      <c r="L73" s="1103">
        <v>9.0099999999999998</v>
      </c>
    </row>
    <row r="74">
      <c r="H74" s="1101">
        <v>557.5</v>
      </c>
      <c r="I74" s="1101"/>
      <c r="J74" s="1101">
        <v>16521</v>
      </c>
      <c r="K74" s="1101"/>
      <c r="L74" s="1102">
        <v>9.0099999999999998</v>
      </c>
    </row>
    <row r="75" ht="72">
      <c r="A75" s="236">
        <v>16</v>
      </c>
      <c r="B75" s="236">
        <v>16</v>
      </c>
      <c r="C75" s="236" t="s">
        <v>966</v>
      </c>
      <c r="D75" s="236" t="s">
        <v>967</v>
      </c>
      <c r="E75" s="237" t="s">
        <v>968</v>
      </c>
      <c r="F75" s="210">
        <v>0.025399999999999999</v>
      </c>
      <c r="G75" s="229">
        <v>1107.45</v>
      </c>
      <c r="H75" s="239"/>
      <c r="I75" s="229"/>
      <c r="J75" s="239" t="s">
        <v>966</v>
      </c>
      <c r="K75" s="229"/>
      <c r="L75" s="1095"/>
    </row>
    <row r="76">
      <c r="A76" s="236"/>
      <c r="B76" s="236"/>
      <c r="C76" s="236"/>
      <c r="D76" s="236" t="s">
        <v>1666</v>
      </c>
      <c r="E76" s="237"/>
      <c r="F76" s="210"/>
      <c r="G76" s="229">
        <v>629.59000000000003</v>
      </c>
      <c r="H76" s="239" t="s">
        <v>108</v>
      </c>
      <c r="I76" s="229">
        <v>15.99</v>
      </c>
      <c r="J76" s="239">
        <v>43.75</v>
      </c>
      <c r="K76" s="229">
        <v>699.63</v>
      </c>
      <c r="L76" s="1095"/>
    </row>
    <row r="77">
      <c r="A77" s="236"/>
      <c r="B77" s="236"/>
      <c r="C77" s="236"/>
      <c r="D77" s="236" t="s">
        <v>1658</v>
      </c>
      <c r="E77" s="237"/>
      <c r="F77" s="210"/>
      <c r="G77" s="229">
        <v>2.9300000000000002</v>
      </c>
      <c r="H77" s="239" t="s">
        <v>108</v>
      </c>
      <c r="I77" s="229">
        <v>0.070000000000000007</v>
      </c>
      <c r="J77" s="239">
        <v>20.850000000000001</v>
      </c>
      <c r="K77" s="229">
        <v>1.55</v>
      </c>
      <c r="L77" s="1095"/>
    </row>
    <row r="78">
      <c r="A78" s="236"/>
      <c r="B78" s="236"/>
      <c r="C78" s="236"/>
      <c r="D78" s="236" t="s">
        <v>1659</v>
      </c>
      <c r="E78" s="237"/>
      <c r="F78" s="210"/>
      <c r="G78" s="229">
        <v>0.14000000000000001</v>
      </c>
      <c r="H78" s="239" t="s">
        <v>108</v>
      </c>
      <c r="I78" s="248">
        <v>0</v>
      </c>
      <c r="J78" s="239">
        <v>43.75</v>
      </c>
      <c r="K78" s="248">
        <v>0.16</v>
      </c>
      <c r="L78" s="1095"/>
    </row>
    <row r="79">
      <c r="A79" s="236"/>
      <c r="B79" s="236"/>
      <c r="C79" s="236"/>
      <c r="D79" s="236" t="s">
        <v>1679</v>
      </c>
      <c r="E79" s="237"/>
      <c r="F79" s="210"/>
      <c r="G79" s="229">
        <v>474.93000000000001</v>
      </c>
      <c r="H79" s="239" t="s">
        <v>108</v>
      </c>
      <c r="I79" s="229">
        <v>12.06</v>
      </c>
      <c r="J79" s="239">
        <v>6.9299999999999997</v>
      </c>
      <c r="K79" s="229">
        <v>83.599999999999994</v>
      </c>
      <c r="L79" s="1095"/>
    </row>
    <row r="80">
      <c r="A80" s="236"/>
      <c r="B80" s="236"/>
      <c r="C80" s="236"/>
      <c r="D80" s="236" t="s">
        <v>521</v>
      </c>
      <c r="E80" s="237" t="s">
        <v>114</v>
      </c>
      <c r="F80" s="210">
        <v>100</v>
      </c>
      <c r="G80" s="1301"/>
      <c r="H80" s="239"/>
      <c r="I80" s="229">
        <v>15.99</v>
      </c>
      <c r="J80" s="239">
        <v>100</v>
      </c>
      <c r="K80" s="229">
        <v>699.78999999999996</v>
      </c>
      <c r="L80" s="1095"/>
    </row>
    <row r="81">
      <c r="A81" s="236"/>
      <c r="B81" s="236"/>
      <c r="C81" s="236"/>
      <c r="D81" s="236" t="s">
        <v>522</v>
      </c>
      <c r="E81" s="237" t="s">
        <v>114</v>
      </c>
      <c r="F81" s="210">
        <v>49</v>
      </c>
      <c r="G81" s="1301"/>
      <c r="H81" s="239"/>
      <c r="I81" s="229">
        <v>7.8399999999999999</v>
      </c>
      <c r="J81" s="239">
        <v>49</v>
      </c>
      <c r="K81" s="229">
        <v>342.89999999999998</v>
      </c>
      <c r="L81" s="1095"/>
    </row>
    <row r="82">
      <c r="A82" s="241"/>
      <c r="B82" s="241"/>
      <c r="C82" s="241"/>
      <c r="D82" s="241" t="s">
        <v>1667</v>
      </c>
      <c r="E82" s="242" t="s">
        <v>117</v>
      </c>
      <c r="F82" s="243">
        <v>71.060000000000002</v>
      </c>
      <c r="G82" s="246"/>
      <c r="H82" s="245" t="s">
        <v>108</v>
      </c>
      <c r="I82" s="246"/>
      <c r="J82" s="245"/>
      <c r="K82" s="246"/>
      <c r="L82" s="1103">
        <v>1.804924</v>
      </c>
    </row>
    <row r="83">
      <c r="H83" s="1101">
        <v>51.950000000000003</v>
      </c>
      <c r="I83" s="1101"/>
      <c r="J83" s="1101">
        <v>1827.4699999999998</v>
      </c>
      <c r="K83" s="1101"/>
      <c r="L83" s="1102">
        <v>1.804924</v>
      </c>
    </row>
    <row r="84" ht="28.199999999999999">
      <c r="A84" s="236">
        <v>17</v>
      </c>
      <c r="B84" s="236">
        <v>17</v>
      </c>
      <c r="C84" s="236" t="s">
        <v>969</v>
      </c>
      <c r="D84" s="236" t="s">
        <v>970</v>
      </c>
      <c r="E84" s="237" t="s">
        <v>971</v>
      </c>
      <c r="F84" s="210">
        <v>1</v>
      </c>
      <c r="G84" s="229">
        <v>138.57000000000002</v>
      </c>
      <c r="H84" s="239"/>
      <c r="I84" s="229"/>
      <c r="J84" s="239" t="s">
        <v>969</v>
      </c>
      <c r="K84" s="229"/>
      <c r="L84" s="1095"/>
    </row>
    <row r="85">
      <c r="A85" s="236"/>
      <c r="B85" s="236"/>
      <c r="C85" s="236"/>
      <c r="D85" s="236" t="s">
        <v>1666</v>
      </c>
      <c r="E85" s="237"/>
      <c r="F85" s="210"/>
      <c r="G85" s="229">
        <v>5.1100000000000003</v>
      </c>
      <c r="H85" s="239" t="s">
        <v>108</v>
      </c>
      <c r="I85" s="229">
        <v>5.1100000000000003</v>
      </c>
      <c r="J85" s="239">
        <v>43.75</v>
      </c>
      <c r="K85" s="229">
        <v>223.56</v>
      </c>
      <c r="L85" s="1095"/>
    </row>
    <row r="86">
      <c r="A86" s="236"/>
      <c r="B86" s="236"/>
      <c r="C86" s="236"/>
      <c r="D86" s="236" t="s">
        <v>1679</v>
      </c>
      <c r="E86" s="237"/>
      <c r="F86" s="210"/>
      <c r="G86" s="229">
        <v>133.46000000000001</v>
      </c>
      <c r="H86" s="239" t="s">
        <v>108</v>
      </c>
      <c r="I86" s="229">
        <v>133.46000000000001</v>
      </c>
      <c r="J86" s="239">
        <v>2.9500000000000002</v>
      </c>
      <c r="K86" s="229">
        <v>393.70999999999998</v>
      </c>
      <c r="L86" s="1095"/>
    </row>
    <row r="87">
      <c r="A87" s="236"/>
      <c r="B87" s="236"/>
      <c r="C87" s="236"/>
      <c r="D87" s="236" t="s">
        <v>521</v>
      </c>
      <c r="E87" s="237" t="s">
        <v>114</v>
      </c>
      <c r="F87" s="210">
        <v>90</v>
      </c>
      <c r="G87" s="1301"/>
      <c r="H87" s="239"/>
      <c r="I87" s="229">
        <v>4.5999999999999996</v>
      </c>
      <c r="J87" s="239">
        <v>90</v>
      </c>
      <c r="K87" s="229">
        <v>201.19999999999999</v>
      </c>
      <c r="L87" s="1095"/>
    </row>
    <row r="88">
      <c r="A88" s="236"/>
      <c r="B88" s="236"/>
      <c r="C88" s="236"/>
      <c r="D88" s="236" t="s">
        <v>522</v>
      </c>
      <c r="E88" s="237" t="s">
        <v>114</v>
      </c>
      <c r="F88" s="210">
        <v>46</v>
      </c>
      <c r="G88" s="1301"/>
      <c r="H88" s="239"/>
      <c r="I88" s="229">
        <v>2.3500000000000001</v>
      </c>
      <c r="J88" s="239">
        <v>46</v>
      </c>
      <c r="K88" s="229">
        <v>102.84</v>
      </c>
      <c r="L88" s="1095"/>
    </row>
    <row r="89">
      <c r="A89" s="236"/>
      <c r="B89" s="236"/>
      <c r="C89" s="236"/>
      <c r="D89" s="236" t="s">
        <v>1667</v>
      </c>
      <c r="E89" s="237" t="s">
        <v>117</v>
      </c>
      <c r="F89" s="210">
        <v>0.55000000000000004</v>
      </c>
      <c r="G89" s="229"/>
      <c r="H89" s="239" t="s">
        <v>108</v>
      </c>
      <c r="I89" s="229"/>
      <c r="J89" s="239"/>
      <c r="K89" s="229"/>
      <c r="L89" s="1104">
        <v>0.55000000000000004</v>
      </c>
    </row>
    <row r="90" ht="27.600000000000001">
      <c r="A90" s="241" t="s">
        <v>972</v>
      </c>
      <c r="B90" s="241">
        <v>17.100000000000001</v>
      </c>
      <c r="C90" s="241" t="s">
        <v>973</v>
      </c>
      <c r="D90" s="241" t="s">
        <v>974</v>
      </c>
      <c r="E90" s="242" t="s">
        <v>252</v>
      </c>
      <c r="F90" s="243">
        <v>-2</v>
      </c>
      <c r="G90" s="246">
        <v>66.680000000000007</v>
      </c>
      <c r="H90" s="1105" t="s">
        <v>108</v>
      </c>
      <c r="I90" s="246">
        <v>-133.36000000000001</v>
      </c>
      <c r="J90" s="245">
        <v>2.9500000000000002</v>
      </c>
      <c r="K90" s="246">
        <v>-393.41000000000003</v>
      </c>
      <c r="L90" s="1100"/>
    </row>
    <row r="91">
      <c r="H91" s="1101">
        <v>12.159999999999997</v>
      </c>
      <c r="I91" s="1101"/>
      <c r="J91" s="1101">
        <v>527.90000000000009</v>
      </c>
      <c r="K91" s="1101"/>
      <c r="L91" s="1102">
        <v>0.55000000000000004</v>
      </c>
    </row>
    <row r="92" ht="28.199999999999999">
      <c r="A92" s="236">
        <v>21</v>
      </c>
      <c r="B92" s="236">
        <v>21</v>
      </c>
      <c r="C92" s="236" t="s">
        <v>978</v>
      </c>
      <c r="D92" s="236" t="s">
        <v>979</v>
      </c>
      <c r="E92" s="237" t="s">
        <v>880</v>
      </c>
      <c r="F92" s="210">
        <v>1</v>
      </c>
      <c r="G92" s="229">
        <v>28.48</v>
      </c>
      <c r="H92" s="239"/>
      <c r="I92" s="229"/>
      <c r="J92" s="239" t="s">
        <v>978</v>
      </c>
      <c r="K92" s="229"/>
      <c r="L92" s="1095"/>
    </row>
    <row r="93">
      <c r="A93" s="236"/>
      <c r="B93" s="236"/>
      <c r="C93" s="236"/>
      <c r="D93" s="236" t="s">
        <v>1666</v>
      </c>
      <c r="E93" s="237"/>
      <c r="F93" s="210"/>
      <c r="G93" s="229">
        <v>4.9100000000000001</v>
      </c>
      <c r="H93" s="239" t="s">
        <v>108</v>
      </c>
      <c r="I93" s="229">
        <v>4.9100000000000001</v>
      </c>
      <c r="J93" s="239">
        <v>43.75</v>
      </c>
      <c r="K93" s="229">
        <v>214.81</v>
      </c>
      <c r="L93" s="1095"/>
    </row>
    <row r="94">
      <c r="A94" s="236"/>
      <c r="B94" s="236"/>
      <c r="C94" s="236"/>
      <c r="D94" s="236" t="s">
        <v>1679</v>
      </c>
      <c r="E94" s="237"/>
      <c r="F94" s="210"/>
      <c r="G94" s="229">
        <v>23.57</v>
      </c>
      <c r="H94" s="239" t="s">
        <v>108</v>
      </c>
      <c r="I94" s="229">
        <v>23.57</v>
      </c>
      <c r="J94" s="239">
        <v>9.3100000000000005</v>
      </c>
      <c r="K94" s="229">
        <v>219.44</v>
      </c>
      <c r="L94" s="1095"/>
    </row>
    <row r="95">
      <c r="A95" s="236"/>
      <c r="B95" s="236"/>
      <c r="C95" s="236"/>
      <c r="D95" s="236" t="s">
        <v>521</v>
      </c>
      <c r="E95" s="237" t="s">
        <v>114</v>
      </c>
      <c r="F95" s="210">
        <v>97</v>
      </c>
      <c r="G95" s="1301"/>
      <c r="H95" s="239"/>
      <c r="I95" s="229">
        <v>4.7599999999999998</v>
      </c>
      <c r="J95" s="239">
        <v>97</v>
      </c>
      <c r="K95" s="229">
        <v>208.37</v>
      </c>
      <c r="L95" s="1095"/>
    </row>
    <row r="96">
      <c r="A96" s="236"/>
      <c r="B96" s="236"/>
      <c r="C96" s="236"/>
      <c r="D96" s="236" t="s">
        <v>522</v>
      </c>
      <c r="E96" s="237" t="s">
        <v>114</v>
      </c>
      <c r="F96" s="210">
        <v>51</v>
      </c>
      <c r="G96" s="1301"/>
      <c r="H96" s="239"/>
      <c r="I96" s="229">
        <v>2.5</v>
      </c>
      <c r="J96" s="239">
        <v>51</v>
      </c>
      <c r="K96" s="229">
        <v>109.55</v>
      </c>
      <c r="L96" s="1095"/>
    </row>
    <row r="97">
      <c r="A97" s="241"/>
      <c r="B97" s="241"/>
      <c r="C97" s="241"/>
      <c r="D97" s="241" t="s">
        <v>1667</v>
      </c>
      <c r="E97" s="242" t="s">
        <v>117</v>
      </c>
      <c r="F97" s="243">
        <v>0.51000000000000001</v>
      </c>
      <c r="G97" s="246"/>
      <c r="H97" s="245" t="s">
        <v>108</v>
      </c>
      <c r="I97" s="246"/>
      <c r="J97" s="245"/>
      <c r="K97" s="246"/>
      <c r="L97" s="1103">
        <v>0.51000000000000001</v>
      </c>
    </row>
    <row r="98">
      <c r="H98" s="1101">
        <v>35.740000000000002</v>
      </c>
      <c r="I98" s="1101"/>
      <c r="J98" s="1101">
        <v>752.16999999999996</v>
      </c>
      <c r="K98" s="1101"/>
      <c r="L98" s="1102">
        <v>0.51000000000000001</v>
      </c>
    </row>
    <row r="99" ht="57.600000000000001">
      <c r="A99" s="236">
        <v>22</v>
      </c>
      <c r="B99" s="236">
        <v>22</v>
      </c>
      <c r="C99" s="236" t="s">
        <v>875</v>
      </c>
      <c r="D99" s="236" t="s">
        <v>876</v>
      </c>
      <c r="E99" s="237" t="s">
        <v>877</v>
      </c>
      <c r="F99" s="210">
        <v>0.047500000000000001</v>
      </c>
      <c r="G99" s="229">
        <v>853</v>
      </c>
      <c r="H99" s="239"/>
      <c r="I99" s="229"/>
      <c r="J99" s="239" t="s">
        <v>875</v>
      </c>
      <c r="K99" s="229"/>
      <c r="L99" s="1095"/>
    </row>
    <row r="100">
      <c r="A100" s="236"/>
      <c r="B100" s="236"/>
      <c r="C100" s="236"/>
      <c r="D100" s="236" t="s">
        <v>1666</v>
      </c>
      <c r="E100" s="237"/>
      <c r="F100" s="210"/>
      <c r="G100" s="229">
        <v>853</v>
      </c>
      <c r="H100" s="239" t="s">
        <v>108</v>
      </c>
      <c r="I100" s="229">
        <v>40.520000000000003</v>
      </c>
      <c r="J100" s="239">
        <v>43.75</v>
      </c>
      <c r="K100" s="229">
        <v>1772.6400000000001</v>
      </c>
      <c r="L100" s="1095"/>
    </row>
    <row r="101">
      <c r="A101" s="236"/>
      <c r="B101" s="236"/>
      <c r="C101" s="236"/>
      <c r="D101" s="236" t="s">
        <v>521</v>
      </c>
      <c r="E101" s="237" t="s">
        <v>114</v>
      </c>
      <c r="F101" s="210">
        <v>89</v>
      </c>
      <c r="G101" s="1301"/>
      <c r="H101" s="239"/>
      <c r="I101" s="229">
        <v>36.060000000000002</v>
      </c>
      <c r="J101" s="239">
        <v>89</v>
      </c>
      <c r="K101" s="229">
        <v>1577.6500000000001</v>
      </c>
      <c r="L101" s="1095"/>
    </row>
    <row r="102">
      <c r="A102" s="236"/>
      <c r="B102" s="236"/>
      <c r="C102" s="236"/>
      <c r="D102" s="236" t="s">
        <v>522</v>
      </c>
      <c r="E102" s="237" t="s">
        <v>114</v>
      </c>
      <c r="F102" s="210">
        <v>41</v>
      </c>
      <c r="G102" s="1301"/>
      <c r="H102" s="239"/>
      <c r="I102" s="229">
        <v>16.609999999999999</v>
      </c>
      <c r="J102" s="239">
        <v>41</v>
      </c>
      <c r="K102" s="229">
        <v>726.77999999999997</v>
      </c>
      <c r="L102" s="1095"/>
    </row>
    <row r="103">
      <c r="A103" s="241"/>
      <c r="B103" s="241"/>
      <c r="C103" s="241"/>
      <c r="D103" s="241" t="s">
        <v>1667</v>
      </c>
      <c r="E103" s="242" t="s">
        <v>117</v>
      </c>
      <c r="F103" s="243">
        <v>100</v>
      </c>
      <c r="G103" s="246"/>
      <c r="H103" s="245" t="s">
        <v>108</v>
      </c>
      <c r="I103" s="246"/>
      <c r="J103" s="245"/>
      <c r="K103" s="246"/>
      <c r="L103" s="1103">
        <v>4.75</v>
      </c>
    </row>
    <row r="104">
      <c r="H104" s="1101">
        <v>93.190000000000012</v>
      </c>
      <c r="I104" s="1101"/>
      <c r="J104" s="1101">
        <v>4077.0699999999997</v>
      </c>
      <c r="K104" s="1101"/>
      <c r="L104" s="1102">
        <v>4.75</v>
      </c>
    </row>
    <row r="105" ht="67.200000000000003">
      <c r="A105" s="236">
        <v>25</v>
      </c>
      <c r="B105" s="236">
        <v>25</v>
      </c>
      <c r="C105" s="236" t="s">
        <v>980</v>
      </c>
      <c r="D105" s="236" t="s">
        <v>981</v>
      </c>
      <c r="E105" s="237" t="s">
        <v>518</v>
      </c>
      <c r="F105" s="210">
        <v>0.040000000000000001</v>
      </c>
      <c r="G105" s="229">
        <v>222.94</v>
      </c>
      <c r="H105" s="239"/>
      <c r="I105" s="229"/>
      <c r="J105" s="239" t="s">
        <v>982</v>
      </c>
      <c r="K105" s="229"/>
      <c r="L105" s="1095"/>
    </row>
    <row r="106">
      <c r="A106" s="236"/>
      <c r="B106" s="236"/>
      <c r="C106" s="236"/>
      <c r="D106" s="236" t="s">
        <v>1666</v>
      </c>
      <c r="E106" s="237"/>
      <c r="F106" s="210"/>
      <c r="G106" s="229">
        <v>218.56999999999999</v>
      </c>
      <c r="H106" s="239" t="s">
        <v>834</v>
      </c>
      <c r="I106" s="229">
        <v>9.1799999999999997</v>
      </c>
      <c r="J106" s="239">
        <v>43.75</v>
      </c>
      <c r="K106" s="229">
        <v>401.62</v>
      </c>
      <c r="L106" s="1095"/>
    </row>
    <row r="107">
      <c r="A107" s="236"/>
      <c r="B107" s="236"/>
      <c r="C107" s="236"/>
      <c r="D107" s="236" t="s">
        <v>1679</v>
      </c>
      <c r="E107" s="237"/>
      <c r="F107" s="210"/>
      <c r="G107" s="229">
        <v>4.3700000000000001</v>
      </c>
      <c r="H107" s="239" t="s">
        <v>108</v>
      </c>
      <c r="I107" s="229">
        <v>0.17000000000000001</v>
      </c>
      <c r="J107" s="239">
        <v>43.759999999999998</v>
      </c>
      <c r="K107" s="229">
        <v>7.6500000000000004</v>
      </c>
      <c r="L107" s="1095"/>
    </row>
    <row r="108">
      <c r="A108" s="236"/>
      <c r="B108" s="236"/>
      <c r="C108" s="236"/>
      <c r="D108" s="236" t="s">
        <v>521</v>
      </c>
      <c r="E108" s="237" t="s">
        <v>114</v>
      </c>
      <c r="F108" s="210">
        <v>97</v>
      </c>
      <c r="G108" s="1301"/>
      <c r="H108" s="239"/>
      <c r="I108" s="229">
        <v>8.9000000000000004</v>
      </c>
      <c r="J108" s="239">
        <v>97</v>
      </c>
      <c r="K108" s="229">
        <v>389.56999999999999</v>
      </c>
      <c r="L108" s="1095"/>
    </row>
    <row r="109">
      <c r="A109" s="236"/>
      <c r="B109" s="236"/>
      <c r="C109" s="236"/>
      <c r="D109" s="236" t="s">
        <v>522</v>
      </c>
      <c r="E109" s="237" t="s">
        <v>114</v>
      </c>
      <c r="F109" s="210">
        <v>51</v>
      </c>
      <c r="G109" s="1301"/>
      <c r="H109" s="239"/>
      <c r="I109" s="229">
        <v>4.6799999999999997</v>
      </c>
      <c r="J109" s="239">
        <v>51</v>
      </c>
      <c r="K109" s="229">
        <v>204.83000000000001</v>
      </c>
      <c r="L109" s="1095"/>
    </row>
    <row r="110">
      <c r="A110" s="241"/>
      <c r="B110" s="241"/>
      <c r="C110" s="241"/>
      <c r="D110" s="241" t="s">
        <v>1667</v>
      </c>
      <c r="E110" s="242" t="s">
        <v>117</v>
      </c>
      <c r="F110" s="243">
        <v>22.719999999999999</v>
      </c>
      <c r="G110" s="246"/>
      <c r="H110" s="245" t="s">
        <v>834</v>
      </c>
      <c r="I110" s="246"/>
      <c r="J110" s="245"/>
      <c r="K110" s="246"/>
      <c r="L110" s="1103">
        <v>0.95423999999999998</v>
      </c>
    </row>
    <row r="111">
      <c r="H111" s="1101">
        <v>22.93</v>
      </c>
      <c r="I111" s="1101"/>
      <c r="J111" s="1101">
        <v>1003.67</v>
      </c>
      <c r="K111" s="1101"/>
      <c r="L111" s="1102">
        <v>0.95423999999999998</v>
      </c>
    </row>
    <row r="112" ht="41.399999999999999">
      <c r="A112" s="236">
        <v>26</v>
      </c>
      <c r="B112" s="236">
        <v>26</v>
      </c>
      <c r="C112" s="236" t="s">
        <v>982</v>
      </c>
      <c r="D112" s="236" t="s">
        <v>983</v>
      </c>
      <c r="E112" s="237" t="s">
        <v>518</v>
      </c>
      <c r="F112" s="210">
        <v>0.040000000000000001</v>
      </c>
      <c r="G112" s="229">
        <v>222.94</v>
      </c>
      <c r="H112" s="239"/>
      <c r="I112" s="229"/>
      <c r="J112" s="239" t="s">
        <v>982</v>
      </c>
      <c r="K112" s="229"/>
      <c r="L112" s="1095"/>
    </row>
    <row r="113">
      <c r="A113" s="236"/>
      <c r="B113" s="236"/>
      <c r="C113" s="236"/>
      <c r="D113" s="236" t="s">
        <v>1666</v>
      </c>
      <c r="E113" s="237"/>
      <c r="F113" s="210"/>
      <c r="G113" s="229">
        <v>218.56999999999999</v>
      </c>
      <c r="H113" s="239" t="s">
        <v>108</v>
      </c>
      <c r="I113" s="229">
        <v>8.7400000000000002</v>
      </c>
      <c r="J113" s="239">
        <v>43.75</v>
      </c>
      <c r="K113" s="229">
        <v>382.5</v>
      </c>
      <c r="L113" s="1095"/>
    </row>
    <row r="114">
      <c r="A114" s="236"/>
      <c r="B114" s="236"/>
      <c r="C114" s="236"/>
      <c r="D114" s="236" t="s">
        <v>1679</v>
      </c>
      <c r="E114" s="237"/>
      <c r="F114" s="210"/>
      <c r="G114" s="229">
        <v>4.3700000000000001</v>
      </c>
      <c r="H114" s="239" t="s">
        <v>108</v>
      </c>
      <c r="I114" s="229">
        <v>0.17000000000000001</v>
      </c>
      <c r="J114" s="239">
        <v>43.759999999999998</v>
      </c>
      <c r="K114" s="229">
        <v>7.6500000000000004</v>
      </c>
      <c r="L114" s="1095"/>
    </row>
    <row r="115">
      <c r="A115" s="236"/>
      <c r="B115" s="236"/>
      <c r="C115" s="236"/>
      <c r="D115" s="236" t="s">
        <v>521</v>
      </c>
      <c r="E115" s="237" t="s">
        <v>114</v>
      </c>
      <c r="F115" s="210">
        <v>97</v>
      </c>
      <c r="G115" s="1301"/>
      <c r="H115" s="239"/>
      <c r="I115" s="229">
        <v>8.4800000000000004</v>
      </c>
      <c r="J115" s="239">
        <v>97</v>
      </c>
      <c r="K115" s="229">
        <v>371.02999999999997</v>
      </c>
      <c r="L115" s="1095"/>
    </row>
    <row r="116">
      <c r="A116" s="236"/>
      <c r="B116" s="236"/>
      <c r="C116" s="236"/>
      <c r="D116" s="236" t="s">
        <v>522</v>
      </c>
      <c r="E116" s="237" t="s">
        <v>114</v>
      </c>
      <c r="F116" s="210">
        <v>51</v>
      </c>
      <c r="G116" s="1301"/>
      <c r="H116" s="239"/>
      <c r="I116" s="229">
        <v>4.46</v>
      </c>
      <c r="J116" s="239">
        <v>51</v>
      </c>
      <c r="K116" s="229">
        <v>195.08000000000001</v>
      </c>
      <c r="L116" s="1095"/>
    </row>
    <row r="117">
      <c r="A117" s="241"/>
      <c r="B117" s="241"/>
      <c r="C117" s="241"/>
      <c r="D117" s="241" t="s">
        <v>1667</v>
      </c>
      <c r="E117" s="242" t="s">
        <v>117</v>
      </c>
      <c r="F117" s="243">
        <v>22.719999999999999</v>
      </c>
      <c r="G117" s="246"/>
      <c r="H117" s="245" t="s">
        <v>108</v>
      </c>
      <c r="I117" s="246"/>
      <c r="J117" s="245"/>
      <c r="K117" s="246"/>
      <c r="L117" s="1103">
        <v>0.90879999999999994</v>
      </c>
    </row>
    <row r="118">
      <c r="H118" s="1101">
        <v>21.850000000000001</v>
      </c>
      <c r="I118" s="1101"/>
      <c r="J118" s="1101">
        <v>956.25999999999999</v>
      </c>
      <c r="K118" s="1101"/>
      <c r="L118" s="1102">
        <v>0.90879999999999994</v>
      </c>
    </row>
    <row r="120">
      <c r="A120" s="249" t="s">
        <v>984</v>
      </c>
      <c r="B120" s="249"/>
      <c r="C120" s="249"/>
      <c r="D120" s="249"/>
      <c r="E120" s="249"/>
      <c r="F120" s="249"/>
      <c r="G120" s="249"/>
      <c r="H120" s="247">
        <v>925.38</v>
      </c>
      <c r="I120" s="247"/>
      <c r="J120" s="247">
        <v>28623.519999999997</v>
      </c>
      <c r="K120" s="247"/>
      <c r="L120" s="1102">
        <v>20.3515935</v>
      </c>
    </row>
    <row r="124" ht="16.800000000000001">
      <c r="A124" s="234" t="s">
        <v>985</v>
      </c>
      <c r="B124" s="234"/>
      <c r="C124" s="234"/>
      <c r="D124" s="234"/>
      <c r="E124" s="234"/>
      <c r="F124" s="234"/>
      <c r="G124" s="234"/>
      <c r="H124" s="234"/>
      <c r="I124" s="234"/>
      <c r="J124" s="234"/>
      <c r="K124" s="234"/>
      <c r="L124" s="234"/>
    </row>
    <row r="125" ht="96.599999999999994">
      <c r="A125" s="241">
        <v>1</v>
      </c>
      <c r="B125" s="241">
        <v>1</v>
      </c>
      <c r="C125" s="241" t="s">
        <v>986</v>
      </c>
      <c r="D125" s="241" t="s">
        <v>987</v>
      </c>
      <c r="E125" s="242" t="s">
        <v>54</v>
      </c>
      <c r="F125" s="243">
        <v>8</v>
      </c>
      <c r="G125" s="246">
        <v>95.25</v>
      </c>
      <c r="H125" s="245" t="s">
        <v>834</v>
      </c>
      <c r="I125" s="246">
        <v>800.10000000000002</v>
      </c>
      <c r="J125" s="245">
        <v>8.1500000000000004</v>
      </c>
      <c r="K125" s="246">
        <v>6520.8199999999997</v>
      </c>
      <c r="L125" s="1100"/>
    </row>
    <row r="126">
      <c r="H126" s="1101">
        <v>800.10000000000002</v>
      </c>
      <c r="I126" s="1101"/>
      <c r="J126" s="1101">
        <v>6520.8199999999997</v>
      </c>
      <c r="K126" s="1101"/>
      <c r="L126" s="1102">
        <v>0</v>
      </c>
    </row>
    <row r="127" ht="96.599999999999994">
      <c r="A127" s="241">
        <v>6</v>
      </c>
      <c r="B127" s="241">
        <v>6</v>
      </c>
      <c r="C127" s="241" t="s">
        <v>986</v>
      </c>
      <c r="D127" s="241" t="s">
        <v>992</v>
      </c>
      <c r="E127" s="242" t="s">
        <v>252</v>
      </c>
      <c r="F127" s="243">
        <v>2</v>
      </c>
      <c r="G127" s="246">
        <v>68.400000000000006</v>
      </c>
      <c r="H127" s="245" t="s">
        <v>834</v>
      </c>
      <c r="I127" s="246">
        <v>143.63999999999999</v>
      </c>
      <c r="J127" s="245">
        <v>8.1500000000000004</v>
      </c>
      <c r="K127" s="246">
        <v>1170.6700000000001</v>
      </c>
      <c r="L127" s="1100"/>
    </row>
    <row r="128">
      <c r="H128" s="1101">
        <v>143.63999999999999</v>
      </c>
      <c r="I128" s="1101"/>
      <c r="J128" s="1101">
        <v>1170.6700000000001</v>
      </c>
      <c r="K128" s="1101"/>
      <c r="L128" s="1102">
        <v>0</v>
      </c>
    </row>
    <row r="129" ht="69">
      <c r="A129" s="241">
        <v>10</v>
      </c>
      <c r="B129" s="241">
        <v>10</v>
      </c>
      <c r="C129" s="241" t="s">
        <v>995</v>
      </c>
      <c r="D129" s="241" t="s">
        <v>996</v>
      </c>
      <c r="E129" s="242" t="s">
        <v>860</v>
      </c>
      <c r="F129" s="243">
        <v>0.050518</v>
      </c>
      <c r="G129" s="246">
        <v>7793.3999999999996</v>
      </c>
      <c r="H129" s="245" t="s">
        <v>997</v>
      </c>
      <c r="I129" s="246">
        <v>408.47000000000003</v>
      </c>
      <c r="J129" s="245">
        <v>8.1799999999999997</v>
      </c>
      <c r="K129" s="246">
        <v>3341.29</v>
      </c>
      <c r="L129" s="1100"/>
    </row>
    <row r="130">
      <c r="H130" s="1101">
        <v>408.47000000000003</v>
      </c>
      <c r="I130" s="1101"/>
      <c r="J130" s="1101">
        <v>3341.29</v>
      </c>
      <c r="K130" s="1101"/>
      <c r="L130" s="1102">
        <v>0</v>
      </c>
    </row>
    <row r="131" ht="69">
      <c r="A131" s="241">
        <v>11</v>
      </c>
      <c r="B131" s="241">
        <v>11</v>
      </c>
      <c r="C131" s="241" t="s">
        <v>995</v>
      </c>
      <c r="D131" s="241" t="s">
        <v>998</v>
      </c>
      <c r="E131" s="242" t="s">
        <v>860</v>
      </c>
      <c r="F131" s="243">
        <v>0.001676</v>
      </c>
      <c r="G131" s="246">
        <v>8455.5799999999999</v>
      </c>
      <c r="H131" s="245" t="s">
        <v>997</v>
      </c>
      <c r="I131" s="246">
        <v>14.699999999999999</v>
      </c>
      <c r="J131" s="245">
        <v>8.1799999999999997</v>
      </c>
      <c r="K131" s="246">
        <v>120.27</v>
      </c>
      <c r="L131" s="1100"/>
    </row>
    <row r="132">
      <c r="H132" s="1101">
        <v>14.699999999999999</v>
      </c>
      <c r="I132" s="1101"/>
      <c r="J132" s="1101">
        <v>120.27</v>
      </c>
      <c r="K132" s="1101"/>
      <c r="L132" s="1102">
        <v>0</v>
      </c>
    </row>
    <row r="133" ht="69">
      <c r="A133" s="241">
        <v>12</v>
      </c>
      <c r="B133" s="241">
        <v>12</v>
      </c>
      <c r="C133" s="241" t="s">
        <v>995</v>
      </c>
      <c r="D133" s="241" t="s">
        <v>999</v>
      </c>
      <c r="E133" s="242" t="s">
        <v>860</v>
      </c>
      <c r="F133" s="243">
        <v>0.00062100000000000002</v>
      </c>
      <c r="G133" s="246">
        <v>7538.71</v>
      </c>
      <c r="H133" s="245" t="s">
        <v>997</v>
      </c>
      <c r="I133" s="246">
        <v>4.8600000000000003</v>
      </c>
      <c r="J133" s="245">
        <v>8.1799999999999997</v>
      </c>
      <c r="K133" s="246">
        <v>39.729999999999997</v>
      </c>
      <c r="L133" s="1100"/>
    </row>
    <row r="134">
      <c r="H134" s="1101">
        <v>4.8600000000000003</v>
      </c>
      <c r="I134" s="1101"/>
      <c r="J134" s="1101">
        <v>39.729999999999997</v>
      </c>
      <c r="K134" s="1101"/>
      <c r="L134" s="1102">
        <v>0</v>
      </c>
    </row>
    <row r="135" ht="69">
      <c r="A135" s="241">
        <v>13</v>
      </c>
      <c r="B135" s="241">
        <v>13</v>
      </c>
      <c r="C135" s="241" t="s">
        <v>619</v>
      </c>
      <c r="D135" s="241" t="s">
        <v>1000</v>
      </c>
      <c r="E135" s="242" t="s">
        <v>252</v>
      </c>
      <c r="F135" s="243">
        <v>4</v>
      </c>
      <c r="G135" s="246">
        <v>29.219999999999999</v>
      </c>
      <c r="H135" s="245" t="s">
        <v>997</v>
      </c>
      <c r="I135" s="246">
        <v>121.26000000000001</v>
      </c>
      <c r="J135" s="245">
        <v>8.1500000000000004</v>
      </c>
      <c r="K135" s="246">
        <v>988.28999999999996</v>
      </c>
      <c r="L135" s="1100"/>
    </row>
    <row r="136">
      <c r="H136" s="1101">
        <v>121.26000000000001</v>
      </c>
      <c r="I136" s="1101"/>
      <c r="J136" s="1101">
        <v>988.28999999999996</v>
      </c>
      <c r="K136" s="1101"/>
      <c r="L136" s="1102">
        <v>0</v>
      </c>
    </row>
    <row r="137" ht="69">
      <c r="A137" s="241">
        <v>14</v>
      </c>
      <c r="B137" s="241">
        <v>14</v>
      </c>
      <c r="C137" s="241" t="s">
        <v>619</v>
      </c>
      <c r="D137" s="241" t="s">
        <v>1001</v>
      </c>
      <c r="E137" s="242" t="s">
        <v>252</v>
      </c>
      <c r="F137" s="243">
        <v>3</v>
      </c>
      <c r="G137" s="246">
        <v>10.76</v>
      </c>
      <c r="H137" s="245" t="s">
        <v>834</v>
      </c>
      <c r="I137" s="246">
        <v>33.890000000000001</v>
      </c>
      <c r="J137" s="245">
        <v>8.1500000000000004</v>
      </c>
      <c r="K137" s="246">
        <v>276.24000000000001</v>
      </c>
      <c r="L137" s="1100"/>
    </row>
    <row r="138">
      <c r="H138" s="1101">
        <v>33.890000000000001</v>
      </c>
      <c r="I138" s="1101"/>
      <c r="J138" s="1101">
        <v>276.24000000000001</v>
      </c>
      <c r="K138" s="1101"/>
      <c r="L138" s="1102">
        <v>0</v>
      </c>
    </row>
    <row r="139" ht="69">
      <c r="A139" s="241">
        <v>20</v>
      </c>
      <c r="B139" s="241">
        <v>20</v>
      </c>
      <c r="C139" s="241" t="s">
        <v>619</v>
      </c>
      <c r="D139" s="241" t="s">
        <v>1002</v>
      </c>
      <c r="E139" s="242" t="s">
        <v>252</v>
      </c>
      <c r="F139" s="243">
        <v>3</v>
      </c>
      <c r="G139" s="246">
        <v>3.0699999999999998</v>
      </c>
      <c r="H139" s="245" t="s">
        <v>834</v>
      </c>
      <c r="I139" s="246">
        <v>9.6699999999999999</v>
      </c>
      <c r="J139" s="245">
        <v>8.1500000000000004</v>
      </c>
      <c r="K139" s="246">
        <v>78.810000000000002</v>
      </c>
      <c r="L139" s="1100"/>
    </row>
    <row r="140">
      <c r="H140" s="1101">
        <v>9.6699999999999999</v>
      </c>
      <c r="I140" s="1101"/>
      <c r="J140" s="1101">
        <v>78.810000000000002</v>
      </c>
      <c r="K140" s="1101"/>
      <c r="L140" s="1102">
        <v>0</v>
      </c>
    </row>
    <row r="142">
      <c r="A142" s="249" t="s">
        <v>1003</v>
      </c>
      <c r="B142" s="249"/>
      <c r="C142" s="249"/>
      <c r="D142" s="249"/>
      <c r="E142" s="249"/>
      <c r="F142" s="249"/>
      <c r="G142" s="249"/>
      <c r="H142" s="247">
        <v>1536.5900000000001</v>
      </c>
      <c r="I142" s="247"/>
      <c r="J142" s="247">
        <v>12536.119999999999</v>
      </c>
      <c r="K142" s="247"/>
      <c r="L142" s="1102">
        <v>0</v>
      </c>
    </row>
    <row r="147">
      <c r="A147" s="249" t="s">
        <v>1004</v>
      </c>
      <c r="B147" s="249"/>
      <c r="C147" s="249"/>
      <c r="D147" s="249"/>
      <c r="E147" s="249"/>
      <c r="F147" s="249"/>
      <c r="G147" s="249"/>
      <c r="H147" s="247">
        <v>2461.9700000000003</v>
      </c>
      <c r="I147" s="247"/>
      <c r="J147" s="247">
        <v>41159.639999999992</v>
      </c>
      <c r="K147" s="247"/>
      <c r="L147" s="1102">
        <v>20.3515935</v>
      </c>
    </row>
    <row r="148">
      <c r="H148" s="1" t="s">
        <v>1986</v>
      </c>
    </row>
    <row r="149">
      <c r="H149" s="1" t="s">
        <v>1987</v>
      </c>
      <c r="I149" s="373">
        <f>H147</f>
        <v>2461.9700000000003</v>
      </c>
      <c r="K149" s="373">
        <f>J147</f>
        <v>41159.639999999992</v>
      </c>
    </row>
    <row r="150">
      <c r="H150" s="1" t="s">
        <v>1988</v>
      </c>
      <c r="I150" s="546">
        <v>0</v>
      </c>
      <c r="K150" s="546">
        <v>0</v>
      </c>
    </row>
    <row r="151">
      <c r="H151" s="1" t="s">
        <v>1989</v>
      </c>
      <c r="I151" s="546">
        <v>0</v>
      </c>
      <c r="K151" s="546">
        <v>0</v>
      </c>
    </row>
    <row r="153">
      <c r="D153" s="218" t="s">
        <v>1990</v>
      </c>
      <c r="E153" s="218"/>
      <c r="F153" s="218"/>
      <c r="G153" s="218"/>
      <c r="H153" s="218"/>
      <c r="I153" s="218"/>
      <c r="J153" s="1295">
        <f>K149</f>
        <v>41159.639999999992</v>
      </c>
      <c r="K153" s="1295"/>
    </row>
    <row r="154">
      <c r="D154" s="218" t="s">
        <v>1991</v>
      </c>
      <c r="E154" s="218"/>
      <c r="F154" s="218"/>
      <c r="G154" s="218"/>
      <c r="H154" s="218"/>
      <c r="I154" s="1297">
        <v>0</v>
      </c>
      <c r="J154" s="1295">
        <f>J153*I154</f>
        <v>0</v>
      </c>
      <c r="K154" s="1295"/>
    </row>
    <row r="155">
      <c r="D155" s="218" t="s">
        <v>1992</v>
      </c>
      <c r="E155" s="218"/>
      <c r="F155" s="218"/>
      <c r="G155" s="218"/>
      <c r="H155" s="218"/>
      <c r="I155" s="218"/>
      <c r="J155" s="1295">
        <f>J153+J154</f>
        <v>41159.639999999992</v>
      </c>
      <c r="K155" s="1295"/>
    </row>
    <row r="156">
      <c r="D156" s="218" t="s">
        <v>1993</v>
      </c>
      <c r="E156" s="218"/>
      <c r="F156" s="218"/>
      <c r="G156" s="218"/>
      <c r="H156" s="218"/>
      <c r="I156" s="1298">
        <v>0.019</v>
      </c>
      <c r="J156" s="1295">
        <f>ROUND(J155*I156,2)</f>
        <v>782.02999999999997</v>
      </c>
      <c r="K156" s="1295"/>
    </row>
    <row r="157">
      <c r="D157" s="218" t="s">
        <v>1994</v>
      </c>
      <c r="E157" s="218"/>
      <c r="F157" s="218"/>
      <c r="G157" s="218"/>
      <c r="H157" s="218"/>
      <c r="I157" s="218"/>
      <c r="J157" s="1295">
        <f>J155+J156</f>
        <v>41941.669999999991</v>
      </c>
      <c r="K157" s="1295"/>
    </row>
    <row r="158">
      <c r="D158" s="218" t="s">
        <v>1995</v>
      </c>
      <c r="E158" s="218"/>
      <c r="F158" s="218"/>
      <c r="G158" s="218"/>
      <c r="H158" s="218"/>
      <c r="I158" s="218">
        <v>1</v>
      </c>
      <c r="J158" s="1295">
        <f t="shared" ref="J158:J159" si="65">J157*I158</f>
        <v>41941.669999999991</v>
      </c>
      <c r="K158" s="1295"/>
    </row>
    <row r="159">
      <c r="D159" s="218" t="s">
        <v>1996</v>
      </c>
      <c r="E159" s="218"/>
      <c r="F159" s="218"/>
      <c r="G159" s="218"/>
      <c r="H159" s="218"/>
      <c r="I159" s="218">
        <v>1</v>
      </c>
      <c r="J159" s="1295">
        <f t="shared" si="65"/>
        <v>41941.669999999991</v>
      </c>
      <c r="K159" s="1295"/>
    </row>
    <row r="160">
      <c r="D160" s="249" t="s">
        <v>1997</v>
      </c>
      <c r="E160" s="249"/>
      <c r="F160" s="249"/>
      <c r="G160" s="249"/>
      <c r="H160" s="249"/>
      <c r="I160" s="249">
        <v>0.98999999999999999</v>
      </c>
      <c r="J160" s="1299">
        <f>ROUND(J159*I160,2)</f>
        <v>41522.25</v>
      </c>
      <c r="K160" s="1299"/>
    </row>
    <row r="161">
      <c r="D161" s="218" t="s">
        <v>1998</v>
      </c>
      <c r="E161" s="218"/>
      <c r="F161" s="218"/>
      <c r="G161" s="218"/>
      <c r="H161" s="218"/>
      <c r="I161" s="218"/>
      <c r="J161" s="1295">
        <f>K150</f>
        <v>0</v>
      </c>
      <c r="K161" s="1295"/>
    </row>
    <row r="162">
      <c r="D162" s="249" t="s">
        <v>1999</v>
      </c>
      <c r="E162" s="249"/>
      <c r="F162" s="249"/>
      <c r="G162" s="249"/>
      <c r="H162" s="249"/>
      <c r="I162" s="249">
        <v>0.98999999999999999</v>
      </c>
      <c r="J162" s="1299">
        <f>J161*I162</f>
        <v>0</v>
      </c>
      <c r="K162" s="1299"/>
    </row>
    <row r="163">
      <c r="D163" s="218" t="s">
        <v>2000</v>
      </c>
      <c r="E163" s="218"/>
      <c r="F163" s="218"/>
      <c r="G163" s="218"/>
      <c r="H163" s="218"/>
      <c r="I163" s="218"/>
      <c r="J163" s="1295">
        <f>J151</f>
        <v>0</v>
      </c>
      <c r="K163" s="1295"/>
    </row>
    <row r="164">
      <c r="D164" s="218" t="s">
        <v>2001</v>
      </c>
      <c r="E164" s="218"/>
      <c r="F164" s="218"/>
      <c r="G164" s="218"/>
      <c r="H164" s="218"/>
      <c r="I164" s="218">
        <v>1</v>
      </c>
      <c r="J164" s="1295">
        <f t="shared" ref="J164:J166" si="66">J163*I164</f>
        <v>0</v>
      </c>
      <c r="K164" s="1295"/>
    </row>
    <row r="165">
      <c r="D165" s="218" t="s">
        <v>2002</v>
      </c>
      <c r="E165" s="218"/>
      <c r="F165" s="218"/>
      <c r="G165" s="218"/>
      <c r="H165" s="218"/>
      <c r="I165" s="218">
        <v>1</v>
      </c>
      <c r="J165" s="1295">
        <f t="shared" si="66"/>
        <v>0</v>
      </c>
      <c r="K165" s="1295"/>
    </row>
    <row r="166">
      <c r="D166" s="249" t="s">
        <v>2003</v>
      </c>
      <c r="E166" s="249"/>
      <c r="F166" s="249"/>
      <c r="G166" s="249"/>
      <c r="H166" s="249"/>
      <c r="I166" s="249">
        <v>0.98999999999999999</v>
      </c>
      <c r="J166" s="1299">
        <f t="shared" si="66"/>
        <v>0</v>
      </c>
      <c r="K166" s="1299"/>
    </row>
    <row r="167">
      <c r="D167" s="249" t="s">
        <v>2004</v>
      </c>
      <c r="E167" s="249"/>
      <c r="F167" s="249"/>
      <c r="G167" s="249"/>
      <c r="H167" s="249"/>
      <c r="I167" s="218"/>
      <c r="J167" s="1299">
        <f>J166+J162+J160</f>
        <v>41522.25</v>
      </c>
      <c r="K167" s="1299"/>
    </row>
    <row r="169">
      <c r="D169" s="218"/>
      <c r="E169" s="218"/>
      <c r="F169" s="218"/>
      <c r="G169" s="218"/>
      <c r="H169" s="218"/>
      <c r="I169" s="218"/>
      <c r="J169" s="1295"/>
      <c r="K169" s="1295"/>
    </row>
    <row r="170">
      <c r="D170" s="218"/>
      <c r="E170" s="218"/>
      <c r="F170" s="218"/>
      <c r="G170" s="218"/>
      <c r="H170" s="218"/>
      <c r="I170" s="218"/>
      <c r="J170" s="1295"/>
      <c r="K170" s="1295"/>
    </row>
    <row r="171">
      <c r="D171" s="249"/>
      <c r="E171" s="249"/>
      <c r="F171" s="249"/>
      <c r="G171" s="249"/>
      <c r="H171" s="249"/>
      <c r="I171" s="249"/>
      <c r="J171" s="1299"/>
      <c r="K171" s="1299"/>
    </row>
    <row r="172">
      <c r="D172" s="249"/>
      <c r="E172" s="249"/>
      <c r="F172" s="249"/>
      <c r="G172" s="249"/>
      <c r="H172" s="249"/>
      <c r="I172" s="249"/>
      <c r="J172" s="1299"/>
      <c r="K172" s="1299"/>
    </row>
    <row r="174">
      <c r="A174" s="214"/>
      <c r="B174" s="214"/>
      <c r="C174" s="250" t="s">
        <v>1840</v>
      </c>
      <c r="D174" s="250"/>
      <c r="E174" s="1120" t="s">
        <v>1841</v>
      </c>
      <c r="F174" s="1120"/>
      <c r="G174" s="1120"/>
      <c r="H174" s="1120"/>
      <c r="I174" s="1120"/>
      <c r="J174" s="251" t="str">
        <f>IF([10]Source!AB15&lt;&gt;"", [10]Source!AB15," ")</f>
        <v xml:space="preserve"> </v>
      </c>
      <c r="K174" s="251" t="s">
        <v>1498</v>
      </c>
      <c r="L174" s="214"/>
    </row>
    <row r="175">
      <c r="A175" s="214"/>
      <c r="B175" s="214"/>
      <c r="C175" s="214"/>
      <c r="D175" s="214"/>
      <c r="E175" s="220" t="s">
        <v>448</v>
      </c>
      <c r="F175" s="220"/>
      <c r="G175" s="220"/>
      <c r="H175" s="220"/>
      <c r="I175" s="220"/>
      <c r="J175" s="214"/>
      <c r="K175" s="214"/>
      <c r="L175" s="214"/>
    </row>
    <row r="176">
      <c r="A176" s="214"/>
      <c r="B176" s="214"/>
      <c r="C176" s="214"/>
      <c r="D176" s="214"/>
      <c r="E176" s="214"/>
      <c r="F176" s="214"/>
      <c r="G176" s="214"/>
      <c r="H176" s="214"/>
      <c r="I176" s="214"/>
      <c r="J176" s="214"/>
      <c r="K176" s="214"/>
      <c r="L176" s="214"/>
    </row>
    <row r="177">
      <c r="A177" s="214"/>
      <c r="B177" s="214"/>
      <c r="C177" s="250" t="s">
        <v>1843</v>
      </c>
      <c r="D177" s="250"/>
      <c r="E177" s="1120" t="s">
        <v>1842</v>
      </c>
      <c r="F177" s="1120"/>
      <c r="G177" s="1120"/>
      <c r="H177" s="1120"/>
      <c r="I177" s="1120"/>
      <c r="J177" s="251" t="str">
        <f>IF([10]Source!AF15&lt;&gt;"", [10]Source!AF15," ")</f>
        <v xml:space="preserve"> </v>
      </c>
      <c r="K177" s="251" t="s">
        <v>1601</v>
      </c>
      <c r="L177" s="214"/>
    </row>
    <row r="178">
      <c r="A178" s="214"/>
      <c r="B178" s="214"/>
      <c r="C178" s="214"/>
      <c r="D178" s="214"/>
      <c r="E178" s="220" t="s">
        <v>448</v>
      </c>
      <c r="F178" s="220"/>
      <c r="G178" s="220"/>
      <c r="H178" s="220"/>
      <c r="I178" s="220"/>
      <c r="J178" s="214"/>
      <c r="K178" s="214"/>
      <c r="L178" s="214"/>
    </row>
    <row r="183">
      <c r="A183" s="1124"/>
      <c r="B183" s="1124"/>
      <c r="C183" s="1124"/>
      <c r="D183" s="1124"/>
      <c r="E183" s="1124"/>
      <c r="F183" s="1124"/>
      <c r="G183" s="1124"/>
      <c r="H183" s="1124"/>
      <c r="I183" s="1124"/>
      <c r="J183" s="1124"/>
      <c r="K183" s="1124"/>
      <c r="L183" s="1124"/>
    </row>
    <row r="184">
      <c r="A184" s="1125"/>
      <c r="B184" s="1125"/>
      <c r="C184" s="1125"/>
      <c r="D184" s="1125"/>
      <c r="E184" s="1125"/>
      <c r="F184" s="1125"/>
      <c r="G184" s="1125"/>
      <c r="H184" s="1125"/>
      <c r="I184" s="1125"/>
      <c r="J184" s="1125"/>
      <c r="K184" s="1125"/>
      <c r="L184" s="1125"/>
    </row>
    <row r="185" ht="17.399999999999999">
      <c r="A185" s="1126"/>
      <c r="B185" s="1127" t="s">
        <v>2005</v>
      </c>
      <c r="C185" s="1128"/>
      <c r="D185" s="1128"/>
      <c r="E185" s="1128"/>
      <c r="F185" s="1128"/>
      <c r="G185" s="1128"/>
      <c r="H185" s="1128"/>
      <c r="I185" s="1128"/>
      <c r="J185" s="1128"/>
      <c r="K185" s="1128"/>
      <c r="L185" s="1128"/>
    </row>
    <row r="186">
      <c r="A186" s="1126"/>
      <c r="B186" s="1130" t="s">
        <v>1846</v>
      </c>
      <c r="C186" s="1126"/>
      <c r="D186" s="1126"/>
      <c r="E186" s="1126"/>
      <c r="F186" s="1131"/>
      <c r="G186" s="1126"/>
      <c r="H186" s="1126"/>
      <c r="I186" s="1126"/>
      <c r="J186" s="1131"/>
      <c r="K186" s="1126"/>
      <c r="L186" s="1126"/>
    </row>
    <row r="187">
      <c r="A187" s="1123"/>
      <c r="B187" s="1123"/>
      <c r="C187" s="1123"/>
      <c r="D187" s="1123"/>
      <c r="E187" s="1123"/>
      <c r="F187" s="1123" t="s">
        <v>1847</v>
      </c>
      <c r="G187" s="1123"/>
      <c r="H187" s="1123"/>
      <c r="I187" s="1123"/>
      <c r="J187" s="1123" t="s">
        <v>1848</v>
      </c>
      <c r="K187" s="1123"/>
      <c r="L187" s="1123"/>
    </row>
  </sheetData>
  <mergeCells count="139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1:L31"/>
    <mergeCell ref="A32:B33"/>
    <mergeCell ref="C32:C37"/>
    <mergeCell ref="D32:D37"/>
    <mergeCell ref="E32:E37"/>
    <mergeCell ref="F32:F37"/>
    <mergeCell ref="G32:G37"/>
    <mergeCell ref="H32:H37"/>
    <mergeCell ref="I32:I37"/>
    <mergeCell ref="J32:J37"/>
    <mergeCell ref="K32:K37"/>
    <mergeCell ref="L32:L37"/>
    <mergeCell ref="A34:A37"/>
    <mergeCell ref="B34:B37"/>
    <mergeCell ref="A40:L40"/>
    <mergeCell ref="A42:L42"/>
    <mergeCell ref="H48:I48"/>
    <mergeCell ref="J48:K48"/>
    <mergeCell ref="H57:I57"/>
    <mergeCell ref="J57:K57"/>
    <mergeCell ref="H66:I66"/>
    <mergeCell ref="J66:K66"/>
    <mergeCell ref="H74:I74"/>
    <mergeCell ref="J74:K74"/>
    <mergeCell ref="H83:I83"/>
    <mergeCell ref="J83:K83"/>
    <mergeCell ref="H91:I91"/>
    <mergeCell ref="J91:K91"/>
    <mergeCell ref="H98:I98"/>
    <mergeCell ref="J98:K98"/>
    <mergeCell ref="H104:I104"/>
    <mergeCell ref="J104:K104"/>
    <mergeCell ref="H111:I111"/>
    <mergeCell ref="J111:K111"/>
    <mergeCell ref="H118:I118"/>
    <mergeCell ref="J118:K118"/>
    <mergeCell ref="A120:G120"/>
    <mergeCell ref="H120:I120"/>
    <mergeCell ref="J120:K120"/>
    <mergeCell ref="A124:L124"/>
    <mergeCell ref="H126:I126"/>
    <mergeCell ref="J126:K126"/>
    <mergeCell ref="H128:I128"/>
    <mergeCell ref="J128:K128"/>
    <mergeCell ref="H130:I130"/>
    <mergeCell ref="J130:K130"/>
    <mergeCell ref="H132:I132"/>
    <mergeCell ref="J132:K132"/>
    <mergeCell ref="H134:I134"/>
    <mergeCell ref="J134:K134"/>
    <mergeCell ref="H136:I136"/>
    <mergeCell ref="J136:K136"/>
    <mergeCell ref="H138:I138"/>
    <mergeCell ref="J138:K138"/>
    <mergeCell ref="H140:I140"/>
    <mergeCell ref="J140:K140"/>
    <mergeCell ref="A142:G142"/>
    <mergeCell ref="H142:I142"/>
    <mergeCell ref="J142:K142"/>
    <mergeCell ref="A147:G147"/>
    <mergeCell ref="H147:I147"/>
    <mergeCell ref="J147:K147"/>
    <mergeCell ref="D153:I153"/>
    <mergeCell ref="J153:K153"/>
    <mergeCell ref="D154:H154"/>
    <mergeCell ref="J154:K154"/>
    <mergeCell ref="D155:H155"/>
    <mergeCell ref="J155:K155"/>
    <mergeCell ref="D156:H156"/>
    <mergeCell ref="J156:K156"/>
    <mergeCell ref="D157:H157"/>
    <mergeCell ref="J157:K157"/>
    <mergeCell ref="D158:H158"/>
    <mergeCell ref="J158:K158"/>
    <mergeCell ref="D159:H159"/>
    <mergeCell ref="J159:K159"/>
    <mergeCell ref="D160:H160"/>
    <mergeCell ref="J160:K160"/>
    <mergeCell ref="D161:H161"/>
    <mergeCell ref="J161:K161"/>
    <mergeCell ref="D162:H162"/>
    <mergeCell ref="J162:K162"/>
    <mergeCell ref="D163:H163"/>
    <mergeCell ref="J163:K163"/>
    <mergeCell ref="D164:H164"/>
    <mergeCell ref="J164:K164"/>
    <mergeCell ref="D165:H165"/>
    <mergeCell ref="J165:K165"/>
    <mergeCell ref="D166:H166"/>
    <mergeCell ref="J166:K166"/>
    <mergeCell ref="D167:H167"/>
    <mergeCell ref="J167:K167"/>
    <mergeCell ref="J169:K169"/>
    <mergeCell ref="D170:H170"/>
    <mergeCell ref="J170:K170"/>
    <mergeCell ref="D171:H171"/>
    <mergeCell ref="J171:K171"/>
    <mergeCell ref="C174:D174"/>
    <mergeCell ref="E174:I174"/>
    <mergeCell ref="E175:I175"/>
    <mergeCell ref="C177:D177"/>
    <mergeCell ref="E177:I177"/>
    <mergeCell ref="E178:I178"/>
  </mergeCells>
  <printOptions headings="0" gridLines="0"/>
  <pageMargins left="0.70866141732283472" right="0.70866141732283472" top="0.59055118110236238" bottom="0.51181102362204722" header="0.31496062992125984" footer="0.31496062992125984"/>
  <pageSetup paperSize="9" scale="5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5" zoomScale="93" workbookViewId="0">
      <selection activeCell="O132" activeCellId="0" sqref="O132"/>
    </sheetView>
  </sheetViews>
  <sheetFormatPr defaultColWidth="9.109375" defaultRowHeight="14.25"/>
  <cols>
    <col customWidth="1" min="1" max="2" style="1" width="5.6640625"/>
    <col customWidth="1" min="3" max="3" style="1" width="11.6640625"/>
    <col customWidth="1" min="4" max="4" style="1" width="44.88671875"/>
    <col customWidth="1" min="5" max="6" style="1" width="10.6640625"/>
    <col customWidth="1" min="7" max="7" style="1" width="12.6640625"/>
    <col customWidth="1" min="8" max="8" style="1" width="14.33203125"/>
    <col customWidth="1" min="9" max="9" style="1" width="15.33203125"/>
    <col customWidth="1" min="10" max="10" style="1" width="12.6640625"/>
    <col customWidth="1" min="11" max="11" style="1" width="11.109375"/>
    <col customWidth="1" min="12" max="12" style="1" width="9.5546875"/>
    <col min="13" max="16384" style="1" width="9.109375"/>
  </cols>
  <sheetData>
    <row r="1">
      <c r="A1" s="209" t="str">
        <f>[10]Source!B1</f>
        <v xml:space="preserve">Smeta.RU  (495) 974-1589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3"/>
    </row>
    <row r="9">
      <c r="A9" s="215" t="s">
        <v>1619</v>
      </c>
      <c r="B9" s="215"/>
      <c r="C9" s="1074" t="s">
        <v>1620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1" t="s">
        <v>1623</v>
      </c>
      <c r="L10" s="1073"/>
    </row>
    <row r="11" ht="30" customHeight="1">
      <c r="A11" s="215" t="s">
        <v>1503</v>
      </c>
      <c r="B11" s="215"/>
      <c r="C11" s="1074" t="s">
        <v>1968</v>
      </c>
      <c r="D11" s="1074"/>
      <c r="E11" s="1074"/>
      <c r="F11" s="1074"/>
      <c r="G11" s="1074"/>
      <c r="H11" s="1074"/>
      <c r="I11" s="1074"/>
      <c r="J11" s="210" t="s">
        <v>1621</v>
      </c>
      <c r="K11" s="1075"/>
      <c r="L11" s="1077"/>
    </row>
    <row r="12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3"/>
    </row>
    <row r="13">
      <c r="A13" s="215" t="s">
        <v>1625</v>
      </c>
      <c r="B13" s="215"/>
      <c r="C13" s="1074" t="s">
        <v>1626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tr">
        <f>IF([10]Source!CO15 &lt;&gt; "", [10]Source!CO15, "")</f>
        <v/>
      </c>
      <c r="L14" s="1069"/>
    </row>
    <row r="15" ht="48" customHeight="1">
      <c r="A15" s="215" t="s">
        <v>1627</v>
      </c>
      <c r="B15" s="215"/>
      <c r="C15" s="1074" t="str">
        <f>'титул '!L12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5" s="1074"/>
      <c r="E15" s="1074"/>
      <c r="F15" s="1074"/>
      <c r="G15" s="1074"/>
      <c r="H15" s="1074"/>
      <c r="I15" s="1074"/>
      <c r="J15" s="214"/>
      <c r="K15" s="1069"/>
      <c r="L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 t="str">
        <f>IF([10]Source!CP15 &lt;&gt; "", [10]Source!CP15, "")</f>
        <v/>
      </c>
      <c r="L16" s="1069"/>
    </row>
    <row r="17" ht="56.25" customHeight="1">
      <c r="A17" s="215" t="s">
        <v>1629</v>
      </c>
      <c r="B17" s="215"/>
      <c r="C17" s="1074" t="str">
        <f>CONCATENATE('ПНР вли'!G13," ",'титул '!L12)</f>
        <v xml:space="preserve">09-03-01 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7" s="1074"/>
      <c r="E17" s="1074"/>
      <c r="F17" s="1074"/>
      <c r="G17" s="1074"/>
      <c r="H17" s="1074"/>
      <c r="I17" s="1074"/>
      <c r="J17" s="214"/>
      <c r="K17" s="1069"/>
      <c r="L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069" t="str">
        <f>IF([10]Source!CQ15 &lt;&gt; "", [10]Source!CQ15, "")</f>
        <v/>
      </c>
      <c r="L19" s="1069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310" t="str">
        <f>'титул '!L7</f>
        <v>481-ЭМ</v>
      </c>
      <c r="L20" s="1310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311" t="str">
        <f>'титул '!L9</f>
        <v>20.02.2024</v>
      </c>
      <c r="L21" s="1310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tr">
        <f>IF([10]Source!CT15 &lt;&gt; "", [10]Source!CT15, "")</f>
        <v/>
      </c>
      <c r="L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</row>
    <row r="26">
      <c r="A26" s="214"/>
      <c r="B26" s="214"/>
      <c r="C26" s="214"/>
      <c r="D26" s="214"/>
      <c r="E26" s="214"/>
      <c r="F26" s="214"/>
      <c r="G26" s="1300">
        <v>3097</v>
      </c>
      <c r="H26" s="1290">
        <v>45289</v>
      </c>
      <c r="I26" s="1290">
        <v>45261</v>
      </c>
      <c r="J26" s="1290">
        <v>45289</v>
      </c>
      <c r="K26" s="214"/>
      <c r="L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ht="16.5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</row>
    <row r="29" ht="16.5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</row>
    <row r="30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</row>
    <row r="31">
      <c r="A31" s="1093" t="s">
        <v>2006</v>
      </c>
      <c r="B31" s="1093"/>
      <c r="C31" s="1093"/>
      <c r="D31" s="1093"/>
      <c r="E31" s="1093"/>
      <c r="F31" s="1093"/>
      <c r="G31" s="1093"/>
      <c r="H31" s="1093"/>
      <c r="I31" s="1093"/>
      <c r="J31" s="1093"/>
      <c r="K31" s="1093"/>
      <c r="L31" s="1093"/>
    </row>
    <row r="32">
      <c r="A32" s="1291" t="s">
        <v>1646</v>
      </c>
      <c r="B32" s="1292"/>
      <c r="C32" s="232" t="s">
        <v>94</v>
      </c>
      <c r="D32" s="232" t="s">
        <v>95</v>
      </c>
      <c r="E32" s="232" t="s">
        <v>1647</v>
      </c>
      <c r="F32" s="232" t="s">
        <v>97</v>
      </c>
      <c r="G32" s="232" t="s">
        <v>470</v>
      </c>
      <c r="H32" s="232" t="s">
        <v>1971</v>
      </c>
      <c r="I32" s="232" t="s">
        <v>1972</v>
      </c>
      <c r="J32" s="232" t="s">
        <v>1973</v>
      </c>
      <c r="K32" s="232" t="s">
        <v>1974</v>
      </c>
      <c r="L32" s="232" t="s">
        <v>1975</v>
      </c>
    </row>
    <row r="33">
      <c r="A33" s="1293"/>
      <c r="B33" s="1294"/>
      <c r="C33" s="232"/>
      <c r="D33" s="232"/>
      <c r="E33" s="232"/>
      <c r="F33" s="232"/>
      <c r="G33" s="232"/>
      <c r="H33" s="232"/>
      <c r="I33" s="232"/>
      <c r="J33" s="232"/>
      <c r="K33" s="232"/>
      <c r="L33" s="232"/>
    </row>
    <row r="34">
      <c r="A34" s="232" t="s">
        <v>1976</v>
      </c>
      <c r="B34" s="232" t="s">
        <v>1977</v>
      </c>
      <c r="C34" s="232"/>
      <c r="D34" s="232"/>
      <c r="E34" s="232"/>
      <c r="F34" s="232"/>
      <c r="G34" s="232"/>
      <c r="H34" s="232"/>
      <c r="I34" s="232"/>
      <c r="J34" s="232"/>
      <c r="K34" s="232"/>
      <c r="L34" s="232"/>
    </row>
    <row r="35">
      <c r="A35" s="232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</row>
    <row r="36">
      <c r="A36" s="232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</row>
    <row r="37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</row>
    <row r="38">
      <c r="A38" s="1094">
        <v>1</v>
      </c>
      <c r="B38" s="1094">
        <v>2</v>
      </c>
      <c r="C38" s="1094">
        <v>3</v>
      </c>
      <c r="D38" s="1094">
        <v>4</v>
      </c>
      <c r="E38" s="1094">
        <v>5</v>
      </c>
      <c r="F38" s="1094">
        <v>6</v>
      </c>
      <c r="G38" s="1094">
        <v>7</v>
      </c>
      <c r="H38" s="1094">
        <v>8</v>
      </c>
      <c r="I38" s="1094">
        <v>9</v>
      </c>
      <c r="J38" s="1094">
        <v>10</v>
      </c>
      <c r="K38" s="1094">
        <v>11</v>
      </c>
      <c r="L38" s="1094">
        <v>12</v>
      </c>
    </row>
    <row r="40" ht="16.800000000000001">
      <c r="A40" s="234" t="s">
        <v>2183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</row>
    <row r="42" ht="16.800000000000001">
      <c r="A42" s="234" t="s">
        <v>2064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</row>
    <row r="43" ht="42.75">
      <c r="A43" s="236">
        <v>1</v>
      </c>
      <c r="B43" s="236">
        <v>1</v>
      </c>
      <c r="C43" s="236" t="s">
        <v>1127</v>
      </c>
      <c r="D43" s="236" t="s">
        <v>1128</v>
      </c>
      <c r="E43" s="237" t="s">
        <v>1129</v>
      </c>
      <c r="F43" s="210">
        <v>1</v>
      </c>
      <c r="G43" s="229">
        <v>15.619999999999999</v>
      </c>
      <c r="H43" s="239"/>
      <c r="I43" s="229"/>
      <c r="J43" s="239" t="s">
        <v>108</v>
      </c>
      <c r="K43" s="229"/>
      <c r="L43" s="1095"/>
    </row>
    <row r="44">
      <c r="A44" s="236"/>
      <c r="B44" s="236"/>
      <c r="C44" s="236"/>
      <c r="D44" s="236" t="s">
        <v>1666</v>
      </c>
      <c r="E44" s="237"/>
      <c r="F44" s="210"/>
      <c r="G44" s="229">
        <v>15.619999999999999</v>
      </c>
      <c r="H44" s="239" t="s">
        <v>108</v>
      </c>
      <c r="I44" s="229">
        <v>15.619999999999999</v>
      </c>
      <c r="J44" s="239">
        <v>45.520000000000003</v>
      </c>
      <c r="K44" s="229">
        <v>711.01999999999998</v>
      </c>
      <c r="L44" s="1095"/>
    </row>
    <row r="45">
      <c r="A45" s="236"/>
      <c r="B45" s="236"/>
      <c r="C45" s="236"/>
      <c r="D45" s="236" t="s">
        <v>521</v>
      </c>
      <c r="E45" s="237" t="s">
        <v>114</v>
      </c>
      <c r="F45" s="210">
        <v>74</v>
      </c>
      <c r="G45" s="1301"/>
      <c r="H45" s="239"/>
      <c r="I45" s="229">
        <v>11.56</v>
      </c>
      <c r="J45" s="239">
        <v>74</v>
      </c>
      <c r="K45" s="229">
        <v>526.14999999999998</v>
      </c>
      <c r="L45" s="1095"/>
    </row>
    <row r="46">
      <c r="A46" s="236"/>
      <c r="B46" s="236"/>
      <c r="C46" s="236"/>
      <c r="D46" s="236" t="s">
        <v>522</v>
      </c>
      <c r="E46" s="237" t="s">
        <v>114</v>
      </c>
      <c r="F46" s="210">
        <v>36</v>
      </c>
      <c r="G46" s="1301"/>
      <c r="H46" s="239"/>
      <c r="I46" s="229">
        <v>5.6200000000000001</v>
      </c>
      <c r="J46" s="239">
        <v>36</v>
      </c>
      <c r="K46" s="229">
        <v>255.97</v>
      </c>
      <c r="L46" s="1095"/>
    </row>
    <row r="47">
      <c r="A47" s="241"/>
      <c r="B47" s="241"/>
      <c r="C47" s="241"/>
      <c r="D47" s="241" t="s">
        <v>1667</v>
      </c>
      <c r="E47" s="242" t="s">
        <v>117</v>
      </c>
      <c r="F47" s="243">
        <v>1.22</v>
      </c>
      <c r="G47" s="246"/>
      <c r="H47" s="245" t="s">
        <v>108</v>
      </c>
      <c r="I47" s="246"/>
      <c r="J47" s="245"/>
      <c r="K47" s="246"/>
      <c r="L47" s="1103">
        <v>1.22</v>
      </c>
    </row>
    <row r="48">
      <c r="H48" s="1101">
        <v>32.799999999999997</v>
      </c>
      <c r="I48" s="1101"/>
      <c r="J48" s="1101">
        <v>1493.1400000000001</v>
      </c>
      <c r="K48" s="1101"/>
      <c r="L48" s="1102">
        <v>1.22</v>
      </c>
    </row>
    <row r="50">
      <c r="A50" s="249" t="s">
        <v>1792</v>
      </c>
      <c r="B50" s="249"/>
      <c r="C50" s="249"/>
      <c r="D50" s="249"/>
      <c r="E50" s="249"/>
      <c r="F50" s="249"/>
      <c r="G50" s="249"/>
      <c r="H50" s="247">
        <v>32.799999999999997</v>
      </c>
      <c r="I50" s="247"/>
      <c r="J50" s="247">
        <v>1493.1400000000001</v>
      </c>
      <c r="K50" s="247"/>
      <c r="L50" s="1102">
        <v>1.22</v>
      </c>
    </row>
    <row r="52">
      <c r="A52" s="249" t="s">
        <v>2184</v>
      </c>
      <c r="B52" s="249"/>
      <c r="C52" s="249"/>
      <c r="D52" s="249"/>
      <c r="E52" s="249"/>
      <c r="F52" s="249"/>
      <c r="G52" s="249"/>
      <c r="H52" s="247">
        <v>32.799999999999997</v>
      </c>
      <c r="I52" s="247"/>
      <c r="J52" s="247">
        <v>1493.1400000000001</v>
      </c>
      <c r="K52" s="247"/>
      <c r="L52" s="1102">
        <v>1.22</v>
      </c>
    </row>
    <row r="53">
      <c r="H53" s="1" t="s">
        <v>1986</v>
      </c>
    </row>
    <row r="54">
      <c r="H54" s="1" t="s">
        <v>1987</v>
      </c>
      <c r="I54" s="373">
        <f>ROUND(0*1.019,2)</f>
        <v>0</v>
      </c>
      <c r="K54" s="373">
        <v>0</v>
      </c>
    </row>
    <row r="55">
      <c r="H55" s="1" t="s">
        <v>1988</v>
      </c>
      <c r="I55" s="546">
        <v>0</v>
      </c>
      <c r="K55" s="546">
        <v>0</v>
      </c>
    </row>
    <row r="56">
      <c r="H56" s="1" t="s">
        <v>1989</v>
      </c>
      <c r="I56" s="546">
        <f>H52</f>
        <v>32.799999999999997</v>
      </c>
      <c r="K56" s="1108">
        <f>J52</f>
        <v>1493.1400000000001</v>
      </c>
    </row>
    <row r="58">
      <c r="D58" s="218" t="s">
        <v>1990</v>
      </c>
      <c r="E58" s="218"/>
      <c r="F58" s="218"/>
      <c r="G58" s="218"/>
      <c r="H58" s="218"/>
      <c r="I58" s="218"/>
      <c r="J58" s="1295">
        <f>K54</f>
        <v>0</v>
      </c>
      <c r="K58" s="1295"/>
    </row>
    <row r="59">
      <c r="D59" s="218" t="s">
        <v>1991</v>
      </c>
      <c r="E59" s="218"/>
      <c r="F59" s="218"/>
      <c r="G59" s="218"/>
      <c r="H59" s="218"/>
      <c r="I59" s="1297">
        <v>0</v>
      </c>
      <c r="J59" s="1295">
        <f>J58*I59</f>
        <v>0</v>
      </c>
      <c r="K59" s="1295"/>
    </row>
    <row r="60">
      <c r="D60" s="218" t="s">
        <v>1992</v>
      </c>
      <c r="E60" s="218"/>
      <c r="F60" s="218"/>
      <c r="G60" s="218"/>
      <c r="H60" s="218"/>
      <c r="I60" s="218"/>
      <c r="J60" s="1295">
        <f>J58+J59</f>
        <v>0</v>
      </c>
      <c r="K60" s="1295"/>
    </row>
    <row r="61">
      <c r="D61" s="218" t="s">
        <v>1993</v>
      </c>
      <c r="E61" s="218"/>
      <c r="F61" s="218"/>
      <c r="G61" s="218"/>
      <c r="H61" s="218"/>
      <c r="I61" s="1298">
        <v>0</v>
      </c>
      <c r="J61" s="1295">
        <f>ROUND(K56*I61,2)</f>
        <v>0</v>
      </c>
      <c r="K61" s="1295"/>
    </row>
    <row r="62">
      <c r="D62" s="218" t="s">
        <v>1994</v>
      </c>
      <c r="E62" s="218"/>
      <c r="F62" s="218"/>
      <c r="G62" s="218"/>
      <c r="H62" s="218"/>
      <c r="I62" s="218"/>
      <c r="J62" s="1295">
        <f>J60+J61</f>
        <v>0</v>
      </c>
      <c r="K62" s="1295"/>
    </row>
    <row r="63">
      <c r="D63" s="218" t="s">
        <v>1995</v>
      </c>
      <c r="E63" s="218"/>
      <c r="F63" s="218"/>
      <c r="G63" s="218"/>
      <c r="H63" s="218"/>
      <c r="I63" s="218">
        <v>1</v>
      </c>
      <c r="J63" s="1295">
        <f t="shared" ref="J63:J64" si="67">J62*I63</f>
        <v>0</v>
      </c>
      <c r="K63" s="1295"/>
    </row>
    <row r="64">
      <c r="D64" s="218" t="s">
        <v>1996</v>
      </c>
      <c r="E64" s="218"/>
      <c r="F64" s="218"/>
      <c r="G64" s="218"/>
      <c r="H64" s="218"/>
      <c r="I64" s="218">
        <v>1</v>
      </c>
      <c r="J64" s="1295">
        <f t="shared" si="67"/>
        <v>0</v>
      </c>
      <c r="K64" s="1295"/>
    </row>
    <row r="65">
      <c r="D65" s="249" t="s">
        <v>1997</v>
      </c>
      <c r="E65" s="249"/>
      <c r="F65" s="249"/>
      <c r="G65" s="249"/>
      <c r="H65" s="249"/>
      <c r="I65" s="249">
        <v>0.99560999999999999</v>
      </c>
      <c r="J65" s="1299">
        <f>ROUND(J64*I65,2)</f>
        <v>0</v>
      </c>
      <c r="K65" s="1299"/>
    </row>
    <row r="66">
      <c r="D66" s="218" t="s">
        <v>1998</v>
      </c>
      <c r="E66" s="218"/>
      <c r="F66" s="218"/>
      <c r="G66" s="218"/>
      <c r="H66" s="218"/>
      <c r="I66" s="218"/>
      <c r="J66" s="1295">
        <f>K55</f>
        <v>0</v>
      </c>
      <c r="K66" s="1295"/>
    </row>
    <row r="67">
      <c r="D67" s="249" t="s">
        <v>1999</v>
      </c>
      <c r="E67" s="249"/>
      <c r="F67" s="249"/>
      <c r="G67" s="249"/>
      <c r="H67" s="249"/>
      <c r="I67" s="249">
        <v>0.99560999999999999</v>
      </c>
      <c r="J67" s="1299">
        <f>J66*I67</f>
        <v>0</v>
      </c>
      <c r="K67" s="1299"/>
    </row>
    <row r="68">
      <c r="D68" s="218" t="s">
        <v>2000</v>
      </c>
      <c r="E68" s="218"/>
      <c r="F68" s="218"/>
      <c r="G68" s="218"/>
      <c r="H68" s="218"/>
      <c r="I68" s="218"/>
      <c r="J68" s="1295">
        <f>K56</f>
        <v>1493.1400000000001</v>
      </c>
      <c r="K68" s="1295"/>
    </row>
    <row r="69">
      <c r="D69" s="218" t="s">
        <v>2001</v>
      </c>
      <c r="E69" s="218"/>
      <c r="F69" s="218"/>
      <c r="G69" s="218"/>
      <c r="H69" s="218"/>
      <c r="I69" s="218">
        <v>1</v>
      </c>
      <c r="J69" s="1295">
        <f t="shared" ref="J69:J70" si="68">J68*I69</f>
        <v>1493.1400000000001</v>
      </c>
      <c r="K69" s="1295"/>
    </row>
    <row r="70">
      <c r="D70" s="218" t="s">
        <v>2002</v>
      </c>
      <c r="E70" s="218"/>
      <c r="F70" s="218"/>
      <c r="G70" s="218"/>
      <c r="H70" s="218"/>
      <c r="I70" s="218">
        <v>0.90678360000000002</v>
      </c>
      <c r="J70" s="1295">
        <f t="shared" si="68"/>
        <v>1353.9548645040002</v>
      </c>
      <c r="K70" s="1295"/>
    </row>
    <row r="71">
      <c r="D71" s="249" t="s">
        <v>2003</v>
      </c>
      <c r="E71" s="249"/>
      <c r="F71" s="249"/>
      <c r="G71" s="249"/>
      <c r="H71" s="249"/>
      <c r="I71" s="249">
        <v>0.99560999999999999</v>
      </c>
      <c r="J71" s="1299">
        <f>ROUND(J70*I71,2)</f>
        <v>1348.01</v>
      </c>
      <c r="K71" s="1299"/>
    </row>
    <row r="72">
      <c r="D72" s="249" t="s">
        <v>2004</v>
      </c>
      <c r="E72" s="249"/>
      <c r="F72" s="249"/>
      <c r="G72" s="249"/>
      <c r="H72" s="249"/>
      <c r="I72" s="218"/>
      <c r="J72" s="1299">
        <f>J71+J67+J65</f>
        <v>1348.01</v>
      </c>
      <c r="K72" s="1299"/>
    </row>
    <row r="74">
      <c r="D74" s="249"/>
      <c r="E74" s="249"/>
      <c r="F74" s="249"/>
      <c r="G74" s="249"/>
      <c r="H74" s="249"/>
      <c r="I74" s="249"/>
      <c r="J74" s="1299"/>
      <c r="K74" s="1299"/>
    </row>
    <row r="75">
      <c r="D75" s="249"/>
      <c r="E75" s="249"/>
      <c r="F75" s="249"/>
      <c r="G75" s="249"/>
      <c r="H75" s="249"/>
      <c r="I75" s="249"/>
      <c r="J75" s="1299"/>
      <c r="K75" s="1299"/>
    </row>
    <row r="77">
      <c r="A77" s="214"/>
      <c r="B77" s="214"/>
      <c r="C77" s="250" t="s">
        <v>1840</v>
      </c>
      <c r="D77" s="250"/>
      <c r="E77" s="1120" t="s">
        <v>1841</v>
      </c>
      <c r="F77" s="1120"/>
      <c r="G77" s="1120"/>
      <c r="H77" s="1120"/>
      <c r="I77" s="1120"/>
      <c r="J77" s="251" t="str">
        <f>IF([10]Source!AB15&lt;&gt;"", [10]Source!AB15," ")</f>
        <v xml:space="preserve"> </v>
      </c>
      <c r="K77" s="251" t="s">
        <v>1498</v>
      </c>
      <c r="L77" s="214"/>
    </row>
    <row r="78">
      <c r="A78" s="214"/>
      <c r="B78" s="214"/>
      <c r="C78" s="214"/>
      <c r="D78" s="214"/>
      <c r="E78" s="220" t="s">
        <v>448</v>
      </c>
      <c r="F78" s="220"/>
      <c r="G78" s="220"/>
      <c r="H78" s="220"/>
      <c r="I78" s="220"/>
      <c r="J78" s="214"/>
      <c r="K78" s="214"/>
      <c r="L78" s="214"/>
    </row>
    <row r="79">
      <c r="A79" s="214"/>
      <c r="B79" s="214"/>
      <c r="C79" s="214"/>
      <c r="D79" s="214"/>
      <c r="E79" s="214"/>
      <c r="F79" s="214"/>
      <c r="G79" s="214"/>
      <c r="H79" s="214"/>
      <c r="I79" s="214"/>
      <c r="J79" s="214"/>
      <c r="K79" s="214"/>
      <c r="L79" s="214"/>
    </row>
    <row r="80">
      <c r="A80" s="214"/>
      <c r="B80" s="214"/>
      <c r="C80" s="250" t="s">
        <v>1843</v>
      </c>
      <c r="D80" s="250"/>
      <c r="E80" s="1120" t="s">
        <v>1842</v>
      </c>
      <c r="F80" s="1120"/>
      <c r="G80" s="1120"/>
      <c r="H80" s="1120"/>
      <c r="I80" s="1120"/>
      <c r="J80" s="251" t="str">
        <f>IF([10]Source!AF15&lt;&gt;"", [10]Source!AF15," ")</f>
        <v xml:space="preserve"> </v>
      </c>
      <c r="K80" s="251" t="s">
        <v>1601</v>
      </c>
      <c r="L80" s="214"/>
    </row>
    <row r="81">
      <c r="A81" s="214"/>
      <c r="B81" s="214"/>
      <c r="C81" s="214"/>
      <c r="D81" s="214"/>
      <c r="E81" s="220" t="s">
        <v>448</v>
      </c>
      <c r="F81" s="220"/>
      <c r="G81" s="220"/>
      <c r="H81" s="220"/>
      <c r="I81" s="220"/>
      <c r="J81" s="214"/>
      <c r="K81" s="214"/>
      <c r="L81" s="214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ht="17.399999999999999">
      <c r="A86" s="1304"/>
      <c r="B86" s="1305" t="s">
        <v>2005</v>
      </c>
      <c r="C86" s="1306"/>
      <c r="D86" s="1306"/>
      <c r="E86" s="1306"/>
      <c r="F86" s="1306"/>
      <c r="G86" s="1306"/>
      <c r="H86" s="1306"/>
      <c r="I86" s="1306"/>
      <c r="J86" s="1306"/>
      <c r="K86" s="1306"/>
      <c r="L86" s="1306"/>
    </row>
    <row r="87">
      <c r="A87" s="1304"/>
      <c r="B87" s="1307" t="s">
        <v>1846</v>
      </c>
      <c r="C87" s="1304"/>
      <c r="D87" s="1304"/>
      <c r="E87" s="1304"/>
      <c r="F87" s="1308"/>
      <c r="G87" s="1304"/>
      <c r="H87" s="1304"/>
      <c r="I87" s="1304"/>
      <c r="J87" s="1308"/>
      <c r="K87" s="1304"/>
      <c r="L87" s="1304"/>
    </row>
    <row r="88">
      <c r="A88" s="28"/>
      <c r="B88" s="28"/>
      <c r="C88" s="28"/>
      <c r="D88" s="28"/>
      <c r="E88" s="28"/>
      <c r="F88" s="28" t="s">
        <v>1847</v>
      </c>
      <c r="G88" s="28"/>
      <c r="H88" s="28"/>
      <c r="I88" s="28"/>
      <c r="J88" s="28" t="s">
        <v>1848</v>
      </c>
      <c r="K88" s="28"/>
      <c r="L88" s="28"/>
    </row>
  </sheetData>
  <mergeCells count="98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1:L31"/>
    <mergeCell ref="A32:B33"/>
    <mergeCell ref="C32:C37"/>
    <mergeCell ref="D32:D37"/>
    <mergeCell ref="E32:E37"/>
    <mergeCell ref="F32:F37"/>
    <mergeCell ref="G32:G37"/>
    <mergeCell ref="H32:H37"/>
    <mergeCell ref="I32:I37"/>
    <mergeCell ref="J32:J37"/>
    <mergeCell ref="K32:K37"/>
    <mergeCell ref="L32:L37"/>
    <mergeCell ref="A34:A37"/>
    <mergeCell ref="B34:B37"/>
    <mergeCell ref="A40:L40"/>
    <mergeCell ref="A42:L42"/>
    <mergeCell ref="H48:I48"/>
    <mergeCell ref="J48:K48"/>
    <mergeCell ref="A50:G50"/>
    <mergeCell ref="H50:I50"/>
    <mergeCell ref="J50:K50"/>
    <mergeCell ref="A52:G52"/>
    <mergeCell ref="H52:I52"/>
    <mergeCell ref="J52:K52"/>
    <mergeCell ref="D58:I58"/>
    <mergeCell ref="J58:K58"/>
    <mergeCell ref="D59:H59"/>
    <mergeCell ref="J59:K59"/>
    <mergeCell ref="D60:H60"/>
    <mergeCell ref="J60:K60"/>
    <mergeCell ref="D61:H61"/>
    <mergeCell ref="J61:K61"/>
    <mergeCell ref="D62:H62"/>
    <mergeCell ref="J62:K62"/>
    <mergeCell ref="D63:H63"/>
    <mergeCell ref="J63:K63"/>
    <mergeCell ref="D64:H64"/>
    <mergeCell ref="J64:K64"/>
    <mergeCell ref="D65:H65"/>
    <mergeCell ref="J65:K65"/>
    <mergeCell ref="D66:H66"/>
    <mergeCell ref="J66:K66"/>
    <mergeCell ref="D67:H67"/>
    <mergeCell ref="J67:K67"/>
    <mergeCell ref="D68:H68"/>
    <mergeCell ref="J68:K68"/>
    <mergeCell ref="D69:H69"/>
    <mergeCell ref="J69:K69"/>
    <mergeCell ref="D70:H70"/>
    <mergeCell ref="J70:K70"/>
    <mergeCell ref="D71:H71"/>
    <mergeCell ref="J71:K71"/>
    <mergeCell ref="D72:H72"/>
    <mergeCell ref="J72:K72"/>
    <mergeCell ref="D74:H74"/>
    <mergeCell ref="J74:K74"/>
    <mergeCell ref="C77:D77"/>
    <mergeCell ref="E77:I77"/>
    <mergeCell ref="E78:I78"/>
    <mergeCell ref="C80:D80"/>
    <mergeCell ref="E80:I80"/>
    <mergeCell ref="E81:I81"/>
  </mergeCells>
  <printOptions headings="0" gridLines="0"/>
  <pageMargins left="0.31" right="0.25" top="0.31" bottom="0.32000000000000001" header="0.31496062992125984" footer="0.31496062992125984"/>
  <pageSetup paperSize="9" scale="56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3" zoomScale="93" workbookViewId="0">
      <selection activeCell="C17" activeCellId="0" sqref="C17:I17"/>
    </sheetView>
  </sheetViews>
  <sheetFormatPr defaultColWidth="9.109375" defaultRowHeight="14.25"/>
  <cols>
    <col customWidth="1" min="1" max="2" style="1" width="5.6640625"/>
    <col customWidth="1" min="3" max="3" style="1" width="11.6640625"/>
    <col customWidth="1" min="4" max="4" style="1" width="44.88671875"/>
    <col customWidth="1" min="5" max="6" style="1" width="10.6640625"/>
    <col customWidth="1" min="7" max="7" style="1" width="12.6640625"/>
    <col customWidth="1" min="8" max="8" style="1" width="14.33203125"/>
    <col customWidth="1" min="9" max="9" style="1" width="15.33203125"/>
    <col customWidth="1" min="10" max="10" style="1" width="12.6640625"/>
    <col customWidth="1" min="11" max="11" style="1" width="11.109375"/>
    <col customWidth="1" min="12" max="12" style="1" width="9.5546875"/>
    <col min="13" max="16384" style="1" width="9.109375"/>
  </cols>
  <sheetData>
    <row r="1">
      <c r="A1" s="209" t="str">
        <f>[10]Source!B1</f>
        <v xml:space="preserve">Smeta.RU  (495) 974-1589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3"/>
    </row>
    <row r="9">
      <c r="A9" s="215" t="s">
        <v>1619</v>
      </c>
      <c r="B9" s="215"/>
      <c r="C9" s="1074" t="s">
        <v>1620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1" t="s">
        <v>1623</v>
      </c>
      <c r="L10" s="1073"/>
    </row>
    <row r="11" ht="30" customHeight="1">
      <c r="A11" s="215" t="s">
        <v>1503</v>
      </c>
      <c r="B11" s="215"/>
      <c r="C11" s="1074" t="s">
        <v>1968</v>
      </c>
      <c r="D11" s="1074"/>
      <c r="E11" s="1074"/>
      <c r="F11" s="1074"/>
      <c r="G11" s="1074"/>
      <c r="H11" s="1074"/>
      <c r="I11" s="1074"/>
      <c r="J11" s="210" t="s">
        <v>1621</v>
      </c>
      <c r="K11" s="1075"/>
      <c r="L11" s="1077"/>
    </row>
    <row r="12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3"/>
    </row>
    <row r="13">
      <c r="A13" s="215" t="s">
        <v>1625</v>
      </c>
      <c r="B13" s="215"/>
      <c r="C13" s="1074" t="s">
        <v>1626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tr">
        <f>IF([10]Source!CO15 &lt;&gt; "", [10]Source!CO15, "")</f>
        <v/>
      </c>
      <c r="L14" s="1069"/>
    </row>
    <row r="15" ht="48" customHeight="1">
      <c r="A15" s="215" t="s">
        <v>1627</v>
      </c>
      <c r="B15" s="215"/>
      <c r="C15" s="1074" t="str">
        <f>'титул '!L12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5" s="1074"/>
      <c r="E15" s="1074"/>
      <c r="F15" s="1074"/>
      <c r="G15" s="1074"/>
      <c r="H15" s="1074"/>
      <c r="I15" s="1074"/>
      <c r="J15" s="214"/>
      <c r="K15" s="1069"/>
      <c r="L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 t="str">
        <f>IF([10]Source!CP15 &lt;&gt; "", [10]Source!CP15, "")</f>
        <v/>
      </c>
      <c r="L16" s="1069"/>
    </row>
    <row r="17" ht="56.25" customHeight="1">
      <c r="A17" s="215" t="s">
        <v>1629</v>
      </c>
      <c r="B17" s="215"/>
      <c r="C17" s="1074" t="str">
        <f>CONCATENATE('ПНР кл'!G13," ",'титул '!L12)</f>
        <v xml:space="preserve">09-01-02 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7" s="1074"/>
      <c r="E17" s="1074"/>
      <c r="F17" s="1074"/>
      <c r="G17" s="1074"/>
      <c r="H17" s="1074"/>
      <c r="I17" s="1074"/>
      <c r="J17" s="214"/>
      <c r="K17" s="1069"/>
      <c r="L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069" t="str">
        <f>IF([10]Source!CQ15 &lt;&gt; "", [10]Source!CQ15, "")</f>
        <v/>
      </c>
      <c r="L19" s="1069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325" t="str">
        <f>'титул '!L1</f>
        <v>481-ЭМ</v>
      </c>
      <c r="L20" s="1325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326" t="str">
        <f>'титул '!L2</f>
        <v>20.02.2024</v>
      </c>
      <c r="L21" s="1325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tr">
        <f>IF([10]Source!CT15 &lt;&gt; "", [10]Source!CT15, "")</f>
        <v/>
      </c>
      <c r="L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</row>
    <row r="26">
      <c r="A26" s="214"/>
      <c r="B26" s="214"/>
      <c r="C26" s="214"/>
      <c r="D26" s="214"/>
      <c r="E26" s="214"/>
      <c r="F26" s="214"/>
      <c r="G26" s="1552">
        <v>930</v>
      </c>
      <c r="H26" s="1327">
        <v>45077</v>
      </c>
      <c r="I26" s="1327">
        <v>45047</v>
      </c>
      <c r="J26" s="1327">
        <v>45077</v>
      </c>
      <c r="K26" s="214"/>
      <c r="L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ht="16.5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</row>
    <row r="29" ht="16.5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</row>
    <row r="30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</row>
    <row r="31">
      <c r="A31" s="1093" t="s">
        <v>2182</v>
      </c>
      <c r="B31" s="1093"/>
      <c r="C31" s="1093"/>
      <c r="D31" s="1093"/>
      <c r="E31" s="1093"/>
      <c r="F31" s="1093"/>
      <c r="G31" s="1093"/>
      <c r="H31" s="1093"/>
      <c r="I31" s="1093"/>
      <c r="J31" s="1093"/>
      <c r="K31" s="1093"/>
      <c r="L31" s="1093"/>
    </row>
    <row r="32">
      <c r="A32" s="1291" t="s">
        <v>1646</v>
      </c>
      <c r="B32" s="1292"/>
      <c r="C32" s="232" t="s">
        <v>94</v>
      </c>
      <c r="D32" s="232" t="s">
        <v>95</v>
      </c>
      <c r="E32" s="232" t="s">
        <v>1647</v>
      </c>
      <c r="F32" s="232" t="s">
        <v>97</v>
      </c>
      <c r="G32" s="232" t="s">
        <v>470</v>
      </c>
      <c r="H32" s="232" t="s">
        <v>1971</v>
      </c>
      <c r="I32" s="232" t="s">
        <v>1972</v>
      </c>
      <c r="J32" s="232" t="s">
        <v>1973</v>
      </c>
      <c r="K32" s="232" t="s">
        <v>1974</v>
      </c>
      <c r="L32" s="232" t="s">
        <v>1975</v>
      </c>
    </row>
    <row r="33">
      <c r="A33" s="1293"/>
      <c r="B33" s="1294"/>
      <c r="C33" s="232"/>
      <c r="D33" s="232"/>
      <c r="E33" s="232"/>
      <c r="F33" s="232"/>
      <c r="G33" s="232"/>
      <c r="H33" s="232"/>
      <c r="I33" s="232"/>
      <c r="J33" s="232"/>
      <c r="K33" s="232"/>
      <c r="L33" s="232"/>
    </row>
    <row r="34">
      <c r="A34" s="232" t="s">
        <v>1976</v>
      </c>
      <c r="B34" s="232" t="s">
        <v>1977</v>
      </c>
      <c r="C34" s="232"/>
      <c r="D34" s="232"/>
      <c r="E34" s="232"/>
      <c r="F34" s="232"/>
      <c r="G34" s="232"/>
      <c r="H34" s="232"/>
      <c r="I34" s="232"/>
      <c r="J34" s="232"/>
      <c r="K34" s="232"/>
      <c r="L34" s="232"/>
    </row>
    <row r="35">
      <c r="A35" s="232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</row>
    <row r="36">
      <c r="A36" s="232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</row>
    <row r="37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</row>
    <row r="38">
      <c r="A38" s="1094">
        <v>1</v>
      </c>
      <c r="B38" s="1094">
        <v>2</v>
      </c>
      <c r="C38" s="1094">
        <v>3</v>
      </c>
      <c r="D38" s="1094">
        <v>4</v>
      </c>
      <c r="E38" s="1094">
        <v>5</v>
      </c>
      <c r="F38" s="1094">
        <v>6</v>
      </c>
      <c r="G38" s="1094">
        <v>7</v>
      </c>
      <c r="H38" s="1094">
        <v>8</v>
      </c>
      <c r="I38" s="1094">
        <v>9</v>
      </c>
      <c r="J38" s="1094">
        <v>10</v>
      </c>
      <c r="K38" s="1094">
        <v>11</v>
      </c>
      <c r="L38" s="1094">
        <v>12</v>
      </c>
    </row>
    <row r="40" ht="16.800000000000001">
      <c r="A40" s="234" t="s">
        <v>2183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</row>
    <row r="42" ht="16.800000000000001">
      <c r="A42" s="234" t="s">
        <v>2185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</row>
    <row r="43" ht="42.75">
      <c r="A43" s="236">
        <v>1</v>
      </c>
      <c r="B43" s="236">
        <v>1</v>
      </c>
      <c r="C43" s="236" t="s">
        <v>1134</v>
      </c>
      <c r="D43" s="236" t="s">
        <v>1135</v>
      </c>
      <c r="E43" s="237" t="s">
        <v>1124</v>
      </c>
      <c r="F43" s="210">
        <v>1</v>
      </c>
      <c r="G43" s="229">
        <v>55.719999999999999</v>
      </c>
      <c r="H43" s="239"/>
      <c r="I43" s="229"/>
      <c r="J43" s="239" t="s">
        <v>108</v>
      </c>
      <c r="K43" s="229"/>
      <c r="L43" s="1095"/>
    </row>
    <row r="44">
      <c r="A44" s="236"/>
      <c r="B44" s="236"/>
      <c r="C44" s="236"/>
      <c r="D44" s="236" t="s">
        <v>1666</v>
      </c>
      <c r="E44" s="237"/>
      <c r="F44" s="210"/>
      <c r="G44" s="229">
        <v>55.719999999999999</v>
      </c>
      <c r="H44" s="239" t="s">
        <v>108</v>
      </c>
      <c r="I44" s="229">
        <v>55.719999999999999</v>
      </c>
      <c r="J44" s="239">
        <v>43.75</v>
      </c>
      <c r="K44" s="229">
        <v>2437.75</v>
      </c>
      <c r="L44" s="1095"/>
    </row>
    <row r="45">
      <c r="A45" s="236"/>
      <c r="B45" s="236"/>
      <c r="C45" s="236"/>
      <c r="D45" s="236" t="s">
        <v>521</v>
      </c>
      <c r="E45" s="237" t="s">
        <v>114</v>
      </c>
      <c r="F45" s="210">
        <v>74</v>
      </c>
      <c r="G45" s="1301"/>
      <c r="H45" s="239"/>
      <c r="I45" s="229">
        <v>41.229999999999997</v>
      </c>
      <c r="J45" s="239">
        <v>74</v>
      </c>
      <c r="K45" s="229">
        <v>1803.9400000000001</v>
      </c>
      <c r="L45" s="1095"/>
    </row>
    <row r="46">
      <c r="A46" s="236"/>
      <c r="B46" s="236"/>
      <c r="C46" s="236"/>
      <c r="D46" s="236" t="s">
        <v>522</v>
      </c>
      <c r="E46" s="237" t="s">
        <v>114</v>
      </c>
      <c r="F46" s="210">
        <v>36</v>
      </c>
      <c r="G46" s="1301"/>
      <c r="H46" s="239"/>
      <c r="I46" s="229">
        <v>20.059999999999999</v>
      </c>
      <c r="J46" s="239">
        <v>36</v>
      </c>
      <c r="K46" s="229">
        <v>877.59000000000003</v>
      </c>
      <c r="L46" s="1095"/>
    </row>
    <row r="47">
      <c r="A47" s="241"/>
      <c r="B47" s="241"/>
      <c r="C47" s="241"/>
      <c r="D47" s="241" t="s">
        <v>1667</v>
      </c>
      <c r="E47" s="242" t="s">
        <v>117</v>
      </c>
      <c r="F47" s="243">
        <v>4.8600000000000003</v>
      </c>
      <c r="G47" s="246"/>
      <c r="H47" s="245" t="s">
        <v>108</v>
      </c>
      <c r="I47" s="246"/>
      <c r="J47" s="245"/>
      <c r="K47" s="246"/>
      <c r="L47" s="1103">
        <v>4.8600000000000003</v>
      </c>
    </row>
    <row r="48">
      <c r="H48" s="1101">
        <v>117.00999999999999</v>
      </c>
      <c r="I48" s="1101"/>
      <c r="J48" s="1101">
        <v>5119.2800000000007</v>
      </c>
      <c r="K48" s="1101"/>
      <c r="L48" s="1102">
        <v>4.8600000000000003</v>
      </c>
    </row>
    <row r="49" ht="42.75">
      <c r="A49" s="236">
        <v>2</v>
      </c>
      <c r="B49" s="236">
        <v>2</v>
      </c>
      <c r="C49" s="236" t="s">
        <v>1136</v>
      </c>
      <c r="D49" s="236" t="s">
        <v>1137</v>
      </c>
      <c r="E49" s="237" t="s">
        <v>1109</v>
      </c>
      <c r="F49" s="210">
        <v>1</v>
      </c>
      <c r="G49" s="229">
        <v>10.5</v>
      </c>
      <c r="H49" s="239"/>
      <c r="I49" s="229"/>
      <c r="J49" s="239" t="s">
        <v>108</v>
      </c>
      <c r="K49" s="229"/>
      <c r="L49" s="1095"/>
    </row>
    <row r="50">
      <c r="A50" s="236"/>
      <c r="B50" s="236"/>
      <c r="C50" s="236"/>
      <c r="D50" s="236" t="s">
        <v>1666</v>
      </c>
      <c r="E50" s="237"/>
      <c r="F50" s="210"/>
      <c r="G50" s="229">
        <v>10.5</v>
      </c>
      <c r="H50" s="239" t="s">
        <v>108</v>
      </c>
      <c r="I50" s="229">
        <v>10.5</v>
      </c>
      <c r="J50" s="239">
        <v>43.75</v>
      </c>
      <c r="K50" s="229">
        <v>459.38</v>
      </c>
      <c r="L50" s="1095"/>
    </row>
    <row r="51">
      <c r="A51" s="236"/>
      <c r="B51" s="236"/>
      <c r="C51" s="236"/>
      <c r="D51" s="236" t="s">
        <v>521</v>
      </c>
      <c r="E51" s="237" t="s">
        <v>114</v>
      </c>
      <c r="F51" s="210">
        <v>74</v>
      </c>
      <c r="G51" s="1301"/>
      <c r="H51" s="239"/>
      <c r="I51" s="229">
        <v>7.7699999999999996</v>
      </c>
      <c r="J51" s="239">
        <v>74</v>
      </c>
      <c r="K51" s="229">
        <v>339.94</v>
      </c>
      <c r="L51" s="1095"/>
    </row>
    <row r="52">
      <c r="A52" s="236"/>
      <c r="B52" s="236"/>
      <c r="C52" s="236"/>
      <c r="D52" s="236" t="s">
        <v>522</v>
      </c>
      <c r="E52" s="237" t="s">
        <v>114</v>
      </c>
      <c r="F52" s="210">
        <v>36</v>
      </c>
      <c r="G52" s="1301"/>
      <c r="H52" s="239"/>
      <c r="I52" s="229">
        <v>3.7799999999999998</v>
      </c>
      <c r="J52" s="239">
        <v>36</v>
      </c>
      <c r="K52" s="229">
        <v>165.38</v>
      </c>
      <c r="L52" s="1095"/>
    </row>
    <row r="53">
      <c r="A53" s="241"/>
      <c r="B53" s="241"/>
      <c r="C53" s="241"/>
      <c r="D53" s="241" t="s">
        <v>1667</v>
      </c>
      <c r="E53" s="242" t="s">
        <v>117</v>
      </c>
      <c r="F53" s="243">
        <v>0.81999999999999995</v>
      </c>
      <c r="G53" s="246"/>
      <c r="H53" s="245" t="s">
        <v>108</v>
      </c>
      <c r="I53" s="246"/>
      <c r="J53" s="245"/>
      <c r="K53" s="246"/>
      <c r="L53" s="1103">
        <v>0.81999999999999995</v>
      </c>
    </row>
    <row r="54">
      <c r="H54" s="1101">
        <v>22.050000000000001</v>
      </c>
      <c r="I54" s="1101"/>
      <c r="J54" s="1101">
        <v>964.69999999999993</v>
      </c>
      <c r="K54" s="1101"/>
      <c r="L54" s="1102">
        <v>0.81999999999999995</v>
      </c>
    </row>
    <row r="56">
      <c r="A56" s="249" t="s">
        <v>2186</v>
      </c>
      <c r="B56" s="249"/>
      <c r="C56" s="249"/>
      <c r="D56" s="249"/>
      <c r="E56" s="249"/>
      <c r="F56" s="249"/>
      <c r="G56" s="249"/>
      <c r="H56" s="247">
        <v>139.06</v>
      </c>
      <c r="I56" s="247"/>
      <c r="J56" s="247">
        <v>6083.9800000000005</v>
      </c>
      <c r="K56" s="247"/>
      <c r="L56" s="1102">
        <v>5.6800000000000006</v>
      </c>
    </row>
    <row r="60">
      <c r="A60" s="249" t="s">
        <v>2184</v>
      </c>
      <c r="B60" s="249"/>
      <c r="C60" s="249"/>
      <c r="D60" s="249"/>
      <c r="E60" s="249"/>
      <c r="F60" s="249"/>
      <c r="G60" s="249"/>
      <c r="H60" s="247">
        <v>139.06</v>
      </c>
      <c r="I60" s="247"/>
      <c r="J60" s="247">
        <v>6083.9800000000005</v>
      </c>
      <c r="K60" s="247"/>
      <c r="L60" s="1102">
        <v>5.6800000000000006</v>
      </c>
    </row>
    <row r="61">
      <c r="H61" s="1" t="s">
        <v>1986</v>
      </c>
    </row>
    <row r="62">
      <c r="H62" s="1" t="s">
        <v>1987</v>
      </c>
      <c r="I62" s="373">
        <f>ROUND(0*1.019,2)</f>
        <v>0</v>
      </c>
      <c r="K62" s="373">
        <v>0</v>
      </c>
    </row>
    <row r="63">
      <c r="H63" s="1" t="s">
        <v>1988</v>
      </c>
      <c r="I63" s="546">
        <v>0</v>
      </c>
      <c r="K63" s="546">
        <v>0</v>
      </c>
    </row>
    <row r="64">
      <c r="H64" s="1" t="s">
        <v>1989</v>
      </c>
      <c r="I64" s="546">
        <f>H60</f>
        <v>139.06</v>
      </c>
      <c r="K64" s="1108">
        <f>J60</f>
        <v>6083.9800000000005</v>
      </c>
    </row>
    <row r="66">
      <c r="D66" s="218" t="s">
        <v>1990</v>
      </c>
      <c r="E66" s="218"/>
      <c r="F66" s="218"/>
      <c r="G66" s="218"/>
      <c r="H66" s="218"/>
      <c r="I66" s="218"/>
      <c r="J66" s="1295">
        <f>K62</f>
        <v>0</v>
      </c>
      <c r="K66" s="1295"/>
    </row>
    <row r="67">
      <c r="D67" s="218" t="s">
        <v>1991</v>
      </c>
      <c r="E67" s="218"/>
      <c r="F67" s="218"/>
      <c r="G67" s="218"/>
      <c r="H67" s="218"/>
      <c r="I67" s="1297">
        <v>0</v>
      </c>
      <c r="J67" s="1295">
        <f>J66*I67</f>
        <v>0</v>
      </c>
      <c r="K67" s="1295"/>
    </row>
    <row r="68">
      <c r="D68" s="218" t="s">
        <v>1992</v>
      </c>
      <c r="E68" s="218"/>
      <c r="F68" s="218"/>
      <c r="G68" s="218"/>
      <c r="H68" s="218"/>
      <c r="I68" s="218"/>
      <c r="J68" s="1295">
        <f>J66+J67</f>
        <v>0</v>
      </c>
      <c r="K68" s="1295"/>
    </row>
    <row r="69">
      <c r="D69" s="218" t="s">
        <v>1993</v>
      </c>
      <c r="E69" s="218"/>
      <c r="F69" s="218"/>
      <c r="G69" s="218"/>
      <c r="H69" s="218"/>
      <c r="I69" s="1298">
        <v>0</v>
      </c>
      <c r="J69" s="1295">
        <f>ROUND(K64*I69,2)</f>
        <v>0</v>
      </c>
      <c r="K69" s="1295"/>
    </row>
    <row r="70">
      <c r="D70" s="218" t="s">
        <v>1994</v>
      </c>
      <c r="E70" s="218"/>
      <c r="F70" s="218"/>
      <c r="G70" s="218"/>
      <c r="H70" s="218"/>
      <c r="I70" s="218"/>
      <c r="J70" s="1295">
        <f>J68+J69</f>
        <v>0</v>
      </c>
      <c r="K70" s="1295"/>
    </row>
    <row r="71">
      <c r="D71" s="218" t="s">
        <v>1995</v>
      </c>
      <c r="E71" s="218"/>
      <c r="F71" s="218"/>
      <c r="G71" s="218"/>
      <c r="H71" s="218"/>
      <c r="I71" s="218">
        <v>1</v>
      </c>
      <c r="J71" s="1295">
        <f t="shared" ref="J71:J72" si="69">J70*I71</f>
        <v>0</v>
      </c>
      <c r="K71" s="1295"/>
    </row>
    <row r="72">
      <c r="D72" s="218" t="s">
        <v>1996</v>
      </c>
      <c r="E72" s="218"/>
      <c r="F72" s="218"/>
      <c r="G72" s="218"/>
      <c r="H72" s="218"/>
      <c r="I72" s="218">
        <v>1</v>
      </c>
      <c r="J72" s="1295">
        <f t="shared" si="69"/>
        <v>0</v>
      </c>
      <c r="K72" s="1295"/>
    </row>
    <row r="73">
      <c r="D73" s="249" t="s">
        <v>1997</v>
      </c>
      <c r="E73" s="249"/>
      <c r="F73" s="249"/>
      <c r="G73" s="249"/>
      <c r="H73" s="249"/>
      <c r="I73" s="249">
        <v>0.98999999999999999</v>
      </c>
      <c r="J73" s="1299">
        <f>ROUND(J72*I73,2)</f>
        <v>0</v>
      </c>
      <c r="K73" s="1299"/>
    </row>
    <row r="74">
      <c r="D74" s="218" t="s">
        <v>1998</v>
      </c>
      <c r="E74" s="218"/>
      <c r="F74" s="218"/>
      <c r="G74" s="218"/>
      <c r="H74" s="218"/>
      <c r="I74" s="218"/>
      <c r="J74" s="1295">
        <f>K63</f>
        <v>0</v>
      </c>
      <c r="K74" s="1295"/>
    </row>
    <row r="75">
      <c r="D75" s="249" t="s">
        <v>1999</v>
      </c>
      <c r="E75" s="249"/>
      <c r="F75" s="249"/>
      <c r="G75" s="249"/>
      <c r="H75" s="249"/>
      <c r="I75" s="249">
        <v>0.98999999999999999</v>
      </c>
      <c r="J75" s="1299">
        <f>J74*I75</f>
        <v>0</v>
      </c>
      <c r="K75" s="1299"/>
    </row>
    <row r="76">
      <c r="D76" s="218" t="s">
        <v>2000</v>
      </c>
      <c r="E76" s="218"/>
      <c r="F76" s="218"/>
      <c r="G76" s="218"/>
      <c r="H76" s="218"/>
      <c r="I76" s="218"/>
      <c r="J76" s="1295">
        <f>K64</f>
        <v>6083.9800000000005</v>
      </c>
      <c r="K76" s="1295"/>
    </row>
    <row r="77">
      <c r="D77" s="218" t="s">
        <v>2001</v>
      </c>
      <c r="E77" s="218"/>
      <c r="F77" s="218"/>
      <c r="G77" s="218"/>
      <c r="H77" s="218"/>
      <c r="I77" s="218">
        <v>1</v>
      </c>
      <c r="J77" s="1295">
        <f t="shared" ref="J77:J78" si="70">J76*I77</f>
        <v>6083.9800000000005</v>
      </c>
      <c r="K77" s="1295"/>
    </row>
    <row r="78">
      <c r="D78" s="218" t="s">
        <v>2002</v>
      </c>
      <c r="E78" s="218"/>
      <c r="F78" s="218"/>
      <c r="G78" s="218"/>
      <c r="H78" s="218"/>
      <c r="I78" s="218">
        <v>1</v>
      </c>
      <c r="J78" s="1295">
        <f t="shared" si="70"/>
        <v>6083.9800000000005</v>
      </c>
      <c r="K78" s="1295"/>
    </row>
    <row r="79">
      <c r="D79" s="249" t="s">
        <v>2003</v>
      </c>
      <c r="E79" s="249"/>
      <c r="F79" s="249"/>
      <c r="G79" s="249"/>
      <c r="H79" s="249"/>
      <c r="I79" s="249">
        <v>0.98999999999999999</v>
      </c>
      <c r="J79" s="1299">
        <f>ROUND(J78*I79,2)</f>
        <v>6023.1400000000003</v>
      </c>
      <c r="K79" s="1299"/>
    </row>
    <row r="80">
      <c r="D80" s="249" t="s">
        <v>2004</v>
      </c>
      <c r="E80" s="249"/>
      <c r="F80" s="249"/>
      <c r="G80" s="249"/>
      <c r="H80" s="249"/>
      <c r="I80" s="218"/>
      <c r="J80" s="1299">
        <f>J79+J75+J73</f>
        <v>6023.1400000000003</v>
      </c>
      <c r="K80" s="1299"/>
    </row>
    <row r="82">
      <c r="D82" s="218"/>
      <c r="E82" s="218"/>
      <c r="F82" s="218"/>
      <c r="G82" s="218"/>
      <c r="H82" s="218"/>
      <c r="I82" s="218"/>
      <c r="J82" s="1295"/>
      <c r="K82" s="1295"/>
    </row>
    <row r="83">
      <c r="D83" s="249"/>
      <c r="E83" s="249"/>
      <c r="F83" s="249"/>
      <c r="G83" s="249"/>
      <c r="H83" s="249"/>
      <c r="I83" s="249"/>
      <c r="J83" s="1299"/>
      <c r="K83" s="1299"/>
    </row>
    <row r="84">
      <c r="D84" s="249"/>
      <c r="E84" s="249"/>
      <c r="F84" s="249"/>
      <c r="G84" s="249"/>
      <c r="H84" s="249"/>
      <c r="I84" s="249"/>
      <c r="J84" s="1299"/>
      <c r="K84" s="1299"/>
    </row>
    <row r="86">
      <c r="A86" s="214"/>
      <c r="B86" s="214"/>
      <c r="C86" s="250" t="s">
        <v>1840</v>
      </c>
      <c r="D86" s="250"/>
      <c r="E86" s="1120" t="s">
        <v>1841</v>
      </c>
      <c r="F86" s="1120"/>
      <c r="G86" s="1120"/>
      <c r="H86" s="1120"/>
      <c r="I86" s="1120"/>
      <c r="J86" s="251" t="str">
        <f>IF([10]Source!AB15&lt;&gt;"", [10]Source!AB15," ")</f>
        <v xml:space="preserve"> </v>
      </c>
      <c r="K86" s="251" t="s">
        <v>1498</v>
      </c>
      <c r="L86" s="214"/>
    </row>
    <row r="87">
      <c r="A87" s="214"/>
      <c r="B87" s="214"/>
      <c r="C87" s="214"/>
      <c r="D87" s="214"/>
      <c r="E87" s="220" t="s">
        <v>448</v>
      </c>
      <c r="F87" s="220"/>
      <c r="G87" s="220"/>
      <c r="H87" s="220"/>
      <c r="I87" s="220"/>
      <c r="J87" s="214"/>
      <c r="K87" s="214"/>
      <c r="L87" s="214"/>
    </row>
    <row r="88">
      <c r="A88" s="214"/>
      <c r="B88" s="214"/>
      <c r="C88" s="214"/>
      <c r="D88" s="214"/>
      <c r="E88" s="214"/>
      <c r="F88" s="214"/>
      <c r="G88" s="214"/>
      <c r="H88" s="214"/>
      <c r="I88" s="214"/>
      <c r="J88" s="214"/>
      <c r="K88" s="214"/>
      <c r="L88" s="214"/>
    </row>
    <row r="89">
      <c r="A89" s="214"/>
      <c r="B89" s="214"/>
      <c r="C89" s="250" t="s">
        <v>1843</v>
      </c>
      <c r="D89" s="250"/>
      <c r="E89" s="1120" t="s">
        <v>1842</v>
      </c>
      <c r="F89" s="1120"/>
      <c r="G89" s="1120"/>
      <c r="H89" s="1120"/>
      <c r="I89" s="1120"/>
      <c r="J89" s="251" t="str">
        <f>IF([10]Source!AF15&lt;&gt;"", [10]Source!AF15," ")</f>
        <v xml:space="preserve"> </v>
      </c>
      <c r="K89" s="251" t="s">
        <v>1601</v>
      </c>
      <c r="L89" s="214"/>
    </row>
    <row r="90">
      <c r="A90" s="214"/>
      <c r="B90" s="214"/>
      <c r="C90" s="214"/>
      <c r="D90" s="214"/>
      <c r="E90" s="220" t="s">
        <v>448</v>
      </c>
      <c r="F90" s="220"/>
      <c r="G90" s="220"/>
      <c r="H90" s="220"/>
      <c r="I90" s="220"/>
      <c r="J90" s="214"/>
      <c r="K90" s="214"/>
      <c r="L90" s="214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ht="17.399999999999999">
      <c r="A95" s="1304"/>
      <c r="B95" s="1305" t="s">
        <v>2005</v>
      </c>
      <c r="C95" s="1306"/>
      <c r="D95" s="1306"/>
      <c r="E95" s="1306"/>
      <c r="F95" s="1306"/>
      <c r="G95" s="1306"/>
      <c r="H95" s="1306"/>
      <c r="I95" s="1306"/>
      <c r="J95" s="1306"/>
      <c r="K95" s="1306"/>
      <c r="L95" s="1306"/>
    </row>
    <row r="96">
      <c r="A96" s="1304"/>
      <c r="B96" s="1307" t="s">
        <v>1846</v>
      </c>
      <c r="C96" s="1304"/>
      <c r="D96" s="1304"/>
      <c r="E96" s="1304"/>
      <c r="F96" s="1308"/>
      <c r="G96" s="1304"/>
      <c r="H96" s="1304"/>
      <c r="I96" s="1304"/>
      <c r="J96" s="1308"/>
      <c r="K96" s="1304"/>
      <c r="L96" s="1304"/>
    </row>
    <row r="97">
      <c r="A97" s="28"/>
      <c r="B97" s="28"/>
      <c r="C97" s="28"/>
      <c r="D97" s="28"/>
      <c r="E97" s="28"/>
      <c r="F97" s="28" t="s">
        <v>1847</v>
      </c>
      <c r="G97" s="28"/>
      <c r="H97" s="28"/>
      <c r="I97" s="28"/>
      <c r="J97" s="28" t="s">
        <v>1848</v>
      </c>
      <c r="K97" s="28"/>
      <c r="L97" s="28"/>
    </row>
  </sheetData>
  <mergeCells count="102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1:L31"/>
    <mergeCell ref="A32:B33"/>
    <mergeCell ref="C32:C37"/>
    <mergeCell ref="D32:D37"/>
    <mergeCell ref="E32:E37"/>
    <mergeCell ref="F32:F37"/>
    <mergeCell ref="G32:G37"/>
    <mergeCell ref="H32:H37"/>
    <mergeCell ref="I32:I37"/>
    <mergeCell ref="J32:J37"/>
    <mergeCell ref="K32:K37"/>
    <mergeCell ref="L32:L37"/>
    <mergeCell ref="A34:A37"/>
    <mergeCell ref="B34:B37"/>
    <mergeCell ref="A40:L40"/>
    <mergeCell ref="A42:L42"/>
    <mergeCell ref="H48:I48"/>
    <mergeCell ref="J48:K48"/>
    <mergeCell ref="H54:I54"/>
    <mergeCell ref="J54:K54"/>
    <mergeCell ref="A56:G56"/>
    <mergeCell ref="H56:I56"/>
    <mergeCell ref="J56:K56"/>
    <mergeCell ref="A60:G60"/>
    <mergeCell ref="H60:I60"/>
    <mergeCell ref="J60:K60"/>
    <mergeCell ref="D66:I66"/>
    <mergeCell ref="J66:K66"/>
    <mergeCell ref="D67:H67"/>
    <mergeCell ref="J67:K67"/>
    <mergeCell ref="D68:H68"/>
    <mergeCell ref="J68:K68"/>
    <mergeCell ref="D69:H69"/>
    <mergeCell ref="J69:K69"/>
    <mergeCell ref="D70:H70"/>
    <mergeCell ref="J70:K70"/>
    <mergeCell ref="D71:H71"/>
    <mergeCell ref="J71:K71"/>
    <mergeCell ref="D72:H72"/>
    <mergeCell ref="J72:K72"/>
    <mergeCell ref="D73:H73"/>
    <mergeCell ref="J73:K73"/>
    <mergeCell ref="D74:H74"/>
    <mergeCell ref="J74:K74"/>
    <mergeCell ref="D75:H75"/>
    <mergeCell ref="J75:K75"/>
    <mergeCell ref="D76:H76"/>
    <mergeCell ref="J76:K76"/>
    <mergeCell ref="D77:H77"/>
    <mergeCell ref="J77:K77"/>
    <mergeCell ref="D78:H78"/>
    <mergeCell ref="J78:K78"/>
    <mergeCell ref="D79:H79"/>
    <mergeCell ref="J79:K79"/>
    <mergeCell ref="D80:H80"/>
    <mergeCell ref="J80:K80"/>
    <mergeCell ref="D82:H82"/>
    <mergeCell ref="J82:K82"/>
    <mergeCell ref="D83:H83"/>
    <mergeCell ref="J83:K83"/>
    <mergeCell ref="C86:D86"/>
    <mergeCell ref="E86:I86"/>
    <mergeCell ref="E87:I87"/>
    <mergeCell ref="C89:D89"/>
    <mergeCell ref="E89:I89"/>
    <mergeCell ref="E90:I90"/>
  </mergeCells>
  <printOptions headings="0" gridLines="0"/>
  <pageMargins left="0.31" right="0.25" top="0.47244094488188981" bottom="0.51181102362204722" header="0.31496062992125984" footer="0.31496062992125984"/>
  <pageSetup paperSize="9" scale="59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7" zoomScale="106" workbookViewId="0">
      <selection activeCell="A22" activeCellId="0" sqref="A22:AM24"/>
    </sheetView>
  </sheetViews>
  <sheetFormatPr defaultRowHeight="14.25"/>
  <cols>
    <col customWidth="1" min="1" max="9" style="1135" width="2.33203125"/>
    <col customWidth="1" min="10" max="22" style="965" width="2.33203125"/>
    <col customWidth="1" min="23" max="26" style="966" width="2.33203125"/>
    <col customWidth="1" min="27" max="27" style="966" width="4.6640625"/>
    <col customWidth="1" min="28" max="31" style="966" width="1.5546875"/>
    <col customWidth="1" min="32" max="37" style="966" width="2.33203125"/>
    <col customWidth="1" min="38" max="38" style="966" width="2.6640625"/>
    <col customWidth="1" min="39" max="41" style="966" width="2.33203125"/>
    <col customWidth="1" min="42" max="42" style="966" width="76.33203125"/>
  </cols>
  <sheetData>
    <row r="1" ht="15" customHeight="1">
      <c r="A1" s="843" t="s">
        <v>1559</v>
      </c>
      <c r="B1" s="843"/>
      <c r="C1" s="843"/>
      <c r="D1" s="843"/>
      <c r="E1" s="843"/>
      <c r="F1" s="843"/>
      <c r="G1" s="843"/>
      <c r="H1" s="843"/>
      <c r="I1" s="843"/>
      <c r="J1" s="843"/>
      <c r="K1" s="843"/>
      <c r="L1" s="843"/>
      <c r="M1" s="843"/>
      <c r="N1" s="843"/>
      <c r="O1" s="843"/>
      <c r="P1" s="843"/>
      <c r="Q1" s="843"/>
      <c r="R1" s="843"/>
      <c r="S1" s="843"/>
      <c r="T1" s="1136"/>
      <c r="U1" s="845" t="s">
        <v>1560</v>
      </c>
      <c r="V1" s="845"/>
      <c r="W1" s="845"/>
      <c r="X1" s="845"/>
      <c r="Y1" s="845"/>
      <c r="Z1" s="845"/>
      <c r="AA1" s="845"/>
      <c r="AB1" s="845"/>
      <c r="AC1" s="845"/>
      <c r="AD1" s="845"/>
      <c r="AE1" s="845"/>
      <c r="AF1" s="845"/>
      <c r="AG1" s="845"/>
      <c r="AH1" s="845"/>
      <c r="AI1" s="845"/>
      <c r="AJ1" s="845"/>
      <c r="AK1" s="845"/>
      <c r="AL1" s="845"/>
      <c r="AM1" s="845"/>
    </row>
    <row r="2" ht="35.25" customHeight="1">
      <c r="A2" s="843"/>
      <c r="B2" s="843"/>
      <c r="C2" s="843"/>
      <c r="D2" s="843"/>
      <c r="E2" s="843"/>
      <c r="F2" s="843"/>
      <c r="G2" s="843"/>
      <c r="H2" s="843"/>
      <c r="I2" s="843"/>
      <c r="J2" s="843"/>
      <c r="K2" s="843"/>
      <c r="L2" s="843"/>
      <c r="M2" s="843"/>
      <c r="N2" s="843"/>
      <c r="O2" s="843"/>
      <c r="P2" s="843"/>
      <c r="Q2" s="843"/>
      <c r="R2" s="843"/>
      <c r="S2" s="843"/>
      <c r="T2" s="966"/>
      <c r="U2" s="845"/>
      <c r="V2" s="845"/>
      <c r="W2" s="845"/>
      <c r="X2" s="845"/>
      <c r="Y2" s="845"/>
      <c r="Z2" s="845"/>
      <c r="AA2" s="845"/>
      <c r="AB2" s="845"/>
      <c r="AC2" s="845"/>
      <c r="AD2" s="845"/>
      <c r="AE2" s="845"/>
      <c r="AF2" s="845"/>
      <c r="AG2" s="845"/>
      <c r="AH2" s="845"/>
      <c r="AI2" s="845"/>
      <c r="AJ2" s="845"/>
      <c r="AK2" s="845"/>
      <c r="AL2" s="845"/>
      <c r="AM2" s="845"/>
    </row>
    <row r="3" ht="1.5" customHeight="1">
      <c r="A3" s="843"/>
      <c r="B3" s="843"/>
      <c r="C3" s="843"/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3"/>
      <c r="T3" s="1137"/>
      <c r="U3" s="845"/>
      <c r="V3" s="845"/>
      <c r="W3" s="845"/>
      <c r="X3" s="845"/>
      <c r="Y3" s="845"/>
      <c r="Z3" s="845"/>
      <c r="AA3" s="845"/>
      <c r="AB3" s="845"/>
      <c r="AC3" s="845"/>
      <c r="AD3" s="845"/>
      <c r="AE3" s="845"/>
      <c r="AF3" s="845"/>
      <c r="AG3" s="845"/>
      <c r="AH3" s="845"/>
      <c r="AI3" s="845"/>
      <c r="AJ3" s="845"/>
      <c r="AK3" s="845"/>
      <c r="AL3" s="845"/>
      <c r="AM3" s="845"/>
    </row>
    <row r="4" ht="36" customHeight="1">
      <c r="A4" s="843"/>
      <c r="B4" s="843"/>
      <c r="C4" s="843"/>
      <c r="D4" s="843"/>
      <c r="E4" s="843"/>
      <c r="F4" s="843"/>
      <c r="G4" s="843"/>
      <c r="H4" s="843"/>
      <c r="I4" s="843"/>
      <c r="J4" s="843"/>
      <c r="K4" s="843"/>
      <c r="L4" s="843"/>
      <c r="M4" s="843"/>
      <c r="N4" s="843"/>
      <c r="O4" s="843"/>
      <c r="P4" s="843"/>
      <c r="Q4" s="843"/>
      <c r="R4" s="843"/>
      <c r="S4" s="843"/>
      <c r="T4" s="1137"/>
      <c r="U4" s="848" t="s">
        <v>1562</v>
      </c>
      <c r="V4" s="848"/>
      <c r="W4" s="848"/>
      <c r="X4" s="848"/>
      <c r="Y4" s="848"/>
      <c r="Z4" s="848"/>
      <c r="AA4" s="848"/>
      <c r="AB4" s="848"/>
      <c r="AC4" s="848"/>
      <c r="AD4" s="848"/>
      <c r="AE4" s="848"/>
      <c r="AF4" s="848"/>
      <c r="AG4" s="848"/>
      <c r="AH4" s="848"/>
      <c r="AI4" s="848"/>
      <c r="AJ4" s="848"/>
      <c r="AK4" s="848"/>
      <c r="AL4" s="848"/>
      <c r="AM4" s="848"/>
    </row>
    <row r="5" ht="11.25" customHeight="1">
      <c r="A5" s="843"/>
      <c r="B5" s="843"/>
      <c r="C5" s="843"/>
      <c r="D5" s="843"/>
      <c r="E5" s="843"/>
      <c r="F5" s="843"/>
      <c r="G5" s="843"/>
      <c r="H5" s="843"/>
      <c r="I5" s="843"/>
      <c r="J5" s="843"/>
      <c r="K5" s="843"/>
      <c r="L5" s="843"/>
      <c r="M5" s="843"/>
      <c r="N5" s="843"/>
      <c r="O5" s="843"/>
      <c r="P5" s="843"/>
      <c r="Q5" s="843"/>
      <c r="R5" s="843"/>
      <c r="S5" s="843"/>
      <c r="T5" s="1137"/>
      <c r="U5" s="848"/>
      <c r="V5" s="848"/>
      <c r="W5" s="848"/>
      <c r="X5" s="848"/>
      <c r="Y5" s="848"/>
      <c r="Z5" s="848"/>
      <c r="AA5" s="848"/>
      <c r="AB5" s="848"/>
      <c r="AC5" s="848"/>
      <c r="AD5" s="848"/>
      <c r="AE5" s="848"/>
      <c r="AF5" s="848"/>
      <c r="AG5" s="848"/>
      <c r="AH5" s="848"/>
      <c r="AI5" s="848"/>
      <c r="AJ5" s="848"/>
      <c r="AK5" s="848"/>
      <c r="AL5" s="848"/>
      <c r="AM5" s="848"/>
    </row>
    <row r="6" ht="15" hidden="1" customHeight="1">
      <c r="A6" s="843"/>
      <c r="B6" s="843"/>
      <c r="C6" s="843"/>
      <c r="D6" s="843"/>
      <c r="E6" s="843"/>
      <c r="F6" s="843"/>
      <c r="G6" s="843"/>
      <c r="H6" s="843"/>
      <c r="I6" s="843"/>
      <c r="J6" s="843"/>
      <c r="K6" s="843"/>
      <c r="L6" s="843"/>
      <c r="M6" s="843"/>
      <c r="N6" s="843"/>
      <c r="O6" s="843"/>
      <c r="P6" s="843"/>
      <c r="Q6" s="843"/>
      <c r="R6" s="843"/>
      <c r="S6" s="843"/>
      <c r="T6" s="1137"/>
      <c r="U6" s="848"/>
      <c r="V6" s="848"/>
      <c r="W6" s="848"/>
      <c r="X6" s="848"/>
      <c r="Y6" s="848"/>
      <c r="Z6" s="848"/>
      <c r="AA6" s="848"/>
      <c r="AB6" s="848"/>
      <c r="AC6" s="848"/>
      <c r="AD6" s="848"/>
      <c r="AE6" s="848"/>
      <c r="AF6" s="848"/>
      <c r="AG6" s="848"/>
      <c r="AH6" s="848"/>
      <c r="AI6" s="848"/>
      <c r="AJ6" s="848"/>
      <c r="AK6" s="848"/>
      <c r="AL6" s="848"/>
      <c r="AM6" s="848"/>
    </row>
    <row r="7" ht="15" customHeight="1">
      <c r="A7" s="843"/>
      <c r="B7" s="843"/>
      <c r="C7" s="843"/>
      <c r="D7" s="843"/>
      <c r="E7" s="843"/>
      <c r="F7" s="843"/>
      <c r="G7" s="843"/>
      <c r="H7" s="843"/>
      <c r="I7" s="843"/>
      <c r="J7" s="843"/>
      <c r="K7" s="843"/>
      <c r="L7" s="843"/>
      <c r="M7" s="843"/>
      <c r="N7" s="843"/>
      <c r="O7" s="843"/>
      <c r="P7" s="843"/>
      <c r="Q7" s="843"/>
      <c r="R7" s="843"/>
      <c r="S7" s="843"/>
      <c r="T7" s="1137"/>
      <c r="U7" s="848" t="s">
        <v>1564</v>
      </c>
      <c r="V7" s="848"/>
      <c r="W7" s="848"/>
      <c r="X7" s="848"/>
      <c r="Y7" s="848"/>
      <c r="Z7" s="848"/>
      <c r="AA7" s="848"/>
      <c r="AB7" s="848"/>
      <c r="AC7" s="848"/>
      <c r="AD7" s="848"/>
      <c r="AE7" s="848"/>
      <c r="AF7" s="848"/>
      <c r="AG7" s="848"/>
      <c r="AH7" s="848"/>
      <c r="AI7" s="848"/>
      <c r="AJ7" s="848"/>
      <c r="AK7" s="848"/>
      <c r="AL7" s="848"/>
      <c r="AM7" s="848"/>
    </row>
    <row r="8" ht="15.75" customHeight="1">
      <c r="A8" s="843"/>
      <c r="B8" s="843"/>
      <c r="C8" s="843"/>
      <c r="D8" s="843"/>
      <c r="E8" s="843"/>
      <c r="F8" s="843"/>
      <c r="G8" s="843"/>
      <c r="H8" s="843"/>
      <c r="I8" s="843"/>
      <c r="J8" s="843"/>
      <c r="K8" s="843"/>
      <c r="L8" s="843"/>
      <c r="M8" s="843"/>
      <c r="N8" s="843"/>
      <c r="O8" s="843"/>
      <c r="P8" s="843"/>
      <c r="Q8" s="843"/>
      <c r="R8" s="843"/>
      <c r="S8" s="843"/>
      <c r="T8" s="1137"/>
      <c r="U8" s="848"/>
      <c r="V8" s="848"/>
      <c r="W8" s="848"/>
      <c r="X8" s="848"/>
      <c r="Y8" s="848"/>
      <c r="Z8" s="848"/>
      <c r="AA8" s="848"/>
      <c r="AB8" s="848"/>
      <c r="AC8" s="848"/>
      <c r="AD8" s="848"/>
      <c r="AE8" s="848"/>
      <c r="AF8" s="848"/>
      <c r="AG8" s="848"/>
      <c r="AH8" s="848"/>
      <c r="AI8" s="848"/>
      <c r="AJ8" s="848"/>
      <c r="AK8" s="848"/>
      <c r="AL8" s="848"/>
      <c r="AM8" s="848"/>
    </row>
    <row r="9" ht="15.75" customHeight="1">
      <c r="A9" s="843"/>
      <c r="B9" s="843"/>
      <c r="C9" s="843"/>
      <c r="D9" s="843"/>
      <c r="E9" s="843"/>
      <c r="F9" s="843"/>
      <c r="G9" s="843"/>
      <c r="H9" s="843"/>
      <c r="I9" s="843"/>
      <c r="J9" s="843"/>
      <c r="K9" s="843"/>
      <c r="L9" s="843"/>
      <c r="M9" s="843"/>
      <c r="N9" s="843"/>
      <c r="O9" s="843"/>
      <c r="P9" s="843"/>
      <c r="Q9" s="843"/>
      <c r="R9" s="843"/>
      <c r="S9" s="843"/>
      <c r="T9" s="1137"/>
      <c r="U9" s="850" t="s">
        <v>1566</v>
      </c>
      <c r="V9" s="850"/>
      <c r="W9" s="850"/>
      <c r="X9" s="850"/>
      <c r="Y9" s="850"/>
      <c r="Z9" s="850"/>
      <c r="AA9" s="850"/>
      <c r="AB9" s="850"/>
      <c r="AC9" s="850"/>
      <c r="AD9" s="850"/>
      <c r="AE9" s="850"/>
      <c r="AF9" s="850"/>
      <c r="AG9" s="850"/>
      <c r="AH9" s="850"/>
      <c r="AI9" s="850"/>
      <c r="AJ9" s="850"/>
      <c r="AK9" s="850"/>
      <c r="AL9" s="850"/>
      <c r="AM9" s="850"/>
    </row>
    <row r="10" ht="15.75" customHeight="1">
      <c r="A10" s="843"/>
      <c r="B10" s="843"/>
      <c r="C10" s="843"/>
      <c r="D10" s="843"/>
      <c r="E10" s="843"/>
      <c r="F10" s="843"/>
      <c r="G10" s="843"/>
      <c r="H10" s="843"/>
      <c r="I10" s="843"/>
      <c r="J10" s="843"/>
      <c r="K10" s="843"/>
      <c r="L10" s="843"/>
      <c r="M10" s="843"/>
      <c r="N10" s="843"/>
      <c r="O10" s="843"/>
      <c r="P10" s="843"/>
      <c r="Q10" s="843"/>
      <c r="R10" s="843"/>
      <c r="S10" s="843"/>
      <c r="T10" s="1137"/>
      <c r="U10" s="851" t="s">
        <v>1568</v>
      </c>
      <c r="V10" s="851"/>
      <c r="W10" s="851"/>
      <c r="X10" s="851"/>
      <c r="Y10" s="851"/>
      <c r="Z10" s="851"/>
      <c r="AA10" s="851"/>
      <c r="AB10" s="851"/>
      <c r="AC10" s="851"/>
      <c r="AD10" s="851"/>
      <c r="AE10" s="851"/>
      <c r="AF10" s="851"/>
      <c r="AG10" s="851"/>
      <c r="AH10" s="851"/>
      <c r="AI10" s="851"/>
      <c r="AJ10" s="851"/>
      <c r="AK10" s="851"/>
      <c r="AL10" s="851"/>
      <c r="AM10" s="851"/>
    </row>
    <row r="11" ht="15.75" customHeight="1">
      <c r="A11" s="843"/>
      <c r="B11" s="843"/>
      <c r="C11" s="843"/>
      <c r="D11" s="843"/>
      <c r="E11" s="843"/>
      <c r="F11" s="843"/>
      <c r="G11" s="843"/>
      <c r="H11" s="843"/>
      <c r="I11" s="843"/>
      <c r="J11" s="843"/>
      <c r="K11" s="843"/>
      <c r="L11" s="843"/>
      <c r="M11" s="843"/>
      <c r="N11" s="843"/>
      <c r="O11" s="843"/>
      <c r="P11" s="843"/>
      <c r="Q11" s="843"/>
      <c r="R11" s="843"/>
      <c r="S11" s="843"/>
      <c r="T11" s="1137"/>
      <c r="U11" s="851" t="s">
        <v>1570</v>
      </c>
      <c r="V11" s="851"/>
      <c r="W11" s="851"/>
      <c r="X11" s="851"/>
      <c r="Y11" s="851"/>
      <c r="Z11" s="851"/>
      <c r="AA11" s="851"/>
      <c r="AB11" s="851"/>
      <c r="AC11" s="851"/>
      <c r="AD11" s="851"/>
      <c r="AE11" s="851"/>
      <c r="AF11" s="851"/>
      <c r="AG11" s="851"/>
      <c r="AH11" s="851"/>
      <c r="AI11" s="851"/>
      <c r="AJ11" s="851"/>
      <c r="AK11" s="851"/>
      <c r="AL11" s="851"/>
      <c r="AM11" s="851"/>
    </row>
    <row r="12" ht="15.75" customHeight="1">
      <c r="A12" s="843"/>
      <c r="B12" s="843"/>
      <c r="C12" s="843"/>
      <c r="D12" s="843"/>
      <c r="E12" s="843"/>
      <c r="F12" s="843"/>
      <c r="G12" s="843"/>
      <c r="H12" s="843"/>
      <c r="I12" s="843"/>
      <c r="J12" s="843"/>
      <c r="K12" s="843"/>
      <c r="L12" s="843"/>
      <c r="M12" s="843"/>
      <c r="N12" s="843"/>
      <c r="O12" s="843"/>
      <c r="P12" s="843"/>
      <c r="Q12" s="843"/>
      <c r="R12" s="843"/>
      <c r="S12" s="843"/>
      <c r="T12" s="1137"/>
      <c r="U12" s="850" t="s">
        <v>1572</v>
      </c>
      <c r="V12" s="852"/>
      <c r="W12" s="853"/>
      <c r="X12" s="853"/>
      <c r="Y12" s="853"/>
      <c r="Z12" s="853"/>
      <c r="AA12" s="853"/>
      <c r="AB12" s="853"/>
      <c r="AC12" s="853"/>
      <c r="AD12" s="853"/>
      <c r="AE12" s="853"/>
      <c r="AF12" s="853"/>
      <c r="AG12" s="853"/>
      <c r="AH12" s="853"/>
      <c r="AI12" s="853"/>
      <c r="AJ12" s="853"/>
      <c r="AK12" s="853"/>
      <c r="AL12" s="853"/>
      <c r="AM12" s="853"/>
    </row>
    <row r="13" ht="15.75" customHeight="1">
      <c r="A13" s="843"/>
      <c r="B13" s="843"/>
      <c r="C13" s="843"/>
      <c r="D13" s="843"/>
      <c r="E13" s="843"/>
      <c r="F13" s="843"/>
      <c r="G13" s="843"/>
      <c r="H13" s="843"/>
      <c r="I13" s="843"/>
      <c r="J13" s="843"/>
      <c r="K13" s="843"/>
      <c r="L13" s="843"/>
      <c r="M13" s="843"/>
      <c r="N13" s="843"/>
      <c r="O13" s="843"/>
      <c r="P13" s="843"/>
      <c r="Q13" s="843"/>
      <c r="R13" s="843"/>
      <c r="S13" s="843"/>
      <c r="U13" s="854" t="s">
        <v>1574</v>
      </c>
      <c r="V13" s="854"/>
      <c r="W13" s="854"/>
      <c r="X13" s="854"/>
      <c r="Y13" s="854"/>
      <c r="Z13" s="854"/>
      <c r="AA13" s="854"/>
      <c r="AB13" s="854"/>
      <c r="AC13" s="854"/>
      <c r="AD13" s="854"/>
      <c r="AE13" s="854"/>
      <c r="AF13" s="850"/>
      <c r="AG13" s="850"/>
      <c r="AH13" s="850"/>
      <c r="AI13" s="850"/>
      <c r="AJ13" s="850"/>
      <c r="AK13" s="850"/>
      <c r="AL13" s="850"/>
      <c r="AM13" s="850"/>
    </row>
    <row r="14" ht="39" customHeight="1">
      <c r="A14" s="843"/>
      <c r="B14" s="843"/>
      <c r="C14" s="843"/>
      <c r="D14" s="843"/>
      <c r="E14" s="843"/>
      <c r="F14" s="843"/>
      <c r="G14" s="843"/>
      <c r="H14" s="843"/>
      <c r="I14" s="843"/>
      <c r="J14" s="843"/>
      <c r="K14" s="843"/>
      <c r="L14" s="843"/>
      <c r="M14" s="843"/>
      <c r="N14" s="843"/>
      <c r="O14" s="843"/>
      <c r="P14" s="843"/>
      <c r="Q14" s="843"/>
      <c r="R14" s="843"/>
      <c r="S14" s="843"/>
      <c r="U14" s="851" t="s">
        <v>1575</v>
      </c>
      <c r="V14" s="851"/>
      <c r="W14" s="851"/>
      <c r="X14" s="851"/>
      <c r="Y14" s="851"/>
      <c r="Z14" s="851"/>
      <c r="AA14" s="851"/>
      <c r="AB14" s="851"/>
      <c r="AC14" s="851"/>
      <c r="AD14" s="851"/>
      <c r="AE14" s="851"/>
      <c r="AF14" s="851"/>
      <c r="AG14" s="851"/>
      <c r="AH14" s="851"/>
      <c r="AI14" s="851"/>
      <c r="AJ14" s="851"/>
      <c r="AK14" s="851"/>
      <c r="AL14" s="851"/>
      <c r="AM14" s="851"/>
    </row>
    <row r="15" ht="15.75" customHeight="1">
      <c r="A15" s="843"/>
      <c r="B15" s="843"/>
      <c r="C15" s="843"/>
      <c r="D15" s="843"/>
      <c r="E15" s="843"/>
      <c r="F15" s="843"/>
      <c r="G15" s="843"/>
      <c r="H15" s="843"/>
      <c r="I15" s="843"/>
      <c r="J15" s="843"/>
      <c r="K15" s="843"/>
      <c r="L15" s="843"/>
      <c r="M15" s="843"/>
      <c r="N15" s="843"/>
      <c r="O15" s="843"/>
      <c r="P15" s="843"/>
      <c r="Q15" s="843"/>
      <c r="R15" s="843"/>
      <c r="S15" s="843"/>
      <c r="T15" s="1137"/>
      <c r="U15" s="588"/>
      <c r="V15" s="588"/>
      <c r="W15" s="588"/>
      <c r="X15" s="588"/>
      <c r="Y15" s="588"/>
      <c r="Z15" s="588"/>
      <c r="AA15" s="588"/>
      <c r="AB15" s="588"/>
      <c r="AC15" s="588"/>
      <c r="AD15" s="588"/>
      <c r="AE15" s="588"/>
      <c r="AF15" s="588"/>
      <c r="AG15" s="588"/>
      <c r="AH15" s="588"/>
      <c r="AI15" s="588"/>
      <c r="AJ15" s="588"/>
      <c r="AK15" s="588"/>
      <c r="AL15" s="588"/>
      <c r="AM15" s="588"/>
    </row>
    <row r="16" ht="32.25" customHeight="1">
      <c r="A16" s="843"/>
      <c r="B16" s="843"/>
      <c r="C16" s="843"/>
      <c r="D16" s="843"/>
      <c r="E16" s="843"/>
      <c r="F16" s="843"/>
      <c r="G16" s="843"/>
      <c r="H16" s="843"/>
      <c r="I16" s="843"/>
      <c r="J16" s="843"/>
      <c r="K16" s="843"/>
      <c r="L16" s="843"/>
      <c r="M16" s="843"/>
      <c r="N16" s="843"/>
      <c r="O16" s="843"/>
      <c r="P16" s="843"/>
      <c r="Q16" s="843"/>
      <c r="R16" s="843"/>
      <c r="S16" s="843"/>
      <c r="T16" s="1137"/>
      <c r="U16" s="588"/>
      <c r="V16" s="588"/>
      <c r="W16" s="588"/>
      <c r="X16" s="588"/>
      <c r="Y16" s="588"/>
      <c r="Z16" s="588"/>
      <c r="AA16" s="588"/>
      <c r="AB16" s="588"/>
      <c r="AC16" s="588"/>
      <c r="AD16" s="588"/>
      <c r="AE16" s="588"/>
      <c r="AF16" s="588"/>
      <c r="AG16" s="588"/>
      <c r="AH16" s="588"/>
      <c r="AI16" s="588"/>
      <c r="AJ16" s="588"/>
      <c r="AK16" s="588"/>
      <c r="AL16" s="588"/>
      <c r="AM16" s="588"/>
    </row>
    <row r="17" ht="15">
      <c r="A17" s="588"/>
      <c r="B17" s="588"/>
      <c r="C17" s="588"/>
      <c r="D17" s="588"/>
      <c r="E17" s="588"/>
      <c r="F17" s="588"/>
      <c r="G17" s="588"/>
      <c r="H17" s="588"/>
      <c r="I17" s="588"/>
      <c r="J17" s="588"/>
      <c r="K17" s="588"/>
      <c r="L17" s="588"/>
      <c r="M17" s="588"/>
      <c r="N17" s="588"/>
      <c r="O17" s="588"/>
      <c r="P17" s="588"/>
      <c r="Q17" s="588"/>
      <c r="R17" s="588"/>
      <c r="S17" s="588"/>
      <c r="T17" s="1141"/>
      <c r="U17" s="588"/>
      <c r="V17" s="588"/>
      <c r="W17" s="588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  <c r="AH17" s="588"/>
      <c r="AI17" s="588"/>
      <c r="AJ17" s="588"/>
      <c r="AK17" s="588"/>
      <c r="AL17" s="588"/>
      <c r="AM17" s="588"/>
      <c r="AN17" s="1142"/>
      <c r="AO17" s="1142"/>
      <c r="AP17" s="1142"/>
    </row>
    <row r="18" ht="15">
      <c r="A18" s="1143"/>
      <c r="B18" s="1143"/>
      <c r="C18" s="1143"/>
      <c r="D18" s="1143"/>
      <c r="E18" s="1143"/>
      <c r="F18" s="1143"/>
      <c r="G18" s="1143"/>
      <c r="H18" s="1143"/>
      <c r="I18" s="1143"/>
      <c r="J18" s="1143"/>
      <c r="K18" s="1143"/>
      <c r="L18" s="1143"/>
      <c r="M18" s="1143"/>
      <c r="N18" s="1143"/>
      <c r="O18" s="1143"/>
      <c r="P18" s="1143"/>
      <c r="Q18" s="1137"/>
      <c r="R18" s="1137"/>
      <c r="S18" s="1137"/>
      <c r="T18" s="1137"/>
      <c r="U18" s="1137"/>
      <c r="V18" s="1137"/>
    </row>
    <row r="19" ht="17.25">
      <c r="A19" s="1144" t="s">
        <v>1897</v>
      </c>
      <c r="B19" s="1144"/>
      <c r="C19" s="1144"/>
      <c r="D19" s="1144"/>
      <c r="E19" s="1144"/>
      <c r="F19" s="1144"/>
      <c r="G19" s="1144"/>
      <c r="H19" s="1144"/>
      <c r="I19" s="1144"/>
      <c r="J19" s="1144"/>
      <c r="K19" s="1144"/>
      <c r="L19" s="1144"/>
      <c r="M19" s="1144"/>
      <c r="N19" s="1144"/>
      <c r="O19" s="1144"/>
      <c r="P19" s="1144"/>
      <c r="Q19" s="1144"/>
      <c r="R19" s="1144"/>
      <c r="S19" s="1144"/>
      <c r="T19" s="1144"/>
      <c r="U19" s="1144"/>
      <c r="V19" s="1144"/>
      <c r="W19" s="1145">
        <v>1</v>
      </c>
      <c r="X19" s="1145"/>
      <c r="Y19" s="1145"/>
      <c r="Z19" s="1146"/>
      <c r="AA19" s="1146"/>
      <c r="AB19" s="1146"/>
      <c r="AC19" s="1146"/>
      <c r="AD19" s="1146"/>
      <c r="AE19" s="1146"/>
      <c r="AF19" s="1146"/>
      <c r="AG19" s="1146"/>
      <c r="AH19" s="1146"/>
      <c r="AI19" s="1146"/>
      <c r="AJ19" s="1146"/>
      <c r="AK19" s="1146"/>
      <c r="AL19" s="1146"/>
      <c r="AM19" s="1146"/>
    </row>
    <row r="20" ht="17.25">
      <c r="A20" s="1147" t="s">
        <v>1898</v>
      </c>
      <c r="B20" s="1147"/>
      <c r="C20" s="1147"/>
      <c r="D20" s="1147"/>
      <c r="E20" s="1147"/>
      <c r="F20" s="1147"/>
      <c r="G20" s="1147"/>
      <c r="H20" s="1147"/>
      <c r="I20" s="1147"/>
      <c r="J20" s="1147"/>
      <c r="K20" s="1147"/>
      <c r="L20" s="1147"/>
      <c r="M20" s="1147"/>
      <c r="N20" s="1147"/>
      <c r="O20" s="1147"/>
      <c r="P20" s="1147"/>
      <c r="Q20" s="1147"/>
      <c r="R20" s="1147"/>
      <c r="S20" s="1147"/>
      <c r="T20" s="1147"/>
      <c r="U20" s="1147"/>
      <c r="V20" s="1147"/>
      <c r="W20" s="1147"/>
      <c r="X20" s="1147"/>
      <c r="Y20" s="1147"/>
      <c r="Z20" s="1147"/>
      <c r="AA20" s="1147"/>
      <c r="AB20" s="1147"/>
      <c r="AC20" s="1147"/>
      <c r="AD20" s="1147"/>
      <c r="AE20" s="1147"/>
      <c r="AF20" s="1147"/>
      <c r="AG20" s="1147"/>
      <c r="AH20" s="1147"/>
      <c r="AI20" s="1147"/>
      <c r="AJ20" s="1147"/>
      <c r="AK20" s="1147"/>
      <c r="AL20" s="1147"/>
      <c r="AM20" s="1147"/>
    </row>
    <row r="21" ht="15">
      <c r="A21" s="571" t="str">
        <f>CONCATENATE("Договор № ",'титул '!L7,," от ",'титул '!L9,"г.")</f>
        <v xml:space="preserve">Договор № 481-ЭМ от 20.02.2024г.</v>
      </c>
      <c r="B21" s="571"/>
      <c r="C21" s="571"/>
      <c r="D21" s="571"/>
      <c r="E21" s="571"/>
      <c r="F21" s="571"/>
      <c r="G21" s="571"/>
      <c r="H21" s="571"/>
      <c r="I21" s="571"/>
      <c r="J21" s="571"/>
      <c r="K21" s="571"/>
      <c r="L21" s="571"/>
      <c r="M21" s="571"/>
      <c r="N21" s="571"/>
      <c r="O21" s="571"/>
      <c r="P21" s="571"/>
      <c r="Q21" s="571"/>
      <c r="R21" s="571"/>
      <c r="S21" s="571"/>
      <c r="T21" s="571"/>
      <c r="U21" s="571"/>
      <c r="V21" s="571"/>
      <c r="W21" s="571"/>
      <c r="X21" s="571"/>
      <c r="Y21" s="571"/>
      <c r="Z21" s="571"/>
      <c r="AA21" s="571"/>
      <c r="AB21" s="571"/>
      <c r="AC21" s="571"/>
      <c r="AD21" s="571"/>
      <c r="AE21" s="571"/>
      <c r="AF21" s="571"/>
      <c r="AG21" s="571"/>
      <c r="AH21" s="571"/>
      <c r="AI21" s="571"/>
      <c r="AJ21" s="571"/>
      <c r="AK21" s="571"/>
      <c r="AL21" s="571"/>
      <c r="AM21" s="571"/>
    </row>
    <row r="22">
      <c r="A22" s="1149" t="str">
        <f>CONCATENATE("по титулу: ",'титул '!M13," ",'титул '!K15,,'титул '!K16)</f>
        <v xml:space="preserve">по титулу: 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 </v>
      </c>
      <c r="B22" s="1149"/>
      <c r="C22" s="1149"/>
      <c r="D22" s="1149"/>
      <c r="E22" s="1149"/>
      <c r="F22" s="1149"/>
      <c r="G22" s="1149"/>
      <c r="H22" s="1149"/>
      <c r="I22" s="1149"/>
      <c r="J22" s="1149"/>
      <c r="K22" s="1149"/>
      <c r="L22" s="1149"/>
      <c r="M22" s="1149"/>
      <c r="N22" s="1149"/>
      <c r="O22" s="1149"/>
      <c r="P22" s="1149"/>
      <c r="Q22" s="1149"/>
      <c r="R22" s="1149"/>
      <c r="S22" s="1149"/>
      <c r="T22" s="1149"/>
      <c r="U22" s="1149"/>
      <c r="V22" s="1149"/>
      <c r="W22" s="1149"/>
      <c r="X22" s="1149"/>
      <c r="Y22" s="1149"/>
      <c r="Z22" s="1149"/>
      <c r="AA22" s="1149"/>
      <c r="AB22" s="1149"/>
      <c r="AC22" s="1149"/>
      <c r="AD22" s="1149"/>
      <c r="AE22" s="1149"/>
      <c r="AF22" s="1149"/>
      <c r="AG22" s="1149"/>
      <c r="AH22" s="1149"/>
      <c r="AI22" s="1149"/>
      <c r="AJ22" s="1149"/>
      <c r="AK22" s="1149"/>
      <c r="AL22" s="1149"/>
      <c r="AM22" s="1149"/>
    </row>
    <row r="23">
      <c r="A23" s="1149"/>
      <c r="B23" s="1149"/>
      <c r="C23" s="1149"/>
      <c r="D23" s="1149"/>
      <c r="E23" s="1149"/>
      <c r="F23" s="1149"/>
      <c r="G23" s="1149"/>
      <c r="H23" s="1149"/>
      <c r="I23" s="1149"/>
      <c r="J23" s="1149"/>
      <c r="K23" s="1149"/>
      <c r="L23" s="1149"/>
      <c r="M23" s="1149"/>
      <c r="N23" s="1149"/>
      <c r="O23" s="1149"/>
      <c r="P23" s="1149"/>
      <c r="Q23" s="1149"/>
      <c r="R23" s="1149"/>
      <c r="S23" s="1149"/>
      <c r="T23" s="1149"/>
      <c r="U23" s="1149"/>
      <c r="V23" s="1149"/>
      <c r="W23" s="1149"/>
      <c r="X23" s="1149"/>
      <c r="Y23" s="1149"/>
      <c r="Z23" s="1149"/>
      <c r="AA23" s="1149"/>
      <c r="AB23" s="1149"/>
      <c r="AC23" s="1149"/>
      <c r="AD23" s="1149"/>
      <c r="AE23" s="1149"/>
      <c r="AF23" s="1149"/>
      <c r="AG23" s="1149"/>
      <c r="AH23" s="1149"/>
      <c r="AI23" s="1149"/>
      <c r="AJ23" s="1149"/>
      <c r="AK23" s="1149"/>
      <c r="AL23" s="1149"/>
      <c r="AM23" s="1149"/>
    </row>
    <row r="24" ht="41.25" customHeight="1">
      <c r="A24" s="1149"/>
      <c r="B24" s="1149"/>
      <c r="C24" s="1149"/>
      <c r="D24" s="1149"/>
      <c r="E24" s="1149"/>
      <c r="F24" s="1149"/>
      <c r="G24" s="1149"/>
      <c r="H24" s="1149"/>
      <c r="I24" s="1149"/>
      <c r="J24" s="1149"/>
      <c r="K24" s="1149"/>
      <c r="L24" s="1149"/>
      <c r="M24" s="1149"/>
      <c r="N24" s="1149"/>
      <c r="O24" s="1149"/>
      <c r="P24" s="1149"/>
      <c r="Q24" s="1149"/>
      <c r="R24" s="1149"/>
      <c r="S24" s="1149"/>
      <c r="T24" s="1149"/>
      <c r="U24" s="1149"/>
      <c r="V24" s="1149"/>
      <c r="W24" s="1149"/>
      <c r="X24" s="1149"/>
      <c r="Y24" s="1149"/>
      <c r="Z24" s="1149"/>
      <c r="AA24" s="1149"/>
      <c r="AB24" s="1149"/>
      <c r="AC24" s="1149"/>
      <c r="AD24" s="1149"/>
      <c r="AE24" s="1149"/>
      <c r="AF24" s="1149"/>
      <c r="AG24" s="1149"/>
      <c r="AH24" s="1149"/>
      <c r="AI24" s="1149"/>
      <c r="AJ24" s="1149"/>
      <c r="AK24" s="1149"/>
      <c r="AL24" s="1149"/>
      <c r="AM24" s="1149"/>
    </row>
    <row r="25">
      <c r="A25" s="1137"/>
      <c r="B25" s="1137"/>
      <c r="C25" s="1137"/>
      <c r="D25" s="1137"/>
      <c r="E25" s="1137"/>
      <c r="F25" s="1137"/>
      <c r="G25" s="1137"/>
      <c r="H25" s="1137"/>
      <c r="I25" s="1137"/>
      <c r="J25" s="1137"/>
      <c r="K25" s="1137"/>
      <c r="L25" s="1137"/>
      <c r="M25" s="1137"/>
      <c r="N25" s="1137"/>
      <c r="O25" s="1137"/>
      <c r="P25" s="1137"/>
      <c r="Q25" s="1137"/>
      <c r="R25" s="1137"/>
      <c r="S25" s="1137"/>
      <c r="T25" s="1137"/>
      <c r="U25" s="1137"/>
      <c r="V25" s="1137"/>
    </row>
    <row r="26" ht="31.5" customHeight="1">
      <c r="A26" s="1554" t="s">
        <v>93</v>
      </c>
      <c r="B26" s="1555"/>
      <c r="C26" s="1556"/>
      <c r="D26" s="1554" t="s">
        <v>1899</v>
      </c>
      <c r="E26" s="1555"/>
      <c r="F26" s="1555"/>
      <c r="G26" s="1555"/>
      <c r="H26" s="1555"/>
      <c r="I26" s="1555"/>
      <c r="J26" s="1555"/>
      <c r="K26" s="1555"/>
      <c r="L26" s="1555"/>
      <c r="M26" s="1555"/>
      <c r="N26" s="1555"/>
      <c r="O26" s="1555"/>
      <c r="P26" s="1555"/>
      <c r="Q26" s="1555"/>
      <c r="R26" s="1555"/>
      <c r="S26" s="1555"/>
      <c r="T26" s="1555"/>
      <c r="U26" s="1555"/>
      <c r="V26" s="1555"/>
      <c r="W26" s="1555"/>
      <c r="X26" s="1555"/>
      <c r="Y26" s="1555"/>
      <c r="Z26" s="1555"/>
      <c r="AA26" s="1556"/>
      <c r="AB26" s="1554" t="s">
        <v>1900</v>
      </c>
      <c r="AC26" s="1555"/>
      <c r="AD26" s="1555"/>
      <c r="AE26" s="1555"/>
      <c r="AF26" s="1555"/>
      <c r="AG26" s="1556"/>
      <c r="AH26" s="1554" t="s">
        <v>1901</v>
      </c>
      <c r="AI26" s="1555"/>
      <c r="AJ26" s="1555"/>
      <c r="AK26" s="1555"/>
      <c r="AL26" s="1556"/>
      <c r="AM26" s="1151"/>
      <c r="AN26" s="1151"/>
      <c r="AO26" s="1151"/>
      <c r="AP26" s="1151"/>
    </row>
    <row r="27" ht="23.25" customHeight="1">
      <c r="A27" s="1557"/>
      <c r="B27" s="1558"/>
      <c r="C27" s="1559"/>
      <c r="D27" s="1557" t="s">
        <v>1902</v>
      </c>
      <c r="E27" s="1558"/>
      <c r="F27" s="1558"/>
      <c r="G27" s="1558"/>
      <c r="H27" s="1558"/>
      <c r="I27" s="1558"/>
      <c r="J27" s="1558"/>
      <c r="K27" s="1558"/>
      <c r="L27" s="1558"/>
      <c r="M27" s="1558"/>
      <c r="N27" s="1558"/>
      <c r="O27" s="1558"/>
      <c r="P27" s="1558"/>
      <c r="Q27" s="1558"/>
      <c r="R27" s="1558"/>
      <c r="S27" s="1558"/>
      <c r="T27" s="1558"/>
      <c r="U27" s="1558"/>
      <c r="V27" s="1558"/>
      <c r="W27" s="1558"/>
      <c r="X27" s="1558"/>
      <c r="Y27" s="1558"/>
      <c r="Z27" s="1558"/>
      <c r="AA27" s="1559"/>
      <c r="AB27" s="1560" t="str">
        <f>CONCATENATE('титул '!K18)</f>
        <v>13716</v>
      </c>
      <c r="AC27" s="1561"/>
      <c r="AD27" s="1561"/>
      <c r="AE27" s="1561"/>
      <c r="AF27" s="1561"/>
      <c r="AG27" s="1562"/>
      <c r="AH27" s="1560"/>
      <c r="AI27" s="1561"/>
      <c r="AJ27" s="1561"/>
      <c r="AK27" s="1561"/>
      <c r="AL27" s="1562"/>
      <c r="AM27" s="1137"/>
      <c r="AN27" s="1137"/>
      <c r="AO27" s="1137"/>
      <c r="AP27" s="1563"/>
    </row>
    <row r="28">
      <c r="A28" s="1564">
        <v>1</v>
      </c>
      <c r="B28" s="1565"/>
      <c r="C28" s="1566"/>
      <c r="D28" s="1567" t="s">
        <v>1962</v>
      </c>
      <c r="E28" s="1568"/>
      <c r="F28" s="1568"/>
      <c r="G28" s="1568"/>
      <c r="H28" s="1568"/>
      <c r="I28" s="1568"/>
      <c r="J28" s="1568"/>
      <c r="K28" s="1568"/>
      <c r="L28" s="1568"/>
      <c r="M28" s="1568"/>
      <c r="N28" s="1568"/>
      <c r="O28" s="1568"/>
      <c r="P28" s="1568"/>
      <c r="Q28" s="1568"/>
      <c r="R28" s="1568"/>
      <c r="S28" s="1568"/>
      <c r="T28" s="1568"/>
      <c r="U28" s="1568"/>
      <c r="V28" s="1568"/>
      <c r="W28" s="1568"/>
      <c r="X28" s="1568"/>
      <c r="Y28" s="1568"/>
      <c r="Z28" s="1568"/>
      <c r="AA28" s="1569"/>
      <c r="AB28" s="1564"/>
      <c r="AC28" s="1565"/>
      <c r="AD28" s="1565"/>
      <c r="AE28" s="1565"/>
      <c r="AF28" s="1565"/>
      <c r="AG28" s="1566"/>
      <c r="AH28" s="1564">
        <v>4</v>
      </c>
      <c r="AI28" s="1565"/>
      <c r="AJ28" s="1565"/>
      <c r="AK28" s="1565"/>
      <c r="AL28" s="1566"/>
      <c r="AM28" s="1137"/>
      <c r="AN28" s="1137"/>
      <c r="AO28" s="1137"/>
      <c r="AP28" s="1563"/>
    </row>
    <row r="29">
      <c r="A29" s="1564">
        <v>2</v>
      </c>
      <c r="B29" s="1565"/>
      <c r="C29" s="1566"/>
      <c r="D29" s="1567" t="s">
        <v>1963</v>
      </c>
      <c r="E29" s="1568"/>
      <c r="F29" s="1568"/>
      <c r="G29" s="1568"/>
      <c r="H29" s="1568"/>
      <c r="I29" s="1568"/>
      <c r="J29" s="1568"/>
      <c r="K29" s="1568"/>
      <c r="L29" s="1568"/>
      <c r="M29" s="1568"/>
      <c r="N29" s="1568"/>
      <c r="O29" s="1568"/>
      <c r="P29" s="1568"/>
      <c r="Q29" s="1568"/>
      <c r="R29" s="1568"/>
      <c r="S29" s="1568"/>
      <c r="T29" s="1568"/>
      <c r="U29" s="1568"/>
      <c r="V29" s="1568"/>
      <c r="W29" s="1568"/>
      <c r="X29" s="1568"/>
      <c r="Y29" s="1568"/>
      <c r="Z29" s="1568"/>
      <c r="AA29" s="1569"/>
      <c r="AB29" s="1564"/>
      <c r="AC29" s="1565"/>
      <c r="AD29" s="1565"/>
      <c r="AE29" s="1565"/>
      <c r="AF29" s="1565"/>
      <c r="AG29" s="1566"/>
      <c r="AH29" s="1564">
        <v>4</v>
      </c>
      <c r="AI29" s="1565"/>
      <c r="AJ29" s="1565"/>
      <c r="AK29" s="1565"/>
      <c r="AL29" s="1566"/>
      <c r="AM29" s="1137"/>
      <c r="AN29" s="1137"/>
      <c r="AO29" s="1137"/>
      <c r="AP29" s="1563"/>
    </row>
    <row r="30" ht="19.5">
      <c r="A30" s="1564">
        <v>3</v>
      </c>
      <c r="B30" s="1565"/>
      <c r="C30" s="1566"/>
      <c r="D30" s="1567" t="s">
        <v>1964</v>
      </c>
      <c r="E30" s="1568"/>
      <c r="F30" s="1568"/>
      <c r="G30" s="1568"/>
      <c r="H30" s="1568"/>
      <c r="I30" s="1568"/>
      <c r="J30" s="1568"/>
      <c r="K30" s="1568"/>
      <c r="L30" s="1568"/>
      <c r="M30" s="1568"/>
      <c r="N30" s="1568"/>
      <c r="O30" s="1568"/>
      <c r="P30" s="1568"/>
      <c r="Q30" s="1568"/>
      <c r="R30" s="1568"/>
      <c r="S30" s="1568"/>
      <c r="T30" s="1568"/>
      <c r="U30" s="1568"/>
      <c r="V30" s="1568"/>
      <c r="W30" s="1568"/>
      <c r="X30" s="1568"/>
      <c r="Y30" s="1568"/>
      <c r="Z30" s="1568"/>
      <c r="AA30" s="1569"/>
      <c r="AB30" s="1567"/>
      <c r="AC30" s="1568"/>
      <c r="AD30" s="1568"/>
      <c r="AE30" s="1568"/>
      <c r="AF30" s="1568"/>
      <c r="AG30" s="1569"/>
      <c r="AH30" s="1564">
        <v>2</v>
      </c>
      <c r="AI30" s="1565"/>
      <c r="AJ30" s="1565"/>
      <c r="AK30" s="1565"/>
      <c r="AL30" s="1566"/>
      <c r="AM30" s="1141"/>
      <c r="AN30" s="1141"/>
      <c r="AO30" s="1141"/>
      <c r="AP30" s="1570" t="e">
        <f>CONCATENATE("сумма договора = ",#REF!)</f>
        <v>#REF!</v>
      </c>
    </row>
    <row r="31" hidden="1">
      <c r="A31" s="1564">
        <v>4</v>
      </c>
      <c r="B31" s="1565"/>
      <c r="C31" s="1566"/>
      <c r="D31" s="1567" t="s">
        <v>1965</v>
      </c>
      <c r="E31" s="1568"/>
      <c r="F31" s="1568"/>
      <c r="G31" s="1568"/>
      <c r="H31" s="1568"/>
      <c r="I31" s="1568"/>
      <c r="J31" s="1568"/>
      <c r="K31" s="1568"/>
      <c r="L31" s="1568"/>
      <c r="M31" s="1568"/>
      <c r="N31" s="1568"/>
      <c r="O31" s="1568"/>
      <c r="P31" s="1568"/>
      <c r="Q31" s="1568"/>
      <c r="R31" s="1568"/>
      <c r="S31" s="1568"/>
      <c r="T31" s="1568"/>
      <c r="U31" s="1568"/>
      <c r="V31" s="1568"/>
      <c r="W31" s="1568"/>
      <c r="X31" s="1568"/>
      <c r="Y31" s="1568"/>
      <c r="Z31" s="1568"/>
      <c r="AA31" s="1569"/>
      <c r="AB31" s="1564"/>
      <c r="AC31" s="1565"/>
      <c r="AD31" s="1565"/>
      <c r="AE31" s="1565"/>
      <c r="AF31" s="1565"/>
      <c r="AG31" s="1566"/>
      <c r="AH31" s="1564">
        <v>4</v>
      </c>
      <c r="AI31" s="1565"/>
      <c r="AJ31" s="1565"/>
      <c r="AK31" s="1565"/>
      <c r="AL31" s="1566"/>
      <c r="AM31" s="1137"/>
      <c r="AN31" s="1137"/>
      <c r="AO31" s="1137"/>
      <c r="AP31" s="1137"/>
    </row>
    <row r="32">
      <c r="A32" s="1571"/>
      <c r="B32" s="1571"/>
      <c r="C32" s="1571"/>
      <c r="D32" s="1572"/>
      <c r="E32" s="1572"/>
      <c r="F32" s="1572"/>
      <c r="G32" s="1572"/>
      <c r="H32" s="1572"/>
      <c r="I32" s="1572"/>
      <c r="J32" s="1572"/>
      <c r="K32" s="1572"/>
      <c r="L32" s="1572"/>
      <c r="M32" s="1572"/>
      <c r="N32" s="1572"/>
      <c r="O32" s="1572"/>
      <c r="P32" s="1572"/>
      <c r="Q32" s="1572"/>
      <c r="R32" s="1572"/>
      <c r="S32" s="1572"/>
      <c r="T32" s="1572"/>
      <c r="U32" s="1572"/>
      <c r="V32" s="1572"/>
      <c r="W32" s="1573"/>
      <c r="X32" s="1573"/>
      <c r="Y32" s="1573"/>
      <c r="Z32" s="1573"/>
      <c r="AA32" s="1573"/>
      <c r="AB32" s="1573"/>
      <c r="AC32" s="1573"/>
      <c r="AD32" s="1573"/>
      <c r="AE32" s="1573"/>
      <c r="AF32" s="1573"/>
      <c r="AG32" s="1573"/>
      <c r="AH32" s="1573"/>
      <c r="AI32" s="1573"/>
      <c r="AJ32" s="1573"/>
      <c r="AK32" s="1573"/>
      <c r="AL32" s="1573"/>
      <c r="AM32" s="1142"/>
      <c r="AN32" s="1142"/>
      <c r="AO32" s="1142"/>
      <c r="AP32" s="1142"/>
    </row>
    <row r="33">
      <c r="A33" s="1169" t="s">
        <v>1966</v>
      </c>
      <c r="B33" s="1169"/>
      <c r="C33" s="1169"/>
      <c r="D33" s="1169"/>
      <c r="E33" s="1169"/>
      <c r="F33" s="1169"/>
      <c r="G33" s="1169"/>
      <c r="H33" s="1169"/>
      <c r="I33" s="1169"/>
      <c r="J33" s="1169"/>
      <c r="K33" s="1169"/>
      <c r="L33" s="1169"/>
      <c r="M33" s="1169"/>
      <c r="N33" s="1169"/>
      <c r="O33" s="1169"/>
      <c r="P33" s="1169"/>
      <c r="Q33" s="1169"/>
      <c r="R33" s="1169"/>
      <c r="S33" s="1169"/>
      <c r="T33" s="1169"/>
      <c r="U33" s="1169"/>
      <c r="V33" s="1169"/>
      <c r="W33" s="1169"/>
      <c r="X33" s="1169"/>
      <c r="Y33" s="1169"/>
      <c r="Z33" s="1169"/>
      <c r="AA33" s="1169"/>
      <c r="AB33" s="1169"/>
      <c r="AC33" s="1169"/>
      <c r="AD33" s="1169"/>
      <c r="AE33" s="1169"/>
      <c r="AF33" s="1169"/>
      <c r="AG33" s="1169"/>
      <c r="AH33" s="1169"/>
      <c r="AI33" s="1169"/>
      <c r="AJ33" s="1169"/>
      <c r="AK33" s="1169"/>
      <c r="AL33" s="1169"/>
      <c r="AM33" s="966"/>
      <c r="AN33" s="966"/>
      <c r="AO33" s="966"/>
      <c r="AP33" s="1574" t="e">
        <f>IF(AP30&gt;=500000,"НУЖЕН отчет по геодезии","НЕ НУЖЕН отчет по геодезии")</f>
        <v>#REF!</v>
      </c>
    </row>
    <row r="34">
      <c r="A34" s="1169" t="s">
        <v>1967</v>
      </c>
      <c r="B34" s="1169"/>
      <c r="C34" s="1169"/>
      <c r="D34" s="1169"/>
      <c r="E34" s="1169"/>
      <c r="F34" s="1169"/>
      <c r="G34" s="1169"/>
      <c r="H34" s="1169"/>
      <c r="I34" s="1169"/>
      <c r="J34" s="1169"/>
      <c r="K34" s="1169"/>
      <c r="L34" s="1169"/>
      <c r="M34" s="1169"/>
      <c r="N34" s="1169"/>
      <c r="O34" s="1169"/>
      <c r="P34" s="1169"/>
      <c r="Q34" s="1169"/>
      <c r="R34" s="1169"/>
      <c r="S34" s="1169"/>
      <c r="T34" s="1169"/>
      <c r="U34" s="1169"/>
      <c r="V34" s="1169"/>
      <c r="W34" s="1169"/>
      <c r="X34" s="1169"/>
      <c r="Y34" s="1169"/>
      <c r="Z34" s="1169"/>
      <c r="AA34" s="1169"/>
      <c r="AB34" s="1169"/>
      <c r="AC34" s="1169"/>
      <c r="AD34" s="1169"/>
      <c r="AE34" s="1169"/>
      <c r="AF34" s="1169"/>
      <c r="AG34" s="1169"/>
      <c r="AH34" s="1169"/>
      <c r="AI34" s="1169"/>
      <c r="AJ34" s="1169"/>
      <c r="AK34" s="1169"/>
      <c r="AL34" s="1169"/>
      <c r="AM34" s="966"/>
      <c r="AN34" s="966"/>
      <c r="AO34" s="966"/>
      <c r="AP34" s="1574"/>
    </row>
    <row r="35">
      <c r="A35" s="1141"/>
      <c r="B35" s="1142"/>
      <c r="C35" s="1141"/>
      <c r="D35" s="1141"/>
      <c r="E35" s="1141"/>
      <c r="F35" s="1141"/>
      <c r="G35" s="1141"/>
      <c r="H35" s="1141"/>
      <c r="I35" s="1141"/>
      <c r="J35" s="1141"/>
      <c r="K35" s="1141"/>
      <c r="L35" s="1141"/>
      <c r="M35" s="1141"/>
      <c r="N35" s="1141"/>
      <c r="O35" s="1141"/>
      <c r="P35" s="1141"/>
      <c r="Q35" s="1141"/>
      <c r="R35" s="1141"/>
      <c r="S35" s="1141"/>
      <c r="T35" s="1141"/>
      <c r="U35" s="1141"/>
      <c r="V35" s="1141"/>
      <c r="W35" s="1142"/>
      <c r="X35" s="1142"/>
      <c r="Y35" s="1142"/>
      <c r="Z35" s="1142"/>
      <c r="AA35" s="1142"/>
      <c r="AB35" s="1142"/>
      <c r="AC35" s="1142"/>
      <c r="AD35" s="1142"/>
      <c r="AE35" s="1142"/>
      <c r="AF35" s="1141"/>
      <c r="AG35" s="1142"/>
      <c r="AH35" s="1142"/>
      <c r="AI35" s="1142"/>
      <c r="AJ35" s="1142"/>
      <c r="AK35" s="1142"/>
      <c r="AL35" s="1142"/>
      <c r="AM35" s="966"/>
      <c r="AN35" s="966"/>
      <c r="AO35" s="966"/>
      <c r="AP35" s="1574"/>
    </row>
    <row r="36">
      <c r="A36" s="1170" t="s">
        <v>1927</v>
      </c>
      <c r="B36" s="1170"/>
      <c r="C36" s="1170"/>
      <c r="D36" s="1170"/>
      <c r="E36" s="1170"/>
      <c r="F36" s="1170"/>
      <c r="G36" s="1170"/>
      <c r="H36" s="1170"/>
      <c r="I36" s="1170"/>
      <c r="J36" s="1171"/>
      <c r="K36" s="1171"/>
      <c r="L36" s="1137"/>
      <c r="M36" s="1137"/>
      <c r="N36" s="1137"/>
      <c r="O36" s="1137"/>
      <c r="P36" s="1137"/>
      <c r="Q36" s="1137"/>
      <c r="R36" s="1137"/>
      <c r="S36" s="1137"/>
      <c r="T36" s="1137"/>
      <c r="U36" s="1137"/>
      <c r="V36" s="1137"/>
      <c r="W36" s="966"/>
      <c r="X36" s="966"/>
      <c r="Y36" s="966"/>
      <c r="Z36" s="966"/>
      <c r="AA36" s="966"/>
      <c r="AB36" s="966"/>
      <c r="AC36" s="966"/>
      <c r="AD36" s="966"/>
      <c r="AE36" s="966"/>
      <c r="AF36" s="1137"/>
      <c r="AG36" s="966"/>
      <c r="AH36" s="966"/>
      <c r="AI36" s="966"/>
      <c r="AJ36" s="966"/>
      <c r="AK36" s="966"/>
      <c r="AL36" s="966"/>
      <c r="AM36" s="966"/>
      <c r="AN36" s="966"/>
      <c r="AO36" s="966"/>
      <c r="AP36" s="966"/>
    </row>
    <row r="37">
      <c r="A37" s="1171" t="s">
        <v>1928</v>
      </c>
      <c r="B37" s="1171"/>
      <c r="C37" s="1171"/>
      <c r="D37" s="1171"/>
      <c r="E37" s="1171"/>
      <c r="F37" s="1171"/>
      <c r="G37" s="1171"/>
      <c r="H37" s="1171"/>
      <c r="I37" s="1171"/>
      <c r="J37" s="1172" t="s">
        <v>2079</v>
      </c>
      <c r="K37" s="1172"/>
      <c r="L37" s="1172"/>
      <c r="M37" s="1172"/>
      <c r="N37" s="1172"/>
      <c r="O37" s="1172"/>
      <c r="P37" s="1172"/>
      <c r="Q37" s="1172"/>
      <c r="R37" s="1172"/>
      <c r="S37" s="1172"/>
      <c r="T37" s="1172"/>
      <c r="U37" s="1137"/>
      <c r="V37" s="1173"/>
      <c r="W37" s="1174"/>
      <c r="X37" s="1174"/>
      <c r="Y37" s="1174"/>
      <c r="Z37" s="1174"/>
      <c r="AA37" s="1174"/>
      <c r="AB37" s="1174"/>
      <c r="AC37" s="1175"/>
      <c r="AD37" s="1175"/>
      <c r="AE37" s="1176"/>
      <c r="AF37" s="1177" t="s">
        <v>1141</v>
      </c>
      <c r="AG37" s="1177"/>
      <c r="AH37" s="1177"/>
      <c r="AI37" s="1177"/>
      <c r="AJ37" s="1177"/>
      <c r="AK37" s="1177"/>
      <c r="AL37" s="1177"/>
      <c r="AM37" s="966"/>
      <c r="AN37" s="966"/>
      <c r="AO37" s="966"/>
      <c r="AP37" s="966"/>
    </row>
    <row r="38">
      <c r="A38" s="1137"/>
      <c r="B38" s="1137"/>
      <c r="C38" s="1137"/>
      <c r="D38" s="1135"/>
      <c r="E38" s="1137"/>
      <c r="F38" s="1137"/>
      <c r="G38" s="1137"/>
      <c r="H38" s="1137"/>
      <c r="I38" s="1137"/>
      <c r="J38" s="1178" t="s">
        <v>1929</v>
      </c>
      <c r="K38" s="1178"/>
      <c r="L38" s="1178"/>
      <c r="M38" s="1178"/>
      <c r="N38" s="1178"/>
      <c r="O38" s="1178"/>
      <c r="P38" s="1178"/>
      <c r="Q38" s="1178"/>
      <c r="R38" s="1178"/>
      <c r="S38" s="1178"/>
      <c r="T38" s="1178"/>
      <c r="U38" s="966"/>
      <c r="V38" s="1178" t="s">
        <v>1847</v>
      </c>
      <c r="W38" s="1178"/>
      <c r="X38" s="1178"/>
      <c r="Y38" s="1178"/>
      <c r="Z38" s="1178"/>
      <c r="AA38" s="1178"/>
      <c r="AB38" s="1178"/>
      <c r="AC38" s="1178"/>
      <c r="AD38" s="1178"/>
      <c r="AE38" s="966"/>
      <c r="AF38" s="1178" t="s">
        <v>1930</v>
      </c>
      <c r="AG38" s="1178"/>
      <c r="AH38" s="1178"/>
      <c r="AI38" s="1178"/>
      <c r="AJ38" s="1178"/>
      <c r="AK38" s="1178"/>
      <c r="AL38" s="1178"/>
      <c r="AM38" s="966"/>
      <c r="AN38" s="966"/>
      <c r="AO38" s="966"/>
      <c r="AP38" s="966"/>
    </row>
    <row r="39">
      <c r="A39" s="966"/>
      <c r="B39" s="966"/>
      <c r="C39" s="966"/>
      <c r="D39" s="966"/>
      <c r="E39" s="966"/>
      <c r="F39" s="966"/>
      <c r="G39" s="966"/>
      <c r="H39" s="966"/>
      <c r="I39" s="966"/>
      <c r="J39" s="966"/>
      <c r="K39" s="966"/>
      <c r="L39" s="966"/>
      <c r="M39" s="966"/>
      <c r="N39" s="966"/>
      <c r="O39" s="966"/>
      <c r="P39" s="966"/>
      <c r="Q39" s="966"/>
      <c r="R39" s="966"/>
      <c r="S39" s="966"/>
      <c r="T39" s="966"/>
      <c r="U39" s="966"/>
      <c r="V39" s="966"/>
      <c r="W39" s="966"/>
      <c r="X39" s="966"/>
      <c r="Y39" s="966"/>
      <c r="Z39" s="966"/>
      <c r="AA39" s="966"/>
      <c r="AB39" s="966"/>
      <c r="AC39" s="966"/>
      <c r="AD39" s="966"/>
      <c r="AE39" s="966"/>
      <c r="AF39" s="966"/>
      <c r="AG39" s="966"/>
      <c r="AH39" s="966"/>
      <c r="AI39" s="966"/>
      <c r="AJ39" s="966"/>
      <c r="AK39" s="966"/>
      <c r="AL39" s="966"/>
      <c r="AM39" s="966"/>
      <c r="AN39" s="966"/>
      <c r="AO39" s="966"/>
      <c r="AP39" s="966"/>
    </row>
    <row r="40">
      <c r="A40" s="966"/>
      <c r="B40" s="966"/>
      <c r="C40" s="966"/>
      <c r="D40" s="966"/>
      <c r="E40" s="966"/>
      <c r="F40" s="966"/>
      <c r="G40" s="966"/>
      <c r="H40" s="966"/>
      <c r="I40" s="966"/>
      <c r="J40" s="966"/>
      <c r="K40" s="966"/>
      <c r="L40" s="966"/>
      <c r="M40" s="966"/>
      <c r="N40" s="966"/>
      <c r="O40" s="966"/>
      <c r="P40" s="966"/>
      <c r="Q40" s="966"/>
      <c r="R40" s="966"/>
      <c r="S40" s="966"/>
      <c r="T40" s="966"/>
      <c r="U40" s="1179"/>
      <c r="V40" s="1235"/>
      <c r="W40" s="1235"/>
      <c r="X40" s="1180"/>
      <c r="Y40" s="1171"/>
      <c r="Z40" s="1575"/>
      <c r="AA40" s="1575"/>
      <c r="AB40" s="1575"/>
      <c r="AC40" s="1575"/>
      <c r="AD40" s="1575"/>
      <c r="AE40" s="1575"/>
      <c r="AF40" s="1575"/>
      <c r="AG40" s="1575"/>
      <c r="AH40" s="1179"/>
      <c r="AI40" s="1179"/>
      <c r="AJ40" s="1235"/>
      <c r="AK40" s="1235"/>
      <c r="AL40" s="966"/>
      <c r="AM40" s="966"/>
      <c r="AN40" s="966"/>
      <c r="AO40" s="966"/>
      <c r="AP40" s="966"/>
    </row>
    <row r="41">
      <c r="A41" s="966"/>
      <c r="B41" s="966"/>
      <c r="C41" s="966"/>
      <c r="D41" s="966"/>
      <c r="E41" s="966"/>
      <c r="F41" s="966"/>
      <c r="G41" s="966"/>
      <c r="H41" s="966"/>
      <c r="I41" s="966"/>
      <c r="J41" s="966"/>
      <c r="K41" s="966"/>
      <c r="L41" s="966"/>
      <c r="M41" s="966"/>
      <c r="N41" s="966"/>
      <c r="O41" s="966"/>
      <c r="P41" s="966"/>
      <c r="Q41" s="966"/>
      <c r="R41" s="966"/>
      <c r="S41" s="966"/>
      <c r="T41" s="966"/>
      <c r="U41" s="966"/>
      <c r="V41" s="966"/>
      <c r="W41" s="966"/>
      <c r="X41" s="966"/>
      <c r="Y41" s="966"/>
      <c r="Z41" s="966"/>
      <c r="AA41" s="966"/>
      <c r="AB41" s="966"/>
      <c r="AC41" s="966"/>
      <c r="AD41" s="966"/>
      <c r="AE41" s="966"/>
      <c r="AF41" s="966"/>
      <c r="AG41" s="966"/>
      <c r="AH41" s="966"/>
      <c r="AI41" s="966"/>
      <c r="AJ41" s="966"/>
      <c r="AK41" s="966"/>
      <c r="AL41" s="966"/>
      <c r="AM41" s="966"/>
      <c r="AN41" s="966"/>
      <c r="AO41" s="966"/>
      <c r="AP41" s="966"/>
    </row>
    <row r="42">
      <c r="A42" s="1170" t="s">
        <v>1932</v>
      </c>
      <c r="B42" s="1170"/>
      <c r="C42" s="1170"/>
      <c r="D42" s="1170"/>
      <c r="E42" s="1170"/>
      <c r="F42" s="1170"/>
      <c r="G42" s="1170"/>
      <c r="H42" s="1170"/>
      <c r="I42" s="1170"/>
      <c r="J42" s="1171"/>
      <c r="K42" s="1171"/>
      <c r="L42" s="1141"/>
      <c r="M42" s="1141"/>
      <c r="N42" s="1141"/>
      <c r="O42" s="1141"/>
      <c r="P42" s="1141"/>
      <c r="Q42" s="1141"/>
      <c r="R42" s="1141"/>
      <c r="S42" s="1141"/>
      <c r="T42" s="1141"/>
      <c r="U42" s="1141"/>
      <c r="V42" s="1141"/>
      <c r="W42" s="966"/>
      <c r="X42" s="966"/>
      <c r="Y42" s="966"/>
      <c r="Z42" s="966"/>
      <c r="AA42" s="966"/>
      <c r="AB42" s="966"/>
      <c r="AC42" s="966"/>
      <c r="AD42" s="966"/>
      <c r="AE42" s="966"/>
      <c r="AF42" s="1141"/>
      <c r="AG42" s="966"/>
      <c r="AH42" s="966"/>
      <c r="AI42" s="966"/>
      <c r="AJ42" s="966"/>
      <c r="AK42" s="966"/>
      <c r="AL42" s="966"/>
    </row>
    <row r="43">
      <c r="A43" s="1171" t="s">
        <v>1933</v>
      </c>
      <c r="B43" s="1171"/>
      <c r="C43" s="1171"/>
      <c r="D43" s="1171"/>
      <c r="E43" s="1171"/>
      <c r="F43" s="1171"/>
      <c r="G43" s="1171"/>
      <c r="H43" s="1171"/>
      <c r="I43" s="1171"/>
      <c r="J43" s="1181"/>
      <c r="K43" s="1181"/>
      <c r="L43" s="1173"/>
      <c r="M43" s="1173"/>
      <c r="N43" s="1173"/>
      <c r="O43" s="1173"/>
      <c r="P43" s="1173"/>
      <c r="Q43" s="1173"/>
      <c r="R43" s="1173"/>
      <c r="S43" s="1173"/>
      <c r="T43" s="1173"/>
      <c r="U43" s="1137"/>
      <c r="V43" s="1173"/>
      <c r="W43" s="1174"/>
      <c r="X43" s="1174"/>
      <c r="Y43" s="1174"/>
      <c r="Z43" s="1174"/>
      <c r="AA43" s="1174"/>
      <c r="AB43" s="1174"/>
      <c r="AC43" s="1174"/>
      <c r="AD43" s="1174"/>
      <c r="AE43" s="966"/>
      <c r="AF43" s="1173"/>
      <c r="AG43" s="1174"/>
      <c r="AH43" s="1174"/>
      <c r="AI43" s="1174"/>
      <c r="AJ43" s="1174"/>
      <c r="AK43" s="1174"/>
      <c r="AL43" s="1174"/>
    </row>
    <row r="44">
      <c r="A44" s="1137"/>
      <c r="B44" s="1137"/>
      <c r="C44" s="1137"/>
      <c r="D44" s="1135"/>
      <c r="E44" s="1137"/>
      <c r="F44" s="1137"/>
      <c r="G44" s="1137"/>
      <c r="H44" s="1137"/>
      <c r="I44" s="1137"/>
      <c r="J44" s="1178" t="s">
        <v>1929</v>
      </c>
      <c r="K44" s="1178"/>
      <c r="L44" s="1178"/>
      <c r="M44" s="1178"/>
      <c r="N44" s="1178"/>
      <c r="O44" s="1178"/>
      <c r="P44" s="1178"/>
      <c r="Q44" s="1178"/>
      <c r="R44" s="1178"/>
      <c r="S44" s="1178"/>
      <c r="T44" s="1178"/>
      <c r="U44" s="966"/>
      <c r="V44" s="1178" t="s">
        <v>1847</v>
      </c>
      <c r="W44" s="1178"/>
      <c r="X44" s="1178"/>
      <c r="Y44" s="1178"/>
      <c r="Z44" s="1178"/>
      <c r="AA44" s="1178"/>
      <c r="AB44" s="1178"/>
      <c r="AC44" s="1178"/>
      <c r="AD44" s="1178"/>
      <c r="AE44" s="966"/>
      <c r="AF44" s="1178" t="s">
        <v>1930</v>
      </c>
      <c r="AG44" s="1178"/>
      <c r="AH44" s="1178"/>
      <c r="AI44" s="1178"/>
      <c r="AJ44" s="1178"/>
      <c r="AK44" s="1178"/>
      <c r="AL44" s="1178"/>
    </row>
    <row r="45">
      <c r="A45" s="1137"/>
      <c r="B45" s="1137"/>
      <c r="C45" s="1137"/>
      <c r="D45" s="1137"/>
      <c r="E45" s="1137"/>
      <c r="F45" s="1137"/>
      <c r="G45" s="1137"/>
      <c r="H45" s="1137"/>
      <c r="I45" s="1137"/>
      <c r="J45" s="1137"/>
      <c r="K45" s="1137"/>
      <c r="L45" s="1137"/>
      <c r="M45" s="1137"/>
      <c r="N45" s="1137"/>
      <c r="O45" s="1137"/>
      <c r="P45" s="1137"/>
      <c r="Q45" s="1137"/>
      <c r="R45" s="1137"/>
      <c r="S45" s="1137"/>
      <c r="T45" s="1137"/>
      <c r="U45" s="1137"/>
      <c r="V45" s="1137"/>
      <c r="W45" s="966"/>
      <c r="X45" s="966"/>
      <c r="Y45" s="966"/>
      <c r="Z45" s="966"/>
      <c r="AA45" s="966"/>
      <c r="AB45" s="966"/>
      <c r="AC45" s="966"/>
      <c r="AD45" s="966"/>
      <c r="AE45" s="966"/>
      <c r="AF45" s="966"/>
      <c r="AG45" s="966"/>
      <c r="AH45" s="966"/>
      <c r="AI45" s="966"/>
      <c r="AJ45" s="966"/>
      <c r="AK45" s="966"/>
      <c r="AL45" s="966"/>
    </row>
    <row r="46">
      <c r="A46" s="1137"/>
      <c r="B46" s="1137"/>
      <c r="C46" s="1137"/>
      <c r="D46" s="1137"/>
      <c r="E46" s="1137"/>
      <c r="F46" s="1137"/>
      <c r="G46" s="1137"/>
      <c r="H46" s="1137"/>
      <c r="I46" s="1137"/>
      <c r="J46" s="1137"/>
      <c r="K46" s="1137"/>
      <c r="L46" s="1137"/>
      <c r="M46" s="1137"/>
      <c r="N46" s="1137"/>
      <c r="O46" s="1137"/>
      <c r="P46" s="1137"/>
      <c r="Q46" s="1137"/>
      <c r="R46" s="1137"/>
      <c r="S46" s="1137"/>
      <c r="T46" s="1137"/>
      <c r="U46" s="1179" t="s">
        <v>1931</v>
      </c>
      <c r="V46" s="1177"/>
      <c r="W46" s="1177"/>
      <c r="X46" s="1180" t="s">
        <v>1931</v>
      </c>
      <c r="Y46" s="1171"/>
      <c r="Z46" s="1172"/>
      <c r="AA46" s="1172"/>
      <c r="AB46" s="1172"/>
      <c r="AC46" s="1172"/>
      <c r="AD46" s="1172"/>
      <c r="AE46" s="1172"/>
      <c r="AF46" s="1172"/>
      <c r="AG46" s="1172"/>
      <c r="AH46" s="1179">
        <v>20</v>
      </c>
      <c r="AI46" s="1179"/>
      <c r="AJ46" s="1177"/>
      <c r="AK46" s="1177"/>
      <c r="AL46" s="966" t="s">
        <v>3</v>
      </c>
    </row>
    <row r="47">
      <c r="A47" s="966"/>
      <c r="B47" s="966"/>
      <c r="C47" s="966"/>
      <c r="D47" s="966"/>
      <c r="E47" s="966"/>
      <c r="F47" s="966"/>
      <c r="G47" s="966"/>
      <c r="H47" s="966"/>
      <c r="I47" s="966"/>
      <c r="J47" s="966"/>
      <c r="K47" s="966"/>
      <c r="L47" s="966"/>
      <c r="M47" s="966"/>
      <c r="N47" s="966"/>
      <c r="O47" s="966"/>
      <c r="P47" s="966"/>
      <c r="Q47" s="966"/>
      <c r="R47" s="966"/>
      <c r="S47" s="966"/>
      <c r="T47" s="966"/>
      <c r="U47" s="966"/>
      <c r="V47" s="966"/>
    </row>
    <row r="48">
      <c r="A48" s="966"/>
      <c r="B48" s="966"/>
      <c r="C48" s="966"/>
      <c r="D48" s="966"/>
      <c r="E48" s="966"/>
      <c r="F48" s="966"/>
      <c r="G48" s="966"/>
      <c r="H48" s="966"/>
      <c r="I48" s="966"/>
      <c r="J48" s="966"/>
      <c r="K48" s="966"/>
      <c r="L48" s="966"/>
      <c r="M48" s="966"/>
      <c r="N48" s="966"/>
      <c r="O48" s="966"/>
      <c r="P48" s="966"/>
      <c r="Q48" s="966"/>
      <c r="R48" s="966"/>
      <c r="S48" s="966"/>
      <c r="T48" s="966"/>
      <c r="U48" s="966"/>
      <c r="V48" s="966"/>
      <c r="AM48" s="1142"/>
      <c r="AN48" s="1142"/>
      <c r="AO48" s="1142"/>
      <c r="AP48" s="1142"/>
    </row>
    <row r="49">
      <c r="A49" s="966"/>
      <c r="B49" s="966"/>
      <c r="C49" s="966"/>
      <c r="D49" s="966"/>
      <c r="E49" s="966"/>
      <c r="F49" s="966"/>
      <c r="G49" s="966"/>
      <c r="H49" s="966"/>
      <c r="I49" s="966"/>
      <c r="J49" s="966"/>
      <c r="K49" s="966"/>
      <c r="L49" s="966"/>
      <c r="M49" s="966"/>
      <c r="N49" s="966"/>
      <c r="O49" s="966"/>
      <c r="P49" s="966"/>
      <c r="Q49" s="966"/>
      <c r="R49" s="966"/>
      <c r="S49" s="966"/>
      <c r="T49" s="966"/>
      <c r="U49" s="966"/>
      <c r="V49" s="966"/>
      <c r="AM49" s="1142"/>
      <c r="AN49" s="1142"/>
      <c r="AO49" s="1142"/>
      <c r="AP49" s="1142"/>
    </row>
    <row r="50">
      <c r="A50" s="1137"/>
      <c r="B50" s="1137"/>
      <c r="C50" s="1137"/>
      <c r="D50" s="1137"/>
      <c r="E50" s="1137"/>
      <c r="F50" s="1137"/>
      <c r="G50" s="1137"/>
      <c r="H50" s="1137"/>
      <c r="I50" s="1137"/>
      <c r="J50" s="1137"/>
      <c r="K50" s="1137"/>
      <c r="L50" s="1137"/>
      <c r="M50" s="1137"/>
      <c r="N50" s="1137"/>
      <c r="O50" s="1137"/>
      <c r="P50" s="1137"/>
      <c r="Q50" s="1137"/>
      <c r="R50" s="1137"/>
      <c r="S50" s="1137"/>
      <c r="T50" s="1137"/>
      <c r="U50" s="1137"/>
      <c r="V50" s="1137"/>
    </row>
    <row r="51">
      <c r="A51" s="966"/>
      <c r="B51" s="966"/>
      <c r="C51" s="966"/>
      <c r="D51" s="966"/>
      <c r="E51" s="966"/>
      <c r="F51" s="966"/>
      <c r="G51" s="966"/>
      <c r="H51" s="966"/>
      <c r="I51" s="966"/>
      <c r="J51" s="966"/>
      <c r="K51" s="966"/>
      <c r="L51" s="966"/>
      <c r="M51" s="966"/>
      <c r="N51" s="966"/>
      <c r="O51" s="966"/>
      <c r="P51" s="966"/>
      <c r="Q51" s="966"/>
      <c r="R51" s="966"/>
      <c r="S51" s="966"/>
      <c r="T51" s="966"/>
      <c r="U51" s="966"/>
      <c r="V51" s="966"/>
    </row>
    <row r="52">
      <c r="A52" s="1142"/>
      <c r="B52" s="1142"/>
      <c r="C52" s="1142"/>
      <c r="D52" s="1142"/>
      <c r="E52" s="1142"/>
      <c r="F52" s="1142"/>
      <c r="G52" s="1142"/>
      <c r="H52" s="1142"/>
      <c r="I52" s="1142"/>
      <c r="J52" s="1142"/>
      <c r="K52" s="1142"/>
      <c r="L52" s="1142"/>
      <c r="M52" s="1142"/>
      <c r="N52" s="1142"/>
      <c r="O52" s="1142"/>
      <c r="P52" s="1142"/>
      <c r="Q52" s="1142"/>
      <c r="R52" s="1142"/>
      <c r="S52" s="1142"/>
      <c r="T52" s="1142"/>
      <c r="U52" s="1142"/>
      <c r="V52" s="1142"/>
      <c r="W52" s="1142"/>
      <c r="X52" s="1142"/>
      <c r="Y52" s="1142"/>
      <c r="Z52" s="1142"/>
      <c r="AA52" s="1142"/>
      <c r="AB52" s="1142"/>
      <c r="AC52" s="1142"/>
      <c r="AD52" s="1142"/>
      <c r="AE52" s="1142"/>
      <c r="AF52" s="1142"/>
      <c r="AG52" s="1142"/>
      <c r="AH52" s="1142"/>
      <c r="AI52" s="1142"/>
      <c r="AJ52" s="1142"/>
      <c r="AK52" s="1142"/>
      <c r="AL52" s="1142"/>
    </row>
    <row r="53">
      <c r="A53" s="1142"/>
      <c r="B53" s="1142"/>
      <c r="C53" s="1142"/>
      <c r="D53" s="1142"/>
      <c r="E53" s="1142"/>
      <c r="F53" s="1142"/>
      <c r="G53" s="1142"/>
      <c r="H53" s="1142"/>
      <c r="I53" s="1142"/>
      <c r="J53" s="1142"/>
      <c r="K53" s="1142"/>
      <c r="L53" s="1142"/>
      <c r="M53" s="1142"/>
      <c r="N53" s="1142"/>
      <c r="O53" s="1142"/>
      <c r="P53" s="1142"/>
      <c r="Q53" s="1142"/>
      <c r="R53" s="1142"/>
      <c r="S53" s="1142"/>
      <c r="T53" s="1142"/>
      <c r="U53" s="1142"/>
      <c r="V53" s="1142"/>
      <c r="W53" s="1142"/>
      <c r="X53" s="1142"/>
      <c r="Y53" s="1142"/>
      <c r="Z53" s="1142"/>
      <c r="AA53" s="1142"/>
      <c r="AB53" s="1142"/>
      <c r="AC53" s="1142"/>
      <c r="AD53" s="1142"/>
      <c r="AE53" s="1142"/>
      <c r="AF53" s="1142"/>
      <c r="AG53" s="1142"/>
      <c r="AH53" s="1142"/>
      <c r="AI53" s="1142"/>
      <c r="AJ53" s="1142"/>
      <c r="AK53" s="1142"/>
      <c r="AL53" s="1142"/>
    </row>
    <row r="54">
      <c r="A54" s="966"/>
      <c r="B54" s="966"/>
      <c r="C54" s="966"/>
      <c r="D54" s="966"/>
      <c r="E54" s="966"/>
      <c r="F54" s="966"/>
      <c r="G54" s="966"/>
      <c r="H54" s="966"/>
      <c r="I54" s="966"/>
      <c r="J54" s="966"/>
      <c r="K54" s="966"/>
      <c r="L54" s="966"/>
      <c r="M54" s="966"/>
      <c r="N54" s="966"/>
      <c r="O54" s="966"/>
      <c r="P54" s="966"/>
      <c r="Q54" s="966"/>
      <c r="R54" s="966"/>
      <c r="S54" s="966"/>
      <c r="T54" s="966"/>
      <c r="U54" s="966"/>
      <c r="V54" s="966"/>
    </row>
  </sheetData>
  <mergeCells count="64">
    <mergeCell ref="A1:S16"/>
    <mergeCell ref="U1:AM3"/>
    <mergeCell ref="U4:AM6"/>
    <mergeCell ref="U7:AM8"/>
    <mergeCell ref="U9:AM9"/>
    <mergeCell ref="U10:AM10"/>
    <mergeCell ref="U11:AM11"/>
    <mergeCell ref="U13:AE13"/>
    <mergeCell ref="U14:AM14"/>
    <mergeCell ref="U15:AM15"/>
    <mergeCell ref="U16:AM16"/>
    <mergeCell ref="U17:AM17"/>
    <mergeCell ref="A19:V19"/>
    <mergeCell ref="W19:Y19"/>
    <mergeCell ref="A20:AM20"/>
    <mergeCell ref="A21:AM21"/>
    <mergeCell ref="A22:AM24"/>
    <mergeCell ref="A26:C26"/>
    <mergeCell ref="D26:AA26"/>
    <mergeCell ref="AB26:AG26"/>
    <mergeCell ref="AH26:AL26"/>
    <mergeCell ref="A27:C27"/>
    <mergeCell ref="D27:AA27"/>
    <mergeCell ref="AB27:AG27"/>
    <mergeCell ref="AH27:AL27"/>
    <mergeCell ref="A28:C28"/>
    <mergeCell ref="D28:AA28"/>
    <mergeCell ref="AB28:AG28"/>
    <mergeCell ref="AH28:AL28"/>
    <mergeCell ref="A29:C29"/>
    <mergeCell ref="D29:AA29"/>
    <mergeCell ref="AB29:AG29"/>
    <mergeCell ref="AH29:AL29"/>
    <mergeCell ref="A30:C30"/>
    <mergeCell ref="D30:AA30"/>
    <mergeCell ref="AB30:AG30"/>
    <mergeCell ref="AH30:AL30"/>
    <mergeCell ref="A31:C31"/>
    <mergeCell ref="D31:AA31"/>
    <mergeCell ref="AB31:AG31"/>
    <mergeCell ref="AH31:AL31"/>
    <mergeCell ref="A33:AL33"/>
    <mergeCell ref="AP33:AP35"/>
    <mergeCell ref="A34:AL34"/>
    <mergeCell ref="A36:I36"/>
    <mergeCell ref="A37:I37"/>
    <mergeCell ref="J37:T37"/>
    <mergeCell ref="AF37:AL37"/>
    <mergeCell ref="J38:T38"/>
    <mergeCell ref="V38:AD38"/>
    <mergeCell ref="AF38:AL38"/>
    <mergeCell ref="V40:W40"/>
    <mergeCell ref="Z40:AG40"/>
    <mergeCell ref="AH40:AI40"/>
    <mergeCell ref="AJ40:AK40"/>
    <mergeCell ref="A42:I42"/>
    <mergeCell ref="A43:I43"/>
    <mergeCell ref="J44:T44"/>
    <mergeCell ref="V44:AD44"/>
    <mergeCell ref="AF44:AL44"/>
    <mergeCell ref="V46:W46"/>
    <mergeCell ref="Z46:AG46"/>
    <mergeCell ref="AH46:AI46"/>
    <mergeCell ref="AJ46:AK46"/>
  </mergeCells>
  <printOptions headings="0" gridLines="0"/>
  <pageMargins left="0.69999999999999996" right="0.69999999999999996" top="0.75" bottom="0.75" header="0.29999999999999999" footer="0.29999999999999999"/>
  <pageSetup paperSize="9" scale="9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8" zoomScale="112" workbookViewId="0">
      <selection activeCell="A9" activeCellId="0" sqref="A9:V9"/>
    </sheetView>
  </sheetViews>
  <sheetFormatPr defaultRowHeight="14.25"/>
  <cols>
    <col customWidth="1" min="1" max="9" style="881" width="3.88671875"/>
    <col customWidth="1" min="10" max="17" style="884" width="3.88671875"/>
    <col customWidth="1" min="18" max="18" style="884" width="5.5546875"/>
    <col customWidth="1" min="19" max="22" style="884" width="3.88671875"/>
    <col min="23" max="256" style="139" width="9.109375"/>
    <col customWidth="1" min="257" max="273" style="139" width="3.88671875"/>
    <col customWidth="1" min="274" max="274" style="139" width="5.5546875"/>
    <col customWidth="1" min="275" max="278" style="139" width="3.88671875"/>
    <col min="279" max="512" style="139" width="9.109375"/>
    <col customWidth="1" min="513" max="529" style="139" width="3.88671875"/>
    <col customWidth="1" min="530" max="530" style="139" width="5.5546875"/>
    <col customWidth="1" min="531" max="534" style="139" width="3.88671875"/>
    <col min="535" max="768" style="139" width="9.109375"/>
    <col customWidth="1" min="769" max="785" style="139" width="3.88671875"/>
    <col customWidth="1" min="786" max="786" style="139" width="5.5546875"/>
    <col customWidth="1" min="787" max="790" style="139" width="3.88671875"/>
    <col min="791" max="1024" style="139" width="9.109375"/>
    <col customWidth="1" min="1025" max="1041" style="139" width="3.88671875"/>
    <col customWidth="1" min="1042" max="1042" style="139" width="5.5546875"/>
    <col customWidth="1" min="1043" max="1046" style="139" width="3.88671875"/>
    <col min="1047" max="1280" style="139" width="9.109375"/>
    <col customWidth="1" min="1281" max="1297" style="139" width="3.88671875"/>
    <col customWidth="1" min="1298" max="1298" style="139" width="5.5546875"/>
    <col customWidth="1" min="1299" max="1302" style="139" width="3.88671875"/>
    <col min="1303" max="1536" style="139" width="9.109375"/>
    <col customWidth="1" min="1537" max="1553" style="139" width="3.88671875"/>
    <col customWidth="1" min="1554" max="1554" style="139" width="5.5546875"/>
    <col customWidth="1" min="1555" max="1558" style="139" width="3.88671875"/>
    <col min="1559" max="1792" style="139" width="9.109375"/>
    <col customWidth="1" min="1793" max="1809" style="139" width="3.88671875"/>
    <col customWidth="1" min="1810" max="1810" style="139" width="5.5546875"/>
    <col customWidth="1" min="1811" max="1814" style="139" width="3.88671875"/>
    <col min="1815" max="2048" style="139" width="9.109375"/>
    <col customWidth="1" min="2049" max="2065" style="139" width="3.88671875"/>
    <col customWidth="1" min="2066" max="2066" style="139" width="5.5546875"/>
    <col customWidth="1" min="2067" max="2070" style="139" width="3.88671875"/>
    <col min="2071" max="2304" style="139" width="9.109375"/>
    <col customWidth="1" min="2305" max="2321" style="139" width="3.88671875"/>
    <col customWidth="1" min="2322" max="2322" style="139" width="5.5546875"/>
    <col customWidth="1" min="2323" max="2326" style="139" width="3.88671875"/>
    <col min="2327" max="2560" style="139" width="9.109375"/>
    <col customWidth="1" min="2561" max="2577" style="139" width="3.88671875"/>
    <col customWidth="1" min="2578" max="2578" style="139" width="5.5546875"/>
    <col customWidth="1" min="2579" max="2582" style="139" width="3.88671875"/>
    <col min="2583" max="2816" style="139" width="9.109375"/>
    <col customWidth="1" min="2817" max="2833" style="139" width="3.88671875"/>
    <col customWidth="1" min="2834" max="2834" style="139" width="5.5546875"/>
    <col customWidth="1" min="2835" max="2838" style="139" width="3.88671875"/>
    <col min="2839" max="3072" style="139" width="9.109375"/>
    <col customWidth="1" min="3073" max="3089" style="139" width="3.88671875"/>
    <col customWidth="1" min="3090" max="3090" style="139" width="5.5546875"/>
    <col customWidth="1" min="3091" max="3094" style="139" width="3.88671875"/>
    <col min="3095" max="3328" style="139" width="9.109375"/>
    <col customWidth="1" min="3329" max="3345" style="139" width="3.88671875"/>
    <col customWidth="1" min="3346" max="3346" style="139" width="5.5546875"/>
    <col customWidth="1" min="3347" max="3350" style="139" width="3.88671875"/>
    <col min="3351" max="3584" style="139" width="9.109375"/>
    <col customWidth="1" min="3585" max="3601" style="139" width="3.88671875"/>
    <col customWidth="1" min="3602" max="3602" style="139" width="5.5546875"/>
    <col customWidth="1" min="3603" max="3606" style="139" width="3.88671875"/>
    <col min="3607" max="3840" style="139" width="9.109375"/>
    <col customWidth="1" min="3841" max="3857" style="139" width="3.88671875"/>
    <col customWidth="1" min="3858" max="3858" style="139" width="5.5546875"/>
    <col customWidth="1" min="3859" max="3862" style="139" width="3.88671875"/>
    <col min="3863" max="4096" style="139" width="9.109375"/>
    <col customWidth="1" min="4097" max="4113" style="139" width="3.88671875"/>
    <col customWidth="1" min="4114" max="4114" style="139" width="5.5546875"/>
    <col customWidth="1" min="4115" max="4118" style="139" width="3.88671875"/>
    <col min="4119" max="4352" style="139" width="9.109375"/>
    <col customWidth="1" min="4353" max="4369" style="139" width="3.88671875"/>
    <col customWidth="1" min="4370" max="4370" style="139" width="5.5546875"/>
    <col customWidth="1" min="4371" max="4374" style="139" width="3.88671875"/>
    <col min="4375" max="4608" style="139" width="9.109375"/>
    <col customWidth="1" min="4609" max="4625" style="139" width="3.88671875"/>
    <col customWidth="1" min="4626" max="4626" style="139" width="5.5546875"/>
    <col customWidth="1" min="4627" max="4630" style="139" width="3.88671875"/>
    <col min="4631" max="4864" style="139" width="9.109375"/>
    <col customWidth="1" min="4865" max="4881" style="139" width="3.88671875"/>
    <col customWidth="1" min="4882" max="4882" style="139" width="5.5546875"/>
    <col customWidth="1" min="4883" max="4886" style="139" width="3.88671875"/>
    <col min="4887" max="5120" style="139" width="9.109375"/>
    <col customWidth="1" min="5121" max="5137" style="139" width="3.88671875"/>
    <col customWidth="1" min="5138" max="5138" style="139" width="5.5546875"/>
    <col customWidth="1" min="5139" max="5142" style="139" width="3.88671875"/>
    <col min="5143" max="5376" style="139" width="9.109375"/>
    <col customWidth="1" min="5377" max="5393" style="139" width="3.88671875"/>
    <col customWidth="1" min="5394" max="5394" style="139" width="5.5546875"/>
    <col customWidth="1" min="5395" max="5398" style="139" width="3.88671875"/>
    <col min="5399" max="5632" style="139" width="9.109375"/>
    <col customWidth="1" min="5633" max="5649" style="139" width="3.88671875"/>
    <col customWidth="1" min="5650" max="5650" style="139" width="5.5546875"/>
    <col customWidth="1" min="5651" max="5654" style="139" width="3.88671875"/>
    <col min="5655" max="5888" style="139" width="9.109375"/>
    <col customWidth="1" min="5889" max="5905" style="139" width="3.88671875"/>
    <col customWidth="1" min="5906" max="5906" style="139" width="5.5546875"/>
    <col customWidth="1" min="5907" max="5910" style="139" width="3.88671875"/>
    <col min="5911" max="6144" style="139" width="9.109375"/>
    <col customWidth="1" min="6145" max="6161" style="139" width="3.88671875"/>
    <col customWidth="1" min="6162" max="6162" style="139" width="5.5546875"/>
    <col customWidth="1" min="6163" max="6166" style="139" width="3.88671875"/>
    <col min="6167" max="6400" style="139" width="9.109375"/>
    <col customWidth="1" min="6401" max="6417" style="139" width="3.88671875"/>
    <col customWidth="1" min="6418" max="6418" style="139" width="5.5546875"/>
    <col customWidth="1" min="6419" max="6422" style="139" width="3.88671875"/>
    <col min="6423" max="6656" style="139" width="9.109375"/>
    <col customWidth="1" min="6657" max="6673" style="139" width="3.88671875"/>
    <col customWidth="1" min="6674" max="6674" style="139" width="5.5546875"/>
    <col customWidth="1" min="6675" max="6678" style="139" width="3.88671875"/>
    <col min="6679" max="6912" style="139" width="9.109375"/>
    <col customWidth="1" min="6913" max="6929" style="139" width="3.88671875"/>
    <col customWidth="1" min="6930" max="6930" style="139" width="5.5546875"/>
    <col customWidth="1" min="6931" max="6934" style="139" width="3.88671875"/>
    <col min="6935" max="7168" style="139" width="9.109375"/>
    <col customWidth="1" min="7169" max="7185" style="139" width="3.88671875"/>
    <col customWidth="1" min="7186" max="7186" style="139" width="5.5546875"/>
    <col customWidth="1" min="7187" max="7190" style="139" width="3.88671875"/>
    <col min="7191" max="7424" style="139" width="9.109375"/>
    <col customWidth="1" min="7425" max="7441" style="139" width="3.88671875"/>
    <col customWidth="1" min="7442" max="7442" style="139" width="5.5546875"/>
    <col customWidth="1" min="7443" max="7446" style="139" width="3.88671875"/>
    <col min="7447" max="7680" style="139" width="9.109375"/>
    <col customWidth="1" min="7681" max="7697" style="139" width="3.88671875"/>
    <col customWidth="1" min="7698" max="7698" style="139" width="5.5546875"/>
    <col customWidth="1" min="7699" max="7702" style="139" width="3.88671875"/>
    <col min="7703" max="7936" style="139" width="9.109375"/>
    <col customWidth="1" min="7937" max="7953" style="139" width="3.88671875"/>
    <col customWidth="1" min="7954" max="7954" style="139" width="5.5546875"/>
    <col customWidth="1" min="7955" max="7958" style="139" width="3.88671875"/>
    <col min="7959" max="8192" style="139" width="9.109375"/>
    <col customWidth="1" min="8193" max="8209" style="139" width="3.88671875"/>
    <col customWidth="1" min="8210" max="8210" style="139" width="5.5546875"/>
    <col customWidth="1" min="8211" max="8214" style="139" width="3.88671875"/>
    <col min="8215" max="8448" style="139" width="9.109375"/>
    <col customWidth="1" min="8449" max="8465" style="139" width="3.88671875"/>
    <col customWidth="1" min="8466" max="8466" style="139" width="5.5546875"/>
    <col customWidth="1" min="8467" max="8470" style="139" width="3.88671875"/>
    <col min="8471" max="8704" style="139" width="9.109375"/>
    <col customWidth="1" min="8705" max="8721" style="139" width="3.88671875"/>
    <col customWidth="1" min="8722" max="8722" style="139" width="5.5546875"/>
    <col customWidth="1" min="8723" max="8726" style="139" width="3.88671875"/>
    <col min="8727" max="8960" style="139" width="9.109375"/>
    <col customWidth="1" min="8961" max="8977" style="139" width="3.88671875"/>
    <col customWidth="1" min="8978" max="8978" style="139" width="5.5546875"/>
    <col customWidth="1" min="8979" max="8982" style="139" width="3.88671875"/>
    <col min="8983" max="9216" style="139" width="9.109375"/>
    <col customWidth="1" min="9217" max="9233" style="139" width="3.88671875"/>
    <col customWidth="1" min="9234" max="9234" style="139" width="5.5546875"/>
    <col customWidth="1" min="9235" max="9238" style="139" width="3.88671875"/>
    <col min="9239" max="9472" style="139" width="9.109375"/>
    <col customWidth="1" min="9473" max="9489" style="139" width="3.88671875"/>
    <col customWidth="1" min="9490" max="9490" style="139" width="5.5546875"/>
    <col customWidth="1" min="9491" max="9494" style="139" width="3.88671875"/>
    <col min="9495" max="9728" style="139" width="9.109375"/>
    <col customWidth="1" min="9729" max="9745" style="139" width="3.88671875"/>
    <col customWidth="1" min="9746" max="9746" style="139" width="5.5546875"/>
    <col customWidth="1" min="9747" max="9750" style="139" width="3.88671875"/>
    <col min="9751" max="9984" style="139" width="9.109375"/>
    <col customWidth="1" min="9985" max="10001" style="139" width="3.88671875"/>
    <col customWidth="1" min="10002" max="10002" style="139" width="5.5546875"/>
    <col customWidth="1" min="10003" max="10006" style="139" width="3.88671875"/>
    <col min="10007" max="10240" style="139" width="9.109375"/>
    <col customWidth="1" min="10241" max="10257" style="139" width="3.88671875"/>
    <col customWidth="1" min="10258" max="10258" style="139" width="5.5546875"/>
    <col customWidth="1" min="10259" max="10262" style="139" width="3.88671875"/>
    <col min="10263" max="10496" style="139" width="9.109375"/>
    <col customWidth="1" min="10497" max="10513" style="139" width="3.88671875"/>
    <col customWidth="1" min="10514" max="10514" style="139" width="5.5546875"/>
    <col customWidth="1" min="10515" max="10518" style="139" width="3.88671875"/>
    <col min="10519" max="10752" style="139" width="9.109375"/>
    <col customWidth="1" min="10753" max="10769" style="139" width="3.88671875"/>
    <col customWidth="1" min="10770" max="10770" style="139" width="5.5546875"/>
    <col customWidth="1" min="10771" max="10774" style="139" width="3.88671875"/>
    <col min="10775" max="11008" style="139" width="9.109375"/>
    <col customWidth="1" min="11009" max="11025" style="139" width="3.88671875"/>
    <col customWidth="1" min="11026" max="11026" style="139" width="5.5546875"/>
    <col customWidth="1" min="11027" max="11030" style="139" width="3.88671875"/>
    <col min="11031" max="11264" style="139" width="9.109375"/>
    <col customWidth="1" min="11265" max="11281" style="139" width="3.88671875"/>
    <col customWidth="1" min="11282" max="11282" style="139" width="5.5546875"/>
    <col customWidth="1" min="11283" max="11286" style="139" width="3.88671875"/>
    <col min="11287" max="11520" style="139" width="9.109375"/>
    <col customWidth="1" min="11521" max="11537" style="139" width="3.88671875"/>
    <col customWidth="1" min="11538" max="11538" style="139" width="5.5546875"/>
    <col customWidth="1" min="11539" max="11542" style="139" width="3.88671875"/>
    <col min="11543" max="11776" style="139" width="9.109375"/>
    <col customWidth="1" min="11777" max="11793" style="139" width="3.88671875"/>
    <col customWidth="1" min="11794" max="11794" style="139" width="5.5546875"/>
    <col customWidth="1" min="11795" max="11798" style="139" width="3.88671875"/>
    <col min="11799" max="12032" style="139" width="9.109375"/>
    <col customWidth="1" min="12033" max="12049" style="139" width="3.88671875"/>
    <col customWidth="1" min="12050" max="12050" style="139" width="5.5546875"/>
    <col customWidth="1" min="12051" max="12054" style="139" width="3.88671875"/>
    <col min="12055" max="12288" style="139" width="9.109375"/>
    <col customWidth="1" min="12289" max="12305" style="139" width="3.88671875"/>
    <col customWidth="1" min="12306" max="12306" style="139" width="5.5546875"/>
    <col customWidth="1" min="12307" max="12310" style="139" width="3.88671875"/>
    <col min="12311" max="12544" style="139" width="9.109375"/>
    <col customWidth="1" min="12545" max="12561" style="139" width="3.88671875"/>
    <col customWidth="1" min="12562" max="12562" style="139" width="5.5546875"/>
    <col customWidth="1" min="12563" max="12566" style="139" width="3.88671875"/>
    <col min="12567" max="12800" style="139" width="9.109375"/>
    <col customWidth="1" min="12801" max="12817" style="139" width="3.88671875"/>
    <col customWidth="1" min="12818" max="12818" style="139" width="5.5546875"/>
    <col customWidth="1" min="12819" max="12822" style="139" width="3.88671875"/>
    <col min="12823" max="13056" style="139" width="9.109375"/>
    <col customWidth="1" min="13057" max="13073" style="139" width="3.88671875"/>
    <col customWidth="1" min="13074" max="13074" style="139" width="5.5546875"/>
    <col customWidth="1" min="13075" max="13078" style="139" width="3.88671875"/>
    <col min="13079" max="13312" style="139" width="9.109375"/>
    <col customWidth="1" min="13313" max="13329" style="139" width="3.88671875"/>
    <col customWidth="1" min="13330" max="13330" style="139" width="5.5546875"/>
    <col customWidth="1" min="13331" max="13334" style="139" width="3.88671875"/>
    <col min="13335" max="13568" style="139" width="9.109375"/>
    <col customWidth="1" min="13569" max="13585" style="139" width="3.88671875"/>
    <col customWidth="1" min="13586" max="13586" style="139" width="5.5546875"/>
    <col customWidth="1" min="13587" max="13590" style="139" width="3.88671875"/>
    <col min="13591" max="13824" style="139" width="9.109375"/>
    <col customWidth="1" min="13825" max="13841" style="139" width="3.88671875"/>
    <col customWidth="1" min="13842" max="13842" style="139" width="5.5546875"/>
    <col customWidth="1" min="13843" max="13846" style="139" width="3.88671875"/>
    <col min="13847" max="14080" style="139" width="9.109375"/>
    <col customWidth="1" min="14081" max="14097" style="139" width="3.88671875"/>
    <col customWidth="1" min="14098" max="14098" style="139" width="5.5546875"/>
    <col customWidth="1" min="14099" max="14102" style="139" width="3.88671875"/>
    <col min="14103" max="14336" style="139" width="9.109375"/>
    <col customWidth="1" min="14337" max="14353" style="139" width="3.88671875"/>
    <col customWidth="1" min="14354" max="14354" style="139" width="5.5546875"/>
    <col customWidth="1" min="14355" max="14358" style="139" width="3.88671875"/>
    <col min="14359" max="14592" style="139" width="9.109375"/>
    <col customWidth="1" min="14593" max="14609" style="139" width="3.88671875"/>
    <col customWidth="1" min="14610" max="14610" style="139" width="5.5546875"/>
    <col customWidth="1" min="14611" max="14614" style="139" width="3.88671875"/>
    <col min="14615" max="14848" style="139" width="9.109375"/>
    <col customWidth="1" min="14849" max="14865" style="139" width="3.88671875"/>
    <col customWidth="1" min="14866" max="14866" style="139" width="5.5546875"/>
    <col customWidth="1" min="14867" max="14870" style="139" width="3.88671875"/>
    <col min="14871" max="15104" style="139" width="9.109375"/>
    <col customWidth="1" min="15105" max="15121" style="139" width="3.88671875"/>
    <col customWidth="1" min="15122" max="15122" style="139" width="5.5546875"/>
    <col customWidth="1" min="15123" max="15126" style="139" width="3.88671875"/>
    <col min="15127" max="15360" style="139" width="9.109375"/>
    <col customWidth="1" min="15361" max="15377" style="139" width="3.88671875"/>
    <col customWidth="1" min="15378" max="15378" style="139" width="5.5546875"/>
    <col customWidth="1" min="15379" max="15382" style="139" width="3.88671875"/>
    <col min="15383" max="15616" style="139" width="9.109375"/>
    <col customWidth="1" min="15617" max="15633" style="139" width="3.88671875"/>
    <col customWidth="1" min="15634" max="15634" style="139" width="5.5546875"/>
    <col customWidth="1" min="15635" max="15638" style="139" width="3.88671875"/>
    <col min="15639" max="15872" style="139" width="9.109375"/>
    <col customWidth="1" min="15873" max="15889" style="139" width="3.88671875"/>
    <col customWidth="1" min="15890" max="15890" style="139" width="5.5546875"/>
    <col customWidth="1" min="15891" max="15894" style="139" width="3.88671875"/>
    <col min="15895" max="16128" style="139" width="9.109375"/>
    <col customWidth="1" min="16129" max="16145" style="139" width="3.88671875"/>
    <col customWidth="1" min="16146" max="16146" style="139" width="5.5546875"/>
    <col customWidth="1" min="16147" max="16150" style="139" width="3.88671875"/>
    <col min="16151" max="16384" style="139" width="9.109375"/>
  </cols>
  <sheetData>
    <row r="1" ht="15">
      <c r="A1" s="865"/>
      <c r="B1" s="865"/>
      <c r="C1" s="865"/>
      <c r="D1" s="865"/>
      <c r="E1" s="865"/>
      <c r="F1" s="865"/>
      <c r="G1" s="865"/>
      <c r="H1" s="865"/>
      <c r="I1" s="865"/>
      <c r="J1" s="865"/>
      <c r="K1" s="865"/>
      <c r="L1" s="865"/>
      <c r="M1" s="865"/>
      <c r="N1" s="865"/>
      <c r="O1" s="865"/>
      <c r="P1" s="865"/>
      <c r="Q1" s="865"/>
      <c r="R1" s="865"/>
      <c r="S1" s="865"/>
      <c r="T1" s="865"/>
      <c r="U1" s="865"/>
      <c r="V1" s="865"/>
    </row>
    <row r="3" ht="15">
      <c r="A3" s="1248" t="s">
        <v>2187</v>
      </c>
      <c r="B3" s="1576"/>
      <c r="C3" s="1576"/>
      <c r="D3" s="1576"/>
      <c r="E3" s="1576"/>
      <c r="F3" s="1576"/>
      <c r="G3" s="1576"/>
      <c r="H3" s="1576"/>
      <c r="I3" s="1576"/>
      <c r="J3" s="1576"/>
      <c r="K3" s="1576"/>
      <c r="L3" s="1576"/>
      <c r="M3" s="1576"/>
      <c r="N3" s="1576"/>
      <c r="O3" s="1576"/>
      <c r="P3" s="1576"/>
      <c r="Q3" s="1576"/>
      <c r="R3" s="1576"/>
      <c r="S3" s="1576"/>
      <c r="T3" s="1576"/>
      <c r="U3" s="1576"/>
      <c r="V3" s="1576"/>
    </row>
    <row r="4" ht="15">
      <c r="A4" s="1576"/>
      <c r="B4" s="1576"/>
      <c r="C4" s="1576"/>
      <c r="D4" s="1576"/>
      <c r="E4" s="1576"/>
      <c r="F4" s="1576"/>
      <c r="G4" s="1576"/>
      <c r="H4" s="1576"/>
      <c r="I4" s="1576"/>
      <c r="J4" s="1576"/>
      <c r="K4" s="1576"/>
      <c r="L4" s="1576"/>
      <c r="M4" s="1576"/>
      <c r="N4" s="1576"/>
      <c r="O4" s="1576"/>
      <c r="P4" s="1576"/>
      <c r="Q4" s="1576"/>
      <c r="R4" s="1576"/>
      <c r="S4" s="1576"/>
      <c r="T4" s="1576"/>
      <c r="U4" s="1576"/>
      <c r="V4" s="1576"/>
    </row>
    <row r="5" ht="31.5" customHeight="1">
      <c r="A5" s="865" t="s">
        <v>1947</v>
      </c>
      <c r="B5" s="865"/>
      <c r="C5" s="865"/>
      <c r="D5" s="865"/>
      <c r="E5" s="865"/>
      <c r="F5" s="865"/>
      <c r="G5" s="865"/>
      <c r="H5" s="865"/>
      <c r="I5" s="865"/>
      <c r="J5" s="865"/>
      <c r="K5" s="865"/>
      <c r="L5" s="865"/>
      <c r="M5" s="865"/>
      <c r="N5" s="865"/>
      <c r="O5" s="865"/>
      <c r="P5" s="865"/>
      <c r="Q5" s="865"/>
      <c r="R5" s="865"/>
      <c r="S5" s="865"/>
      <c r="T5" s="865"/>
      <c r="U5" s="865"/>
      <c r="V5" s="865"/>
    </row>
    <row r="6" ht="31.5" customHeight="1">
      <c r="A6" s="865"/>
      <c r="B6" s="865"/>
      <c r="C6" s="865"/>
      <c r="D6" s="865"/>
      <c r="E6" s="865"/>
      <c r="F6" s="865"/>
      <c r="G6" s="865"/>
      <c r="H6" s="865"/>
      <c r="I6" s="865"/>
      <c r="J6" s="865"/>
      <c r="K6" s="865"/>
      <c r="L6" s="865"/>
      <c r="M6" s="865"/>
      <c r="N6" s="865"/>
      <c r="O6" s="865"/>
      <c r="P6" s="865"/>
      <c r="Q6" s="865"/>
      <c r="R6" s="865"/>
      <c r="S6" s="865"/>
      <c r="T6" s="865"/>
      <c r="U6" s="865"/>
      <c r="V6" s="865"/>
    </row>
    <row r="7" ht="31.5" customHeight="1">
      <c r="A7" s="1577" t="s">
        <v>1948</v>
      </c>
      <c r="B7" s="1577"/>
      <c r="C7" s="1577"/>
      <c r="D7" s="1577"/>
      <c r="E7" s="1577"/>
      <c r="F7" s="1577"/>
      <c r="G7" s="1577"/>
      <c r="H7" s="1577"/>
      <c r="I7" s="1577"/>
      <c r="J7" s="1577"/>
      <c r="K7" s="1577"/>
      <c r="L7" s="1577"/>
      <c r="M7" s="1577"/>
      <c r="N7" s="1577"/>
      <c r="O7" s="1577"/>
      <c r="P7" s="1577"/>
      <c r="Q7" s="1577"/>
      <c r="R7" s="1577"/>
      <c r="S7" s="1577"/>
      <c r="T7" s="1577"/>
      <c r="U7" s="1577"/>
      <c r="V7" s="1577"/>
    </row>
    <row r="8" ht="15">
      <c r="A8" s="1578"/>
      <c r="B8" s="1578"/>
      <c r="C8" s="1578"/>
      <c r="D8" s="1578"/>
      <c r="E8" s="1578"/>
      <c r="F8" s="1578"/>
      <c r="G8" s="1578"/>
      <c r="H8" s="1578"/>
      <c r="I8" s="1578"/>
      <c r="J8" s="1578"/>
      <c r="K8" s="1578"/>
      <c r="L8" s="1578"/>
      <c r="M8" s="1578"/>
      <c r="N8" s="1578"/>
      <c r="O8" s="1578"/>
      <c r="P8" s="1578"/>
      <c r="Q8" s="1578"/>
      <c r="R8" s="1578"/>
      <c r="S8" s="1578"/>
      <c r="T8" s="1578"/>
      <c r="U8" s="1578"/>
      <c r="V8" s="1578"/>
    </row>
    <row r="9" ht="108" customHeight="1">
      <c r="A9" s="1579" t="str">
        <f>CONCATENATE("и представитель ООО «Энергомастер» - генеральный директор Карьков А.Г.., составили настоящий акт на передачу рабочего проекта и сметной документации по объекту: «",'титул '!M13,".», договор №"," ",'титул '!L7," от ",'титул '!L9,"г. в количестве:")</f>
        <v xml:space="preserve">и представитель ООО «Энергомастер» - генеральный директор Карьков А.Г.., составили настоящий акт на передачу рабочего проекта и сметной документации по объекту: «ПИР,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50:34:0050425:973.», договор № 481-ЭМ от 20.02.2024г. в количестве:</v>
      </c>
      <c r="B9" s="1579"/>
      <c r="C9" s="1579"/>
      <c r="D9" s="1579"/>
      <c r="E9" s="1579"/>
      <c r="F9" s="1579"/>
      <c r="G9" s="1579"/>
      <c r="H9" s="1579"/>
      <c r="I9" s="1579"/>
      <c r="J9" s="1579"/>
      <c r="K9" s="1579"/>
      <c r="L9" s="1579"/>
      <c r="M9" s="1579"/>
      <c r="N9" s="1579"/>
      <c r="O9" s="1579"/>
      <c r="P9" s="1579"/>
      <c r="Q9" s="1579"/>
      <c r="R9" s="1579"/>
      <c r="S9" s="1579"/>
      <c r="T9" s="1579"/>
      <c r="U9" s="1579"/>
      <c r="V9" s="1579"/>
    </row>
    <row r="10" ht="15">
      <c r="A10" s="882"/>
      <c r="B10" s="882" t="s">
        <v>2188</v>
      </c>
      <c r="C10" s="849" t="s">
        <v>2189</v>
      </c>
      <c r="D10" s="849"/>
      <c r="E10" s="849"/>
      <c r="F10" s="849"/>
      <c r="G10" s="849"/>
      <c r="H10" s="849"/>
      <c r="I10" s="849"/>
      <c r="J10" s="849"/>
      <c r="K10" s="849"/>
      <c r="L10" s="849"/>
      <c r="M10" s="849"/>
      <c r="N10" s="849"/>
      <c r="O10" s="849"/>
      <c r="P10" s="849"/>
      <c r="Q10" s="849"/>
      <c r="R10" s="849"/>
      <c r="S10" s="849"/>
      <c r="T10" s="849"/>
      <c r="U10" s="849"/>
      <c r="V10" s="849"/>
    </row>
    <row r="11" ht="15">
      <c r="A11" s="882"/>
      <c r="B11" s="882" t="s">
        <v>2190</v>
      </c>
      <c r="C11" s="849" t="s">
        <v>2191</v>
      </c>
      <c r="D11" s="849"/>
      <c r="E11" s="849"/>
      <c r="F11" s="849"/>
      <c r="G11" s="849"/>
      <c r="H11" s="849"/>
      <c r="I11" s="849"/>
      <c r="J11" s="849"/>
      <c r="K11" s="849"/>
      <c r="L11" s="849"/>
      <c r="M11" s="849"/>
      <c r="N11" s="849"/>
      <c r="O11" s="849"/>
      <c r="P11" s="849"/>
      <c r="Q11" s="849"/>
      <c r="R11" s="849"/>
      <c r="S11" s="849"/>
      <c r="T11" s="849"/>
      <c r="U11" s="849"/>
      <c r="V11" s="849"/>
    </row>
    <row r="12" ht="15">
      <c r="A12" s="882"/>
      <c r="B12" s="882"/>
      <c r="C12" s="849"/>
      <c r="D12" s="849"/>
      <c r="E12" s="849"/>
      <c r="F12" s="849"/>
      <c r="G12" s="849"/>
      <c r="H12" s="849"/>
      <c r="I12" s="849"/>
      <c r="J12" s="849"/>
      <c r="K12" s="849"/>
      <c r="L12" s="849"/>
      <c r="M12" s="849"/>
      <c r="N12" s="849"/>
      <c r="O12" s="849"/>
      <c r="P12" s="849"/>
      <c r="Q12" s="849"/>
      <c r="R12" s="849"/>
      <c r="S12" s="849"/>
      <c r="T12" s="849"/>
      <c r="U12" s="849"/>
      <c r="V12" s="849"/>
    </row>
    <row r="13" ht="15">
      <c r="A13" s="882"/>
      <c r="B13" s="882"/>
      <c r="C13" s="849"/>
      <c r="D13" s="849"/>
      <c r="E13" s="849"/>
      <c r="F13" s="849"/>
      <c r="G13" s="849"/>
      <c r="H13" s="849"/>
      <c r="I13" s="849"/>
      <c r="J13" s="849"/>
      <c r="K13" s="849"/>
      <c r="L13" s="849"/>
      <c r="M13" s="849"/>
      <c r="N13" s="849"/>
      <c r="O13" s="849"/>
      <c r="P13" s="849"/>
      <c r="Q13" s="849"/>
      <c r="R13" s="849"/>
      <c r="S13" s="849"/>
      <c r="T13" s="849"/>
      <c r="U13" s="849"/>
      <c r="V13" s="849"/>
    </row>
    <row r="14" ht="15">
      <c r="A14" s="882"/>
      <c r="B14" s="882"/>
      <c r="C14" s="882"/>
      <c r="D14" s="882"/>
      <c r="E14" s="882"/>
      <c r="F14" s="882"/>
      <c r="G14" s="882"/>
      <c r="H14" s="882"/>
      <c r="I14" s="882"/>
      <c r="J14" s="882"/>
      <c r="K14" s="882"/>
      <c r="L14" s="882"/>
      <c r="M14" s="882"/>
      <c r="N14" s="882"/>
      <c r="O14" s="882"/>
      <c r="P14" s="882"/>
      <c r="Q14" s="882"/>
      <c r="R14" s="882"/>
      <c r="S14" s="882"/>
      <c r="T14" s="882"/>
      <c r="U14" s="882"/>
      <c r="V14" s="882"/>
    </row>
    <row r="15" ht="15">
      <c r="A15" s="942" t="s">
        <v>1927</v>
      </c>
      <c r="B15" s="942"/>
      <c r="C15" s="942"/>
      <c r="D15" s="942"/>
      <c r="E15" s="942"/>
      <c r="F15" s="942"/>
      <c r="G15" s="942"/>
      <c r="H15" s="942"/>
      <c r="I15" s="1580"/>
      <c r="J15" s="1580"/>
      <c r="K15" s="1580"/>
      <c r="L15" s="1580"/>
      <c r="M15" s="1580"/>
      <c r="N15" s="1580"/>
      <c r="O15" s="1580"/>
      <c r="P15" s="1580"/>
      <c r="Q15" s="1580"/>
      <c r="R15" s="1580"/>
      <c r="S15" s="1580"/>
      <c r="T15" s="1580"/>
      <c r="U15" s="1580"/>
      <c r="V15" s="1580"/>
    </row>
    <row r="16" ht="31.5" customHeight="1">
      <c r="A16" s="1581" t="s">
        <v>2192</v>
      </c>
      <c r="B16" s="1581"/>
      <c r="C16" s="1581"/>
      <c r="D16" s="1581"/>
      <c r="E16" s="1581"/>
      <c r="F16" s="1581"/>
      <c r="G16" s="1581"/>
      <c r="H16" s="1581"/>
      <c r="I16" s="1581"/>
      <c r="J16" s="1581"/>
      <c r="K16" s="1582"/>
      <c r="L16" s="1582"/>
      <c r="M16" s="1582"/>
      <c r="N16" s="1582"/>
      <c r="O16" s="1582"/>
      <c r="P16" s="1582"/>
      <c r="Q16" s="1580"/>
      <c r="R16" s="1583" t="s">
        <v>1141</v>
      </c>
      <c r="S16" s="1583"/>
      <c r="T16" s="1583"/>
      <c r="U16" s="1583"/>
      <c r="V16" s="1583"/>
    </row>
    <row r="17" ht="15">
      <c r="A17" s="1580"/>
      <c r="B17" s="1580"/>
      <c r="C17" s="1580"/>
      <c r="D17" s="1580"/>
      <c r="E17" s="1580"/>
      <c r="F17" s="1580"/>
      <c r="G17" s="1580"/>
      <c r="H17" s="1580"/>
      <c r="I17" s="1580"/>
      <c r="J17" s="1580"/>
      <c r="K17" s="1580"/>
      <c r="L17" s="1580"/>
      <c r="M17" s="1580"/>
      <c r="N17" s="1580"/>
      <c r="O17" s="1580"/>
      <c r="P17" s="1580"/>
      <c r="Q17" s="1580"/>
      <c r="R17" s="1580"/>
      <c r="S17" s="1580"/>
      <c r="T17" s="1580"/>
      <c r="U17" s="1580"/>
      <c r="V17" s="1580"/>
    </row>
    <row r="18" ht="15">
      <c r="A18" s="942" t="s">
        <v>1932</v>
      </c>
      <c r="B18" s="942"/>
      <c r="C18" s="942"/>
      <c r="D18" s="942"/>
      <c r="E18" s="942"/>
      <c r="F18" s="942"/>
      <c r="G18" s="942"/>
      <c r="H18" s="942"/>
      <c r="I18" s="1580"/>
      <c r="J18" s="1580"/>
      <c r="K18" s="1580"/>
      <c r="L18" s="1580"/>
      <c r="M18" s="1580"/>
      <c r="N18" s="1580"/>
      <c r="O18" s="1580"/>
      <c r="P18" s="1580"/>
      <c r="Q18" s="1580"/>
      <c r="R18" s="1580"/>
      <c r="S18" s="1580"/>
      <c r="T18" s="1580"/>
      <c r="U18" s="1580"/>
      <c r="V18" s="1580"/>
    </row>
    <row r="19" ht="51" customHeight="1">
      <c r="A19" s="1581" t="s">
        <v>2193</v>
      </c>
      <c r="B19" s="1581"/>
      <c r="C19" s="1581"/>
      <c r="D19" s="1581"/>
      <c r="E19" s="1581"/>
      <c r="F19" s="1581"/>
      <c r="G19" s="1581"/>
      <c r="H19" s="1581"/>
      <c r="I19" s="1581"/>
      <c r="J19" s="1581"/>
      <c r="K19" s="1582"/>
      <c r="L19" s="1582"/>
      <c r="M19" s="1582"/>
      <c r="N19" s="1582"/>
      <c r="O19" s="1582"/>
      <c r="P19" s="1582"/>
      <c r="Q19" s="1580"/>
      <c r="R19" s="1582"/>
      <c r="S19" s="1582"/>
      <c r="T19" s="1582"/>
      <c r="U19" s="1582"/>
      <c r="V19" s="1582"/>
    </row>
  </sheetData>
  <mergeCells count="13">
    <mergeCell ref="A1:V1"/>
    <mergeCell ref="A3:V3"/>
    <mergeCell ref="A5:V5"/>
    <mergeCell ref="A7:V7"/>
    <mergeCell ref="A8:V8"/>
    <mergeCell ref="A9:V9"/>
    <mergeCell ref="C10:V10"/>
    <mergeCell ref="C11:V11"/>
    <mergeCell ref="A15:H15"/>
    <mergeCell ref="A16:J16"/>
    <mergeCell ref="R16:V16"/>
    <mergeCell ref="A18:H18"/>
    <mergeCell ref="A19:J19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B050"/>
    <outlinePr applyStyles="0" summaryBelow="1" summaryRight="1" showOutlineSymbols="1"/>
    <pageSetUpPr autoPageBreaks="1" fitToPage="1"/>
  </sheetPr>
  <sheetViews>
    <sheetView showRuler="1" view="pageBreakPreview" topLeftCell="A28" zoomScale="91" workbookViewId="0">
      <selection activeCell="AR42" activeCellId="0" sqref="AR42"/>
    </sheetView>
  </sheetViews>
  <sheetFormatPr defaultColWidth="3" defaultRowHeight="15" customHeight="1"/>
  <cols>
    <col customWidth="1" min="1" max="9" style="958" width="2.33203125"/>
    <col customWidth="1" min="10" max="20" style="959" width="2.33203125"/>
    <col customWidth="1" min="21" max="21" style="959" width="4.109375"/>
    <col customWidth="1" min="22" max="22" style="959" width="3.33203125"/>
    <col customWidth="1" min="23" max="41" style="957" width="2.33203125"/>
    <col customWidth="1" min="42" max="42" style="957" width="14"/>
    <col customWidth="1" min="43" max="43" style="957" width="1.109375"/>
    <col customWidth="1" min="44" max="44" style="957" width="89.88671875"/>
    <col customWidth="1" min="45" max="45" style="957" width="14.44140625"/>
    <col customWidth="1" min="46" max="46" style="957" width="3.88671875"/>
    <col customWidth="1" min="47" max="47" style="957" width="2.33203125"/>
    <col customWidth="1" min="48" max="48" style="957" width="15.5546875"/>
    <col customWidth="1" min="49" max="57" style="957" width="2.33203125"/>
    <col customWidth="1" min="58" max="92" style="957" width="2.5546875"/>
    <col min="93" max="256" style="957" width="3"/>
    <col customWidth="1" min="257" max="276" style="957" width="2.33203125"/>
    <col customWidth="1" min="277" max="277" style="957" width="4.109375"/>
    <col customWidth="1" min="278" max="278" style="957" width="3.33203125"/>
    <col customWidth="1" min="279" max="297" style="957" width="2.33203125"/>
    <col customWidth="1" min="298" max="298" style="957" width="14"/>
    <col customWidth="1" min="299" max="299" style="957" width="1.109375"/>
    <col customWidth="1" min="300" max="300" style="957" width="89.88671875"/>
    <col customWidth="1" min="301" max="301" style="957" width="14.44140625"/>
    <col customWidth="1" min="302" max="302" style="957" width="3.88671875"/>
    <col customWidth="1" min="303" max="303" style="957" width="2.33203125"/>
    <col customWidth="1" min="304" max="304" style="957" width="15.5546875"/>
    <col customWidth="1" min="305" max="313" style="957" width="2.33203125"/>
    <col customWidth="1" min="314" max="348" style="957" width="2.5546875"/>
    <col min="349" max="512" style="957" width="3"/>
    <col customWidth="1" min="513" max="532" style="957" width="2.33203125"/>
    <col customWidth="1" min="533" max="533" style="957" width="4.109375"/>
    <col customWidth="1" min="534" max="534" style="957" width="3.33203125"/>
    <col customWidth="1" min="535" max="553" style="957" width="2.33203125"/>
    <col customWidth="1" min="554" max="554" style="957" width="14"/>
    <col customWidth="1" min="555" max="555" style="957" width="1.109375"/>
    <col customWidth="1" min="556" max="556" style="957" width="89.88671875"/>
    <col customWidth="1" min="557" max="557" style="957" width="14.44140625"/>
    <col customWidth="1" min="558" max="558" style="957" width="3.88671875"/>
    <col customWidth="1" min="559" max="559" style="957" width="2.33203125"/>
    <col customWidth="1" min="560" max="560" style="957" width="15.5546875"/>
    <col customWidth="1" min="561" max="569" style="957" width="2.33203125"/>
    <col customWidth="1" min="570" max="604" style="957" width="2.5546875"/>
    <col min="605" max="768" style="957" width="3"/>
    <col customWidth="1" min="769" max="788" style="957" width="2.33203125"/>
    <col customWidth="1" min="789" max="789" style="957" width="4.109375"/>
    <col customWidth="1" min="790" max="790" style="957" width="3.33203125"/>
    <col customWidth="1" min="791" max="809" style="957" width="2.33203125"/>
    <col customWidth="1" min="810" max="810" style="957" width="14"/>
    <col customWidth="1" min="811" max="811" style="957" width="1.109375"/>
    <col customWidth="1" min="812" max="812" style="957" width="89.88671875"/>
    <col customWidth="1" min="813" max="813" style="957" width="14.44140625"/>
    <col customWidth="1" min="814" max="814" style="957" width="3.88671875"/>
    <col customWidth="1" min="815" max="815" style="957" width="2.33203125"/>
    <col customWidth="1" min="816" max="816" style="957" width="15.5546875"/>
    <col customWidth="1" min="817" max="825" style="957" width="2.33203125"/>
    <col customWidth="1" min="826" max="860" style="957" width="2.5546875"/>
    <col min="861" max="1024" style="957" width="3"/>
    <col customWidth="1" min="1025" max="1044" style="957" width="2.33203125"/>
    <col customWidth="1" min="1045" max="1045" style="957" width="4.109375"/>
    <col customWidth="1" min="1046" max="1046" style="957" width="3.33203125"/>
    <col customWidth="1" min="1047" max="1065" style="957" width="2.33203125"/>
    <col customWidth="1" min="1066" max="1066" style="957" width="14"/>
    <col customWidth="1" min="1067" max="1067" style="957" width="1.109375"/>
    <col customWidth="1" min="1068" max="1068" style="957" width="89.88671875"/>
    <col customWidth="1" min="1069" max="1069" style="957" width="14.44140625"/>
    <col customWidth="1" min="1070" max="1070" style="957" width="3.88671875"/>
    <col customWidth="1" min="1071" max="1071" style="957" width="2.33203125"/>
    <col customWidth="1" min="1072" max="1072" style="957" width="15.5546875"/>
    <col customWidth="1" min="1073" max="1081" style="957" width="2.33203125"/>
    <col customWidth="1" min="1082" max="1116" style="957" width="2.5546875"/>
    <col min="1117" max="1280" style="957" width="3"/>
    <col customWidth="1" min="1281" max="1300" style="957" width="2.33203125"/>
    <col customWidth="1" min="1301" max="1301" style="957" width="4.109375"/>
    <col customWidth="1" min="1302" max="1302" style="957" width="3.33203125"/>
    <col customWidth="1" min="1303" max="1321" style="957" width="2.33203125"/>
    <col customWidth="1" min="1322" max="1322" style="957" width="14"/>
    <col customWidth="1" min="1323" max="1323" style="957" width="1.109375"/>
    <col customWidth="1" min="1324" max="1324" style="957" width="89.88671875"/>
    <col customWidth="1" min="1325" max="1325" style="957" width="14.44140625"/>
    <col customWidth="1" min="1326" max="1326" style="957" width="3.88671875"/>
    <col customWidth="1" min="1327" max="1327" style="957" width="2.33203125"/>
    <col customWidth="1" min="1328" max="1328" style="957" width="15.5546875"/>
    <col customWidth="1" min="1329" max="1337" style="957" width="2.33203125"/>
    <col customWidth="1" min="1338" max="1372" style="957" width="2.5546875"/>
    <col min="1373" max="1536" style="957" width="3"/>
    <col customWidth="1" min="1537" max="1556" style="957" width="2.33203125"/>
    <col customWidth="1" min="1557" max="1557" style="957" width="4.109375"/>
    <col customWidth="1" min="1558" max="1558" style="957" width="3.33203125"/>
    <col customWidth="1" min="1559" max="1577" style="957" width="2.33203125"/>
    <col customWidth="1" min="1578" max="1578" style="957" width="14"/>
    <col customWidth="1" min="1579" max="1579" style="957" width="1.109375"/>
    <col customWidth="1" min="1580" max="1580" style="957" width="89.88671875"/>
    <col customWidth="1" min="1581" max="1581" style="957" width="14.44140625"/>
    <col customWidth="1" min="1582" max="1582" style="957" width="3.88671875"/>
    <col customWidth="1" min="1583" max="1583" style="957" width="2.33203125"/>
    <col customWidth="1" min="1584" max="1584" style="957" width="15.5546875"/>
    <col customWidth="1" min="1585" max="1593" style="957" width="2.33203125"/>
    <col customWidth="1" min="1594" max="1628" style="957" width="2.5546875"/>
    <col min="1629" max="1792" style="957" width="3"/>
    <col customWidth="1" min="1793" max="1812" style="957" width="2.33203125"/>
    <col customWidth="1" min="1813" max="1813" style="957" width="4.109375"/>
    <col customWidth="1" min="1814" max="1814" style="957" width="3.33203125"/>
    <col customWidth="1" min="1815" max="1833" style="957" width="2.33203125"/>
    <col customWidth="1" min="1834" max="1834" style="957" width="14"/>
    <col customWidth="1" min="1835" max="1835" style="957" width="1.109375"/>
    <col customWidth="1" min="1836" max="1836" style="957" width="89.88671875"/>
    <col customWidth="1" min="1837" max="1837" style="957" width="14.44140625"/>
    <col customWidth="1" min="1838" max="1838" style="957" width="3.88671875"/>
    <col customWidth="1" min="1839" max="1839" style="957" width="2.33203125"/>
    <col customWidth="1" min="1840" max="1840" style="957" width="15.5546875"/>
    <col customWidth="1" min="1841" max="1849" style="957" width="2.33203125"/>
    <col customWidth="1" min="1850" max="1884" style="957" width="2.5546875"/>
    <col min="1885" max="2048" style="957" width="3"/>
    <col customWidth="1" min="2049" max="2068" style="957" width="2.33203125"/>
    <col customWidth="1" min="2069" max="2069" style="957" width="4.109375"/>
    <col customWidth="1" min="2070" max="2070" style="957" width="3.33203125"/>
    <col customWidth="1" min="2071" max="2089" style="957" width="2.33203125"/>
    <col customWidth="1" min="2090" max="2090" style="957" width="14"/>
    <col customWidth="1" min="2091" max="2091" style="957" width="1.109375"/>
    <col customWidth="1" min="2092" max="2092" style="957" width="89.88671875"/>
    <col customWidth="1" min="2093" max="2093" style="957" width="14.44140625"/>
    <col customWidth="1" min="2094" max="2094" style="957" width="3.88671875"/>
    <col customWidth="1" min="2095" max="2095" style="957" width="2.33203125"/>
    <col customWidth="1" min="2096" max="2096" style="957" width="15.5546875"/>
    <col customWidth="1" min="2097" max="2105" style="957" width="2.33203125"/>
    <col customWidth="1" min="2106" max="2140" style="957" width="2.5546875"/>
    <col min="2141" max="2304" style="957" width="3"/>
    <col customWidth="1" min="2305" max="2324" style="957" width="2.33203125"/>
    <col customWidth="1" min="2325" max="2325" style="957" width="4.109375"/>
    <col customWidth="1" min="2326" max="2326" style="957" width="3.33203125"/>
    <col customWidth="1" min="2327" max="2345" style="957" width="2.33203125"/>
    <col customWidth="1" min="2346" max="2346" style="957" width="14"/>
    <col customWidth="1" min="2347" max="2347" style="957" width="1.109375"/>
    <col customWidth="1" min="2348" max="2348" style="957" width="89.88671875"/>
    <col customWidth="1" min="2349" max="2349" style="957" width="14.44140625"/>
    <col customWidth="1" min="2350" max="2350" style="957" width="3.88671875"/>
    <col customWidth="1" min="2351" max="2351" style="957" width="2.33203125"/>
    <col customWidth="1" min="2352" max="2352" style="957" width="15.5546875"/>
    <col customWidth="1" min="2353" max="2361" style="957" width="2.33203125"/>
    <col customWidth="1" min="2362" max="2396" style="957" width="2.5546875"/>
    <col min="2397" max="2560" style="957" width="3"/>
    <col customWidth="1" min="2561" max="2580" style="957" width="2.33203125"/>
    <col customWidth="1" min="2581" max="2581" style="957" width="4.109375"/>
    <col customWidth="1" min="2582" max="2582" style="957" width="3.33203125"/>
    <col customWidth="1" min="2583" max="2601" style="957" width="2.33203125"/>
    <col customWidth="1" min="2602" max="2602" style="957" width="14"/>
    <col customWidth="1" min="2603" max="2603" style="957" width="1.109375"/>
    <col customWidth="1" min="2604" max="2604" style="957" width="89.88671875"/>
    <col customWidth="1" min="2605" max="2605" style="957" width="14.44140625"/>
    <col customWidth="1" min="2606" max="2606" style="957" width="3.88671875"/>
    <col customWidth="1" min="2607" max="2607" style="957" width="2.33203125"/>
    <col customWidth="1" min="2608" max="2608" style="957" width="15.5546875"/>
    <col customWidth="1" min="2609" max="2617" style="957" width="2.33203125"/>
    <col customWidth="1" min="2618" max="2652" style="957" width="2.5546875"/>
    <col min="2653" max="2816" style="957" width="3"/>
    <col customWidth="1" min="2817" max="2836" style="957" width="2.33203125"/>
    <col customWidth="1" min="2837" max="2837" style="957" width="4.109375"/>
    <col customWidth="1" min="2838" max="2838" style="957" width="3.33203125"/>
    <col customWidth="1" min="2839" max="2857" style="957" width="2.33203125"/>
    <col customWidth="1" min="2858" max="2858" style="957" width="14"/>
    <col customWidth="1" min="2859" max="2859" style="957" width="1.109375"/>
    <col customWidth="1" min="2860" max="2860" style="957" width="89.88671875"/>
    <col customWidth="1" min="2861" max="2861" style="957" width="14.44140625"/>
    <col customWidth="1" min="2862" max="2862" style="957" width="3.88671875"/>
    <col customWidth="1" min="2863" max="2863" style="957" width="2.33203125"/>
    <col customWidth="1" min="2864" max="2864" style="957" width="15.5546875"/>
    <col customWidth="1" min="2865" max="2873" style="957" width="2.33203125"/>
    <col customWidth="1" min="2874" max="2908" style="957" width="2.5546875"/>
    <col min="2909" max="3072" style="957" width="3"/>
    <col customWidth="1" min="3073" max="3092" style="957" width="2.33203125"/>
    <col customWidth="1" min="3093" max="3093" style="957" width="4.109375"/>
    <col customWidth="1" min="3094" max="3094" style="957" width="3.33203125"/>
    <col customWidth="1" min="3095" max="3113" style="957" width="2.33203125"/>
    <col customWidth="1" min="3114" max="3114" style="957" width="14"/>
    <col customWidth="1" min="3115" max="3115" style="957" width="1.109375"/>
    <col customWidth="1" min="3116" max="3116" style="957" width="89.88671875"/>
    <col customWidth="1" min="3117" max="3117" style="957" width="14.44140625"/>
    <col customWidth="1" min="3118" max="3118" style="957" width="3.88671875"/>
    <col customWidth="1" min="3119" max="3119" style="957" width="2.33203125"/>
    <col customWidth="1" min="3120" max="3120" style="957" width="15.5546875"/>
    <col customWidth="1" min="3121" max="3129" style="957" width="2.33203125"/>
    <col customWidth="1" min="3130" max="3164" style="957" width="2.5546875"/>
    <col min="3165" max="3328" style="957" width="3"/>
    <col customWidth="1" min="3329" max="3348" style="957" width="2.33203125"/>
    <col customWidth="1" min="3349" max="3349" style="957" width="4.109375"/>
    <col customWidth="1" min="3350" max="3350" style="957" width="3.33203125"/>
    <col customWidth="1" min="3351" max="3369" style="957" width="2.33203125"/>
    <col customWidth="1" min="3370" max="3370" style="957" width="14"/>
    <col customWidth="1" min="3371" max="3371" style="957" width="1.109375"/>
    <col customWidth="1" min="3372" max="3372" style="957" width="89.88671875"/>
    <col customWidth="1" min="3373" max="3373" style="957" width="14.44140625"/>
    <col customWidth="1" min="3374" max="3374" style="957" width="3.88671875"/>
    <col customWidth="1" min="3375" max="3375" style="957" width="2.33203125"/>
    <col customWidth="1" min="3376" max="3376" style="957" width="15.5546875"/>
    <col customWidth="1" min="3377" max="3385" style="957" width="2.33203125"/>
    <col customWidth="1" min="3386" max="3420" style="957" width="2.5546875"/>
    <col min="3421" max="3584" style="957" width="3"/>
    <col customWidth="1" min="3585" max="3604" style="957" width="2.33203125"/>
    <col customWidth="1" min="3605" max="3605" style="957" width="4.109375"/>
    <col customWidth="1" min="3606" max="3606" style="957" width="3.33203125"/>
    <col customWidth="1" min="3607" max="3625" style="957" width="2.33203125"/>
    <col customWidth="1" min="3626" max="3626" style="957" width="14"/>
    <col customWidth="1" min="3627" max="3627" style="957" width="1.109375"/>
    <col customWidth="1" min="3628" max="3628" style="957" width="89.88671875"/>
    <col customWidth="1" min="3629" max="3629" style="957" width="14.44140625"/>
    <col customWidth="1" min="3630" max="3630" style="957" width="3.88671875"/>
    <col customWidth="1" min="3631" max="3631" style="957" width="2.33203125"/>
    <col customWidth="1" min="3632" max="3632" style="957" width="15.5546875"/>
    <col customWidth="1" min="3633" max="3641" style="957" width="2.33203125"/>
    <col customWidth="1" min="3642" max="3676" style="957" width="2.5546875"/>
    <col min="3677" max="3840" style="957" width="3"/>
    <col customWidth="1" min="3841" max="3860" style="957" width="2.33203125"/>
    <col customWidth="1" min="3861" max="3861" style="957" width="4.109375"/>
    <col customWidth="1" min="3862" max="3862" style="957" width="3.33203125"/>
    <col customWidth="1" min="3863" max="3881" style="957" width="2.33203125"/>
    <col customWidth="1" min="3882" max="3882" style="957" width="14"/>
    <col customWidth="1" min="3883" max="3883" style="957" width="1.109375"/>
    <col customWidth="1" min="3884" max="3884" style="957" width="89.88671875"/>
    <col customWidth="1" min="3885" max="3885" style="957" width="14.44140625"/>
    <col customWidth="1" min="3886" max="3886" style="957" width="3.88671875"/>
    <col customWidth="1" min="3887" max="3887" style="957" width="2.33203125"/>
    <col customWidth="1" min="3888" max="3888" style="957" width="15.5546875"/>
    <col customWidth="1" min="3889" max="3897" style="957" width="2.33203125"/>
    <col customWidth="1" min="3898" max="3932" style="957" width="2.5546875"/>
    <col min="3933" max="4096" style="957" width="3"/>
    <col customWidth="1" min="4097" max="4116" style="957" width="2.33203125"/>
    <col customWidth="1" min="4117" max="4117" style="957" width="4.109375"/>
    <col customWidth="1" min="4118" max="4118" style="957" width="3.33203125"/>
    <col customWidth="1" min="4119" max="4137" style="957" width="2.33203125"/>
    <col customWidth="1" min="4138" max="4138" style="957" width="14"/>
    <col customWidth="1" min="4139" max="4139" style="957" width="1.109375"/>
    <col customWidth="1" min="4140" max="4140" style="957" width="89.88671875"/>
    <col customWidth="1" min="4141" max="4141" style="957" width="14.44140625"/>
    <col customWidth="1" min="4142" max="4142" style="957" width="3.88671875"/>
    <col customWidth="1" min="4143" max="4143" style="957" width="2.33203125"/>
    <col customWidth="1" min="4144" max="4144" style="957" width="15.5546875"/>
    <col customWidth="1" min="4145" max="4153" style="957" width="2.33203125"/>
    <col customWidth="1" min="4154" max="4188" style="957" width="2.5546875"/>
    <col min="4189" max="4352" style="957" width="3"/>
    <col customWidth="1" min="4353" max="4372" style="957" width="2.33203125"/>
    <col customWidth="1" min="4373" max="4373" style="957" width="4.109375"/>
    <col customWidth="1" min="4374" max="4374" style="957" width="3.33203125"/>
    <col customWidth="1" min="4375" max="4393" style="957" width="2.33203125"/>
    <col customWidth="1" min="4394" max="4394" style="957" width="14"/>
    <col customWidth="1" min="4395" max="4395" style="957" width="1.109375"/>
    <col customWidth="1" min="4396" max="4396" style="957" width="89.88671875"/>
    <col customWidth="1" min="4397" max="4397" style="957" width="14.44140625"/>
    <col customWidth="1" min="4398" max="4398" style="957" width="3.88671875"/>
    <col customWidth="1" min="4399" max="4399" style="957" width="2.33203125"/>
    <col customWidth="1" min="4400" max="4400" style="957" width="15.5546875"/>
    <col customWidth="1" min="4401" max="4409" style="957" width="2.33203125"/>
    <col customWidth="1" min="4410" max="4444" style="957" width="2.5546875"/>
    <col min="4445" max="4608" style="957" width="3"/>
    <col customWidth="1" min="4609" max="4628" style="957" width="2.33203125"/>
    <col customWidth="1" min="4629" max="4629" style="957" width="4.109375"/>
    <col customWidth="1" min="4630" max="4630" style="957" width="3.33203125"/>
    <col customWidth="1" min="4631" max="4649" style="957" width="2.33203125"/>
    <col customWidth="1" min="4650" max="4650" style="957" width="14"/>
    <col customWidth="1" min="4651" max="4651" style="957" width="1.109375"/>
    <col customWidth="1" min="4652" max="4652" style="957" width="89.88671875"/>
    <col customWidth="1" min="4653" max="4653" style="957" width="14.44140625"/>
    <col customWidth="1" min="4654" max="4654" style="957" width="3.88671875"/>
    <col customWidth="1" min="4655" max="4655" style="957" width="2.33203125"/>
    <col customWidth="1" min="4656" max="4656" style="957" width="15.5546875"/>
    <col customWidth="1" min="4657" max="4665" style="957" width="2.33203125"/>
    <col customWidth="1" min="4666" max="4700" style="957" width="2.5546875"/>
    <col min="4701" max="4864" style="957" width="3"/>
    <col customWidth="1" min="4865" max="4884" style="957" width="2.33203125"/>
    <col customWidth="1" min="4885" max="4885" style="957" width="4.109375"/>
    <col customWidth="1" min="4886" max="4886" style="957" width="3.33203125"/>
    <col customWidth="1" min="4887" max="4905" style="957" width="2.33203125"/>
    <col customWidth="1" min="4906" max="4906" style="957" width="14"/>
    <col customWidth="1" min="4907" max="4907" style="957" width="1.109375"/>
    <col customWidth="1" min="4908" max="4908" style="957" width="89.88671875"/>
    <col customWidth="1" min="4909" max="4909" style="957" width="14.44140625"/>
    <col customWidth="1" min="4910" max="4910" style="957" width="3.88671875"/>
    <col customWidth="1" min="4911" max="4911" style="957" width="2.33203125"/>
    <col customWidth="1" min="4912" max="4912" style="957" width="15.5546875"/>
    <col customWidth="1" min="4913" max="4921" style="957" width="2.33203125"/>
    <col customWidth="1" min="4922" max="4956" style="957" width="2.5546875"/>
    <col min="4957" max="5120" style="957" width="3"/>
    <col customWidth="1" min="5121" max="5140" style="957" width="2.33203125"/>
    <col customWidth="1" min="5141" max="5141" style="957" width="4.109375"/>
    <col customWidth="1" min="5142" max="5142" style="957" width="3.33203125"/>
    <col customWidth="1" min="5143" max="5161" style="957" width="2.33203125"/>
    <col customWidth="1" min="5162" max="5162" style="957" width="14"/>
    <col customWidth="1" min="5163" max="5163" style="957" width="1.109375"/>
    <col customWidth="1" min="5164" max="5164" style="957" width="89.88671875"/>
    <col customWidth="1" min="5165" max="5165" style="957" width="14.44140625"/>
    <col customWidth="1" min="5166" max="5166" style="957" width="3.88671875"/>
    <col customWidth="1" min="5167" max="5167" style="957" width="2.33203125"/>
    <col customWidth="1" min="5168" max="5168" style="957" width="15.5546875"/>
    <col customWidth="1" min="5169" max="5177" style="957" width="2.33203125"/>
    <col customWidth="1" min="5178" max="5212" style="957" width="2.5546875"/>
    <col min="5213" max="5376" style="957" width="3"/>
    <col customWidth="1" min="5377" max="5396" style="957" width="2.33203125"/>
    <col customWidth="1" min="5397" max="5397" style="957" width="4.109375"/>
    <col customWidth="1" min="5398" max="5398" style="957" width="3.33203125"/>
    <col customWidth="1" min="5399" max="5417" style="957" width="2.33203125"/>
    <col customWidth="1" min="5418" max="5418" style="957" width="14"/>
    <col customWidth="1" min="5419" max="5419" style="957" width="1.109375"/>
    <col customWidth="1" min="5420" max="5420" style="957" width="89.88671875"/>
    <col customWidth="1" min="5421" max="5421" style="957" width="14.44140625"/>
    <col customWidth="1" min="5422" max="5422" style="957" width="3.88671875"/>
    <col customWidth="1" min="5423" max="5423" style="957" width="2.33203125"/>
    <col customWidth="1" min="5424" max="5424" style="957" width="15.5546875"/>
    <col customWidth="1" min="5425" max="5433" style="957" width="2.33203125"/>
    <col customWidth="1" min="5434" max="5468" style="957" width="2.5546875"/>
    <col min="5469" max="5632" style="957" width="3"/>
    <col customWidth="1" min="5633" max="5652" style="957" width="2.33203125"/>
    <col customWidth="1" min="5653" max="5653" style="957" width="4.109375"/>
    <col customWidth="1" min="5654" max="5654" style="957" width="3.33203125"/>
    <col customWidth="1" min="5655" max="5673" style="957" width="2.33203125"/>
    <col customWidth="1" min="5674" max="5674" style="957" width="14"/>
    <col customWidth="1" min="5675" max="5675" style="957" width="1.109375"/>
    <col customWidth="1" min="5676" max="5676" style="957" width="89.88671875"/>
    <col customWidth="1" min="5677" max="5677" style="957" width="14.44140625"/>
    <col customWidth="1" min="5678" max="5678" style="957" width="3.88671875"/>
    <col customWidth="1" min="5679" max="5679" style="957" width="2.33203125"/>
    <col customWidth="1" min="5680" max="5680" style="957" width="15.5546875"/>
    <col customWidth="1" min="5681" max="5689" style="957" width="2.33203125"/>
    <col customWidth="1" min="5690" max="5724" style="957" width="2.5546875"/>
    <col min="5725" max="5888" style="957" width="3"/>
    <col customWidth="1" min="5889" max="5908" style="957" width="2.33203125"/>
    <col customWidth="1" min="5909" max="5909" style="957" width="4.109375"/>
    <col customWidth="1" min="5910" max="5910" style="957" width="3.33203125"/>
    <col customWidth="1" min="5911" max="5929" style="957" width="2.33203125"/>
    <col customWidth="1" min="5930" max="5930" style="957" width="14"/>
    <col customWidth="1" min="5931" max="5931" style="957" width="1.109375"/>
    <col customWidth="1" min="5932" max="5932" style="957" width="89.88671875"/>
    <col customWidth="1" min="5933" max="5933" style="957" width="14.44140625"/>
    <col customWidth="1" min="5934" max="5934" style="957" width="3.88671875"/>
    <col customWidth="1" min="5935" max="5935" style="957" width="2.33203125"/>
    <col customWidth="1" min="5936" max="5936" style="957" width="15.5546875"/>
    <col customWidth="1" min="5937" max="5945" style="957" width="2.33203125"/>
    <col customWidth="1" min="5946" max="5980" style="957" width="2.5546875"/>
    <col min="5981" max="6144" style="957" width="3"/>
    <col customWidth="1" min="6145" max="6164" style="957" width="2.33203125"/>
    <col customWidth="1" min="6165" max="6165" style="957" width="4.109375"/>
    <col customWidth="1" min="6166" max="6166" style="957" width="3.33203125"/>
    <col customWidth="1" min="6167" max="6185" style="957" width="2.33203125"/>
    <col customWidth="1" min="6186" max="6186" style="957" width="14"/>
    <col customWidth="1" min="6187" max="6187" style="957" width="1.109375"/>
    <col customWidth="1" min="6188" max="6188" style="957" width="89.88671875"/>
    <col customWidth="1" min="6189" max="6189" style="957" width="14.44140625"/>
    <col customWidth="1" min="6190" max="6190" style="957" width="3.88671875"/>
    <col customWidth="1" min="6191" max="6191" style="957" width="2.33203125"/>
    <col customWidth="1" min="6192" max="6192" style="957" width="15.5546875"/>
    <col customWidth="1" min="6193" max="6201" style="957" width="2.33203125"/>
    <col customWidth="1" min="6202" max="6236" style="957" width="2.5546875"/>
    <col min="6237" max="6400" style="957" width="3"/>
    <col customWidth="1" min="6401" max="6420" style="957" width="2.33203125"/>
    <col customWidth="1" min="6421" max="6421" style="957" width="4.109375"/>
    <col customWidth="1" min="6422" max="6422" style="957" width="3.33203125"/>
    <col customWidth="1" min="6423" max="6441" style="957" width="2.33203125"/>
    <col customWidth="1" min="6442" max="6442" style="957" width="14"/>
    <col customWidth="1" min="6443" max="6443" style="957" width="1.109375"/>
    <col customWidth="1" min="6444" max="6444" style="957" width="89.88671875"/>
    <col customWidth="1" min="6445" max="6445" style="957" width="14.44140625"/>
    <col customWidth="1" min="6446" max="6446" style="957" width="3.88671875"/>
    <col customWidth="1" min="6447" max="6447" style="957" width="2.33203125"/>
    <col customWidth="1" min="6448" max="6448" style="957" width="15.5546875"/>
    <col customWidth="1" min="6449" max="6457" style="957" width="2.33203125"/>
    <col customWidth="1" min="6458" max="6492" style="957" width="2.5546875"/>
    <col min="6493" max="6656" style="957" width="3"/>
    <col customWidth="1" min="6657" max="6676" style="957" width="2.33203125"/>
    <col customWidth="1" min="6677" max="6677" style="957" width="4.109375"/>
    <col customWidth="1" min="6678" max="6678" style="957" width="3.33203125"/>
    <col customWidth="1" min="6679" max="6697" style="957" width="2.33203125"/>
    <col customWidth="1" min="6698" max="6698" style="957" width="14"/>
    <col customWidth="1" min="6699" max="6699" style="957" width="1.109375"/>
    <col customWidth="1" min="6700" max="6700" style="957" width="89.88671875"/>
    <col customWidth="1" min="6701" max="6701" style="957" width="14.44140625"/>
    <col customWidth="1" min="6702" max="6702" style="957" width="3.88671875"/>
    <col customWidth="1" min="6703" max="6703" style="957" width="2.33203125"/>
    <col customWidth="1" min="6704" max="6704" style="957" width="15.5546875"/>
    <col customWidth="1" min="6705" max="6713" style="957" width="2.33203125"/>
    <col customWidth="1" min="6714" max="6748" style="957" width="2.5546875"/>
    <col min="6749" max="6912" style="957" width="3"/>
    <col customWidth="1" min="6913" max="6932" style="957" width="2.33203125"/>
    <col customWidth="1" min="6933" max="6933" style="957" width="4.109375"/>
    <col customWidth="1" min="6934" max="6934" style="957" width="3.33203125"/>
    <col customWidth="1" min="6935" max="6953" style="957" width="2.33203125"/>
    <col customWidth="1" min="6954" max="6954" style="957" width="14"/>
    <col customWidth="1" min="6955" max="6955" style="957" width="1.109375"/>
    <col customWidth="1" min="6956" max="6956" style="957" width="89.88671875"/>
    <col customWidth="1" min="6957" max="6957" style="957" width="14.44140625"/>
    <col customWidth="1" min="6958" max="6958" style="957" width="3.88671875"/>
    <col customWidth="1" min="6959" max="6959" style="957" width="2.33203125"/>
    <col customWidth="1" min="6960" max="6960" style="957" width="15.5546875"/>
    <col customWidth="1" min="6961" max="6969" style="957" width="2.33203125"/>
    <col customWidth="1" min="6970" max="7004" style="957" width="2.5546875"/>
    <col min="7005" max="7168" style="957" width="3"/>
    <col customWidth="1" min="7169" max="7188" style="957" width="2.33203125"/>
    <col customWidth="1" min="7189" max="7189" style="957" width="4.109375"/>
    <col customWidth="1" min="7190" max="7190" style="957" width="3.33203125"/>
    <col customWidth="1" min="7191" max="7209" style="957" width="2.33203125"/>
    <col customWidth="1" min="7210" max="7210" style="957" width="14"/>
    <col customWidth="1" min="7211" max="7211" style="957" width="1.109375"/>
    <col customWidth="1" min="7212" max="7212" style="957" width="89.88671875"/>
    <col customWidth="1" min="7213" max="7213" style="957" width="14.44140625"/>
    <col customWidth="1" min="7214" max="7214" style="957" width="3.88671875"/>
    <col customWidth="1" min="7215" max="7215" style="957" width="2.33203125"/>
    <col customWidth="1" min="7216" max="7216" style="957" width="15.5546875"/>
    <col customWidth="1" min="7217" max="7225" style="957" width="2.33203125"/>
    <col customWidth="1" min="7226" max="7260" style="957" width="2.5546875"/>
    <col min="7261" max="7424" style="957" width="3"/>
    <col customWidth="1" min="7425" max="7444" style="957" width="2.33203125"/>
    <col customWidth="1" min="7445" max="7445" style="957" width="4.109375"/>
    <col customWidth="1" min="7446" max="7446" style="957" width="3.33203125"/>
    <col customWidth="1" min="7447" max="7465" style="957" width="2.33203125"/>
    <col customWidth="1" min="7466" max="7466" style="957" width="14"/>
    <col customWidth="1" min="7467" max="7467" style="957" width="1.109375"/>
    <col customWidth="1" min="7468" max="7468" style="957" width="89.88671875"/>
    <col customWidth="1" min="7469" max="7469" style="957" width="14.44140625"/>
    <col customWidth="1" min="7470" max="7470" style="957" width="3.88671875"/>
    <col customWidth="1" min="7471" max="7471" style="957" width="2.33203125"/>
    <col customWidth="1" min="7472" max="7472" style="957" width="15.5546875"/>
    <col customWidth="1" min="7473" max="7481" style="957" width="2.33203125"/>
    <col customWidth="1" min="7482" max="7516" style="957" width="2.5546875"/>
    <col min="7517" max="7680" style="957" width="3"/>
    <col customWidth="1" min="7681" max="7700" style="957" width="2.33203125"/>
    <col customWidth="1" min="7701" max="7701" style="957" width="4.109375"/>
    <col customWidth="1" min="7702" max="7702" style="957" width="3.33203125"/>
    <col customWidth="1" min="7703" max="7721" style="957" width="2.33203125"/>
    <col customWidth="1" min="7722" max="7722" style="957" width="14"/>
    <col customWidth="1" min="7723" max="7723" style="957" width="1.109375"/>
    <col customWidth="1" min="7724" max="7724" style="957" width="89.88671875"/>
    <col customWidth="1" min="7725" max="7725" style="957" width="14.44140625"/>
    <col customWidth="1" min="7726" max="7726" style="957" width="3.88671875"/>
    <col customWidth="1" min="7727" max="7727" style="957" width="2.33203125"/>
    <col customWidth="1" min="7728" max="7728" style="957" width="15.5546875"/>
    <col customWidth="1" min="7729" max="7737" style="957" width="2.33203125"/>
    <col customWidth="1" min="7738" max="7772" style="957" width="2.5546875"/>
    <col min="7773" max="7936" style="957" width="3"/>
    <col customWidth="1" min="7937" max="7956" style="957" width="2.33203125"/>
    <col customWidth="1" min="7957" max="7957" style="957" width="4.109375"/>
    <col customWidth="1" min="7958" max="7958" style="957" width="3.33203125"/>
    <col customWidth="1" min="7959" max="7977" style="957" width="2.33203125"/>
    <col customWidth="1" min="7978" max="7978" style="957" width="14"/>
    <col customWidth="1" min="7979" max="7979" style="957" width="1.109375"/>
    <col customWidth="1" min="7980" max="7980" style="957" width="89.88671875"/>
    <col customWidth="1" min="7981" max="7981" style="957" width="14.44140625"/>
    <col customWidth="1" min="7982" max="7982" style="957" width="3.88671875"/>
    <col customWidth="1" min="7983" max="7983" style="957" width="2.33203125"/>
    <col customWidth="1" min="7984" max="7984" style="957" width="15.5546875"/>
    <col customWidth="1" min="7985" max="7993" style="957" width="2.33203125"/>
    <col customWidth="1" min="7994" max="8028" style="957" width="2.5546875"/>
    <col min="8029" max="8192" style="957" width="3"/>
    <col customWidth="1" min="8193" max="8212" style="957" width="2.33203125"/>
    <col customWidth="1" min="8213" max="8213" style="957" width="4.109375"/>
    <col customWidth="1" min="8214" max="8214" style="957" width="3.33203125"/>
    <col customWidth="1" min="8215" max="8233" style="957" width="2.33203125"/>
    <col customWidth="1" min="8234" max="8234" style="957" width="14"/>
    <col customWidth="1" min="8235" max="8235" style="957" width="1.109375"/>
    <col customWidth="1" min="8236" max="8236" style="957" width="89.88671875"/>
    <col customWidth="1" min="8237" max="8237" style="957" width="14.44140625"/>
    <col customWidth="1" min="8238" max="8238" style="957" width="3.88671875"/>
    <col customWidth="1" min="8239" max="8239" style="957" width="2.33203125"/>
    <col customWidth="1" min="8240" max="8240" style="957" width="15.5546875"/>
    <col customWidth="1" min="8241" max="8249" style="957" width="2.33203125"/>
    <col customWidth="1" min="8250" max="8284" style="957" width="2.5546875"/>
    <col min="8285" max="8448" style="957" width="3"/>
    <col customWidth="1" min="8449" max="8468" style="957" width="2.33203125"/>
    <col customWidth="1" min="8469" max="8469" style="957" width="4.109375"/>
    <col customWidth="1" min="8470" max="8470" style="957" width="3.33203125"/>
    <col customWidth="1" min="8471" max="8489" style="957" width="2.33203125"/>
    <col customWidth="1" min="8490" max="8490" style="957" width="14"/>
    <col customWidth="1" min="8491" max="8491" style="957" width="1.109375"/>
    <col customWidth="1" min="8492" max="8492" style="957" width="89.88671875"/>
    <col customWidth="1" min="8493" max="8493" style="957" width="14.44140625"/>
    <col customWidth="1" min="8494" max="8494" style="957" width="3.88671875"/>
    <col customWidth="1" min="8495" max="8495" style="957" width="2.33203125"/>
    <col customWidth="1" min="8496" max="8496" style="957" width="15.5546875"/>
    <col customWidth="1" min="8497" max="8505" style="957" width="2.33203125"/>
    <col customWidth="1" min="8506" max="8540" style="957" width="2.5546875"/>
    <col min="8541" max="8704" style="957" width="3"/>
    <col customWidth="1" min="8705" max="8724" style="957" width="2.33203125"/>
    <col customWidth="1" min="8725" max="8725" style="957" width="4.109375"/>
    <col customWidth="1" min="8726" max="8726" style="957" width="3.33203125"/>
    <col customWidth="1" min="8727" max="8745" style="957" width="2.33203125"/>
    <col customWidth="1" min="8746" max="8746" style="957" width="14"/>
    <col customWidth="1" min="8747" max="8747" style="957" width="1.109375"/>
    <col customWidth="1" min="8748" max="8748" style="957" width="89.88671875"/>
    <col customWidth="1" min="8749" max="8749" style="957" width="14.44140625"/>
    <col customWidth="1" min="8750" max="8750" style="957" width="3.88671875"/>
    <col customWidth="1" min="8751" max="8751" style="957" width="2.33203125"/>
    <col customWidth="1" min="8752" max="8752" style="957" width="15.5546875"/>
    <col customWidth="1" min="8753" max="8761" style="957" width="2.33203125"/>
    <col customWidth="1" min="8762" max="8796" style="957" width="2.5546875"/>
    <col min="8797" max="8960" style="957" width="3"/>
    <col customWidth="1" min="8961" max="8980" style="957" width="2.33203125"/>
    <col customWidth="1" min="8981" max="8981" style="957" width="4.109375"/>
    <col customWidth="1" min="8982" max="8982" style="957" width="3.33203125"/>
    <col customWidth="1" min="8983" max="9001" style="957" width="2.33203125"/>
    <col customWidth="1" min="9002" max="9002" style="957" width="14"/>
    <col customWidth="1" min="9003" max="9003" style="957" width="1.109375"/>
    <col customWidth="1" min="9004" max="9004" style="957" width="89.88671875"/>
    <col customWidth="1" min="9005" max="9005" style="957" width="14.44140625"/>
    <col customWidth="1" min="9006" max="9006" style="957" width="3.88671875"/>
    <col customWidth="1" min="9007" max="9007" style="957" width="2.33203125"/>
    <col customWidth="1" min="9008" max="9008" style="957" width="15.5546875"/>
    <col customWidth="1" min="9009" max="9017" style="957" width="2.33203125"/>
    <col customWidth="1" min="9018" max="9052" style="957" width="2.5546875"/>
    <col min="9053" max="9216" style="957" width="3"/>
    <col customWidth="1" min="9217" max="9236" style="957" width="2.33203125"/>
    <col customWidth="1" min="9237" max="9237" style="957" width="4.109375"/>
    <col customWidth="1" min="9238" max="9238" style="957" width="3.33203125"/>
    <col customWidth="1" min="9239" max="9257" style="957" width="2.33203125"/>
    <col customWidth="1" min="9258" max="9258" style="957" width="14"/>
    <col customWidth="1" min="9259" max="9259" style="957" width="1.109375"/>
    <col customWidth="1" min="9260" max="9260" style="957" width="89.88671875"/>
    <col customWidth="1" min="9261" max="9261" style="957" width="14.44140625"/>
    <col customWidth="1" min="9262" max="9262" style="957" width="3.88671875"/>
    <col customWidth="1" min="9263" max="9263" style="957" width="2.33203125"/>
    <col customWidth="1" min="9264" max="9264" style="957" width="15.5546875"/>
    <col customWidth="1" min="9265" max="9273" style="957" width="2.33203125"/>
    <col customWidth="1" min="9274" max="9308" style="957" width="2.5546875"/>
    <col min="9309" max="9472" style="957" width="3"/>
    <col customWidth="1" min="9473" max="9492" style="957" width="2.33203125"/>
    <col customWidth="1" min="9493" max="9493" style="957" width="4.109375"/>
    <col customWidth="1" min="9494" max="9494" style="957" width="3.33203125"/>
    <col customWidth="1" min="9495" max="9513" style="957" width="2.33203125"/>
    <col customWidth="1" min="9514" max="9514" style="957" width="14"/>
    <col customWidth="1" min="9515" max="9515" style="957" width="1.109375"/>
    <col customWidth="1" min="9516" max="9516" style="957" width="89.88671875"/>
    <col customWidth="1" min="9517" max="9517" style="957" width="14.44140625"/>
    <col customWidth="1" min="9518" max="9518" style="957" width="3.88671875"/>
    <col customWidth="1" min="9519" max="9519" style="957" width="2.33203125"/>
    <col customWidth="1" min="9520" max="9520" style="957" width="15.5546875"/>
    <col customWidth="1" min="9521" max="9529" style="957" width="2.33203125"/>
    <col customWidth="1" min="9530" max="9564" style="957" width="2.5546875"/>
    <col min="9565" max="9728" style="957" width="3"/>
    <col customWidth="1" min="9729" max="9748" style="957" width="2.33203125"/>
    <col customWidth="1" min="9749" max="9749" style="957" width="4.109375"/>
    <col customWidth="1" min="9750" max="9750" style="957" width="3.33203125"/>
    <col customWidth="1" min="9751" max="9769" style="957" width="2.33203125"/>
    <col customWidth="1" min="9770" max="9770" style="957" width="14"/>
    <col customWidth="1" min="9771" max="9771" style="957" width="1.109375"/>
    <col customWidth="1" min="9772" max="9772" style="957" width="89.88671875"/>
    <col customWidth="1" min="9773" max="9773" style="957" width="14.44140625"/>
    <col customWidth="1" min="9774" max="9774" style="957" width="3.88671875"/>
    <col customWidth="1" min="9775" max="9775" style="957" width="2.33203125"/>
    <col customWidth="1" min="9776" max="9776" style="957" width="15.5546875"/>
    <col customWidth="1" min="9777" max="9785" style="957" width="2.33203125"/>
    <col customWidth="1" min="9786" max="9820" style="957" width="2.5546875"/>
    <col min="9821" max="9984" style="957" width="3"/>
    <col customWidth="1" min="9985" max="10004" style="957" width="2.33203125"/>
    <col customWidth="1" min="10005" max="10005" style="957" width="4.109375"/>
    <col customWidth="1" min="10006" max="10006" style="957" width="3.33203125"/>
    <col customWidth="1" min="10007" max="10025" style="957" width="2.33203125"/>
    <col customWidth="1" min="10026" max="10026" style="957" width="14"/>
    <col customWidth="1" min="10027" max="10027" style="957" width="1.109375"/>
    <col customWidth="1" min="10028" max="10028" style="957" width="89.88671875"/>
    <col customWidth="1" min="10029" max="10029" style="957" width="14.44140625"/>
    <col customWidth="1" min="10030" max="10030" style="957" width="3.88671875"/>
    <col customWidth="1" min="10031" max="10031" style="957" width="2.33203125"/>
    <col customWidth="1" min="10032" max="10032" style="957" width="15.5546875"/>
    <col customWidth="1" min="10033" max="10041" style="957" width="2.33203125"/>
    <col customWidth="1" min="10042" max="10076" style="957" width="2.5546875"/>
    <col min="10077" max="10240" style="957" width="3"/>
    <col customWidth="1" min="10241" max="10260" style="957" width="2.33203125"/>
    <col customWidth="1" min="10261" max="10261" style="957" width="4.109375"/>
    <col customWidth="1" min="10262" max="10262" style="957" width="3.33203125"/>
    <col customWidth="1" min="10263" max="10281" style="957" width="2.33203125"/>
    <col customWidth="1" min="10282" max="10282" style="957" width="14"/>
    <col customWidth="1" min="10283" max="10283" style="957" width="1.109375"/>
    <col customWidth="1" min="10284" max="10284" style="957" width="89.88671875"/>
    <col customWidth="1" min="10285" max="10285" style="957" width="14.44140625"/>
    <col customWidth="1" min="10286" max="10286" style="957" width="3.88671875"/>
    <col customWidth="1" min="10287" max="10287" style="957" width="2.33203125"/>
    <col customWidth="1" min="10288" max="10288" style="957" width="15.5546875"/>
    <col customWidth="1" min="10289" max="10297" style="957" width="2.33203125"/>
    <col customWidth="1" min="10298" max="10332" style="957" width="2.5546875"/>
    <col min="10333" max="10496" style="957" width="3"/>
    <col customWidth="1" min="10497" max="10516" style="957" width="2.33203125"/>
    <col customWidth="1" min="10517" max="10517" style="957" width="4.109375"/>
    <col customWidth="1" min="10518" max="10518" style="957" width="3.33203125"/>
    <col customWidth="1" min="10519" max="10537" style="957" width="2.33203125"/>
    <col customWidth="1" min="10538" max="10538" style="957" width="14"/>
    <col customWidth="1" min="10539" max="10539" style="957" width="1.109375"/>
    <col customWidth="1" min="10540" max="10540" style="957" width="89.88671875"/>
    <col customWidth="1" min="10541" max="10541" style="957" width="14.44140625"/>
    <col customWidth="1" min="10542" max="10542" style="957" width="3.88671875"/>
    <col customWidth="1" min="10543" max="10543" style="957" width="2.33203125"/>
    <col customWidth="1" min="10544" max="10544" style="957" width="15.5546875"/>
    <col customWidth="1" min="10545" max="10553" style="957" width="2.33203125"/>
    <col customWidth="1" min="10554" max="10588" style="957" width="2.5546875"/>
    <col min="10589" max="10752" style="957" width="3"/>
    <col customWidth="1" min="10753" max="10772" style="957" width="2.33203125"/>
    <col customWidth="1" min="10773" max="10773" style="957" width="4.109375"/>
    <col customWidth="1" min="10774" max="10774" style="957" width="3.33203125"/>
    <col customWidth="1" min="10775" max="10793" style="957" width="2.33203125"/>
    <col customWidth="1" min="10794" max="10794" style="957" width="14"/>
    <col customWidth="1" min="10795" max="10795" style="957" width="1.109375"/>
    <col customWidth="1" min="10796" max="10796" style="957" width="89.88671875"/>
    <col customWidth="1" min="10797" max="10797" style="957" width="14.44140625"/>
    <col customWidth="1" min="10798" max="10798" style="957" width="3.88671875"/>
    <col customWidth="1" min="10799" max="10799" style="957" width="2.33203125"/>
    <col customWidth="1" min="10800" max="10800" style="957" width="15.5546875"/>
    <col customWidth="1" min="10801" max="10809" style="957" width="2.33203125"/>
    <col customWidth="1" min="10810" max="10844" style="957" width="2.5546875"/>
    <col min="10845" max="11008" style="957" width="3"/>
    <col customWidth="1" min="11009" max="11028" style="957" width="2.33203125"/>
    <col customWidth="1" min="11029" max="11029" style="957" width="4.109375"/>
    <col customWidth="1" min="11030" max="11030" style="957" width="3.33203125"/>
    <col customWidth="1" min="11031" max="11049" style="957" width="2.33203125"/>
    <col customWidth="1" min="11050" max="11050" style="957" width="14"/>
    <col customWidth="1" min="11051" max="11051" style="957" width="1.109375"/>
    <col customWidth="1" min="11052" max="11052" style="957" width="89.88671875"/>
    <col customWidth="1" min="11053" max="11053" style="957" width="14.44140625"/>
    <col customWidth="1" min="11054" max="11054" style="957" width="3.88671875"/>
    <col customWidth="1" min="11055" max="11055" style="957" width="2.33203125"/>
    <col customWidth="1" min="11056" max="11056" style="957" width="15.5546875"/>
    <col customWidth="1" min="11057" max="11065" style="957" width="2.33203125"/>
    <col customWidth="1" min="11066" max="11100" style="957" width="2.5546875"/>
    <col min="11101" max="11264" style="957" width="3"/>
    <col customWidth="1" min="11265" max="11284" style="957" width="2.33203125"/>
    <col customWidth="1" min="11285" max="11285" style="957" width="4.109375"/>
    <col customWidth="1" min="11286" max="11286" style="957" width="3.33203125"/>
    <col customWidth="1" min="11287" max="11305" style="957" width="2.33203125"/>
    <col customWidth="1" min="11306" max="11306" style="957" width="14"/>
    <col customWidth="1" min="11307" max="11307" style="957" width="1.109375"/>
    <col customWidth="1" min="11308" max="11308" style="957" width="89.88671875"/>
    <col customWidth="1" min="11309" max="11309" style="957" width="14.44140625"/>
    <col customWidth="1" min="11310" max="11310" style="957" width="3.88671875"/>
    <col customWidth="1" min="11311" max="11311" style="957" width="2.33203125"/>
    <col customWidth="1" min="11312" max="11312" style="957" width="15.5546875"/>
    <col customWidth="1" min="11313" max="11321" style="957" width="2.33203125"/>
    <col customWidth="1" min="11322" max="11356" style="957" width="2.5546875"/>
    <col min="11357" max="11520" style="957" width="3"/>
    <col customWidth="1" min="11521" max="11540" style="957" width="2.33203125"/>
    <col customWidth="1" min="11541" max="11541" style="957" width="4.109375"/>
    <col customWidth="1" min="11542" max="11542" style="957" width="3.33203125"/>
    <col customWidth="1" min="11543" max="11561" style="957" width="2.33203125"/>
    <col customWidth="1" min="11562" max="11562" style="957" width="14"/>
    <col customWidth="1" min="11563" max="11563" style="957" width="1.109375"/>
    <col customWidth="1" min="11564" max="11564" style="957" width="89.88671875"/>
    <col customWidth="1" min="11565" max="11565" style="957" width="14.44140625"/>
    <col customWidth="1" min="11566" max="11566" style="957" width="3.88671875"/>
    <col customWidth="1" min="11567" max="11567" style="957" width="2.33203125"/>
    <col customWidth="1" min="11568" max="11568" style="957" width="15.5546875"/>
    <col customWidth="1" min="11569" max="11577" style="957" width="2.33203125"/>
    <col customWidth="1" min="11578" max="11612" style="957" width="2.5546875"/>
    <col min="11613" max="11776" style="957" width="3"/>
    <col customWidth="1" min="11777" max="11796" style="957" width="2.33203125"/>
    <col customWidth="1" min="11797" max="11797" style="957" width="4.109375"/>
    <col customWidth="1" min="11798" max="11798" style="957" width="3.33203125"/>
    <col customWidth="1" min="11799" max="11817" style="957" width="2.33203125"/>
    <col customWidth="1" min="11818" max="11818" style="957" width="14"/>
    <col customWidth="1" min="11819" max="11819" style="957" width="1.109375"/>
    <col customWidth="1" min="11820" max="11820" style="957" width="89.88671875"/>
    <col customWidth="1" min="11821" max="11821" style="957" width="14.44140625"/>
    <col customWidth="1" min="11822" max="11822" style="957" width="3.88671875"/>
    <col customWidth="1" min="11823" max="11823" style="957" width="2.33203125"/>
    <col customWidth="1" min="11824" max="11824" style="957" width="15.5546875"/>
    <col customWidth="1" min="11825" max="11833" style="957" width="2.33203125"/>
    <col customWidth="1" min="11834" max="11868" style="957" width="2.5546875"/>
    <col min="11869" max="12032" style="957" width="3"/>
    <col customWidth="1" min="12033" max="12052" style="957" width="2.33203125"/>
    <col customWidth="1" min="12053" max="12053" style="957" width="4.109375"/>
    <col customWidth="1" min="12054" max="12054" style="957" width="3.33203125"/>
    <col customWidth="1" min="12055" max="12073" style="957" width="2.33203125"/>
    <col customWidth="1" min="12074" max="12074" style="957" width="14"/>
    <col customWidth="1" min="12075" max="12075" style="957" width="1.109375"/>
    <col customWidth="1" min="12076" max="12076" style="957" width="89.88671875"/>
    <col customWidth="1" min="12077" max="12077" style="957" width="14.44140625"/>
    <col customWidth="1" min="12078" max="12078" style="957" width="3.88671875"/>
    <col customWidth="1" min="12079" max="12079" style="957" width="2.33203125"/>
    <col customWidth="1" min="12080" max="12080" style="957" width="15.5546875"/>
    <col customWidth="1" min="12081" max="12089" style="957" width="2.33203125"/>
    <col customWidth="1" min="12090" max="12124" style="957" width="2.5546875"/>
    <col min="12125" max="12288" style="957" width="3"/>
    <col customWidth="1" min="12289" max="12308" style="957" width="2.33203125"/>
    <col customWidth="1" min="12309" max="12309" style="957" width="4.109375"/>
    <col customWidth="1" min="12310" max="12310" style="957" width="3.33203125"/>
    <col customWidth="1" min="12311" max="12329" style="957" width="2.33203125"/>
    <col customWidth="1" min="12330" max="12330" style="957" width="14"/>
    <col customWidth="1" min="12331" max="12331" style="957" width="1.109375"/>
    <col customWidth="1" min="12332" max="12332" style="957" width="89.88671875"/>
    <col customWidth="1" min="12333" max="12333" style="957" width="14.44140625"/>
    <col customWidth="1" min="12334" max="12334" style="957" width="3.88671875"/>
    <col customWidth="1" min="12335" max="12335" style="957" width="2.33203125"/>
    <col customWidth="1" min="12336" max="12336" style="957" width="15.5546875"/>
    <col customWidth="1" min="12337" max="12345" style="957" width="2.33203125"/>
    <col customWidth="1" min="12346" max="12380" style="957" width="2.5546875"/>
    <col min="12381" max="12544" style="957" width="3"/>
    <col customWidth="1" min="12545" max="12564" style="957" width="2.33203125"/>
    <col customWidth="1" min="12565" max="12565" style="957" width="4.109375"/>
    <col customWidth="1" min="12566" max="12566" style="957" width="3.33203125"/>
    <col customWidth="1" min="12567" max="12585" style="957" width="2.33203125"/>
    <col customWidth="1" min="12586" max="12586" style="957" width="14"/>
    <col customWidth="1" min="12587" max="12587" style="957" width="1.109375"/>
    <col customWidth="1" min="12588" max="12588" style="957" width="89.88671875"/>
    <col customWidth="1" min="12589" max="12589" style="957" width="14.44140625"/>
    <col customWidth="1" min="12590" max="12590" style="957" width="3.88671875"/>
    <col customWidth="1" min="12591" max="12591" style="957" width="2.33203125"/>
    <col customWidth="1" min="12592" max="12592" style="957" width="15.5546875"/>
    <col customWidth="1" min="12593" max="12601" style="957" width="2.33203125"/>
    <col customWidth="1" min="12602" max="12636" style="957" width="2.5546875"/>
    <col min="12637" max="12800" style="957" width="3"/>
    <col customWidth="1" min="12801" max="12820" style="957" width="2.33203125"/>
    <col customWidth="1" min="12821" max="12821" style="957" width="4.109375"/>
    <col customWidth="1" min="12822" max="12822" style="957" width="3.33203125"/>
    <col customWidth="1" min="12823" max="12841" style="957" width="2.33203125"/>
    <col customWidth="1" min="12842" max="12842" style="957" width="14"/>
    <col customWidth="1" min="12843" max="12843" style="957" width="1.109375"/>
    <col customWidth="1" min="12844" max="12844" style="957" width="89.88671875"/>
    <col customWidth="1" min="12845" max="12845" style="957" width="14.44140625"/>
    <col customWidth="1" min="12846" max="12846" style="957" width="3.88671875"/>
    <col customWidth="1" min="12847" max="12847" style="957" width="2.33203125"/>
    <col customWidth="1" min="12848" max="12848" style="957" width="15.5546875"/>
    <col customWidth="1" min="12849" max="12857" style="957" width="2.33203125"/>
    <col customWidth="1" min="12858" max="12892" style="957" width="2.5546875"/>
    <col min="12893" max="13056" style="957" width="3"/>
    <col customWidth="1" min="13057" max="13076" style="957" width="2.33203125"/>
    <col customWidth="1" min="13077" max="13077" style="957" width="4.109375"/>
    <col customWidth="1" min="13078" max="13078" style="957" width="3.33203125"/>
    <col customWidth="1" min="13079" max="13097" style="957" width="2.33203125"/>
    <col customWidth="1" min="13098" max="13098" style="957" width="14"/>
    <col customWidth="1" min="13099" max="13099" style="957" width="1.109375"/>
    <col customWidth="1" min="13100" max="13100" style="957" width="89.88671875"/>
    <col customWidth="1" min="13101" max="13101" style="957" width="14.44140625"/>
    <col customWidth="1" min="13102" max="13102" style="957" width="3.88671875"/>
    <col customWidth="1" min="13103" max="13103" style="957" width="2.33203125"/>
    <col customWidth="1" min="13104" max="13104" style="957" width="15.5546875"/>
    <col customWidth="1" min="13105" max="13113" style="957" width="2.33203125"/>
    <col customWidth="1" min="13114" max="13148" style="957" width="2.5546875"/>
    <col min="13149" max="13312" style="957" width="3"/>
    <col customWidth="1" min="13313" max="13332" style="957" width="2.33203125"/>
    <col customWidth="1" min="13333" max="13333" style="957" width="4.109375"/>
    <col customWidth="1" min="13334" max="13334" style="957" width="3.33203125"/>
    <col customWidth="1" min="13335" max="13353" style="957" width="2.33203125"/>
    <col customWidth="1" min="13354" max="13354" style="957" width="14"/>
    <col customWidth="1" min="13355" max="13355" style="957" width="1.109375"/>
    <col customWidth="1" min="13356" max="13356" style="957" width="89.88671875"/>
    <col customWidth="1" min="13357" max="13357" style="957" width="14.44140625"/>
    <col customWidth="1" min="13358" max="13358" style="957" width="3.88671875"/>
    <col customWidth="1" min="13359" max="13359" style="957" width="2.33203125"/>
    <col customWidth="1" min="13360" max="13360" style="957" width="15.5546875"/>
    <col customWidth="1" min="13361" max="13369" style="957" width="2.33203125"/>
    <col customWidth="1" min="13370" max="13404" style="957" width="2.5546875"/>
    <col min="13405" max="13568" style="957" width="3"/>
    <col customWidth="1" min="13569" max="13588" style="957" width="2.33203125"/>
    <col customWidth="1" min="13589" max="13589" style="957" width="4.109375"/>
    <col customWidth="1" min="13590" max="13590" style="957" width="3.33203125"/>
    <col customWidth="1" min="13591" max="13609" style="957" width="2.33203125"/>
    <col customWidth="1" min="13610" max="13610" style="957" width="14"/>
    <col customWidth="1" min="13611" max="13611" style="957" width="1.109375"/>
    <col customWidth="1" min="13612" max="13612" style="957" width="89.88671875"/>
    <col customWidth="1" min="13613" max="13613" style="957" width="14.44140625"/>
    <col customWidth="1" min="13614" max="13614" style="957" width="3.88671875"/>
    <col customWidth="1" min="13615" max="13615" style="957" width="2.33203125"/>
    <col customWidth="1" min="13616" max="13616" style="957" width="15.5546875"/>
    <col customWidth="1" min="13617" max="13625" style="957" width="2.33203125"/>
    <col customWidth="1" min="13626" max="13660" style="957" width="2.5546875"/>
    <col min="13661" max="13824" style="957" width="3"/>
    <col customWidth="1" min="13825" max="13844" style="957" width="2.33203125"/>
    <col customWidth="1" min="13845" max="13845" style="957" width="4.109375"/>
    <col customWidth="1" min="13846" max="13846" style="957" width="3.33203125"/>
    <col customWidth="1" min="13847" max="13865" style="957" width="2.33203125"/>
    <col customWidth="1" min="13866" max="13866" style="957" width="14"/>
    <col customWidth="1" min="13867" max="13867" style="957" width="1.109375"/>
    <col customWidth="1" min="13868" max="13868" style="957" width="89.88671875"/>
    <col customWidth="1" min="13869" max="13869" style="957" width="14.44140625"/>
    <col customWidth="1" min="13870" max="13870" style="957" width="3.88671875"/>
    <col customWidth="1" min="13871" max="13871" style="957" width="2.33203125"/>
    <col customWidth="1" min="13872" max="13872" style="957" width="15.5546875"/>
    <col customWidth="1" min="13873" max="13881" style="957" width="2.33203125"/>
    <col customWidth="1" min="13882" max="13916" style="957" width="2.5546875"/>
    <col min="13917" max="14080" style="957" width="3"/>
    <col customWidth="1" min="14081" max="14100" style="957" width="2.33203125"/>
    <col customWidth="1" min="14101" max="14101" style="957" width="4.109375"/>
    <col customWidth="1" min="14102" max="14102" style="957" width="3.33203125"/>
    <col customWidth="1" min="14103" max="14121" style="957" width="2.33203125"/>
    <col customWidth="1" min="14122" max="14122" style="957" width="14"/>
    <col customWidth="1" min="14123" max="14123" style="957" width="1.109375"/>
    <col customWidth="1" min="14124" max="14124" style="957" width="89.88671875"/>
    <col customWidth="1" min="14125" max="14125" style="957" width="14.44140625"/>
    <col customWidth="1" min="14126" max="14126" style="957" width="3.88671875"/>
    <col customWidth="1" min="14127" max="14127" style="957" width="2.33203125"/>
    <col customWidth="1" min="14128" max="14128" style="957" width="15.5546875"/>
    <col customWidth="1" min="14129" max="14137" style="957" width="2.33203125"/>
    <col customWidth="1" min="14138" max="14172" style="957" width="2.5546875"/>
    <col min="14173" max="14336" style="957" width="3"/>
    <col customWidth="1" min="14337" max="14356" style="957" width="2.33203125"/>
    <col customWidth="1" min="14357" max="14357" style="957" width="4.109375"/>
    <col customWidth="1" min="14358" max="14358" style="957" width="3.33203125"/>
    <col customWidth="1" min="14359" max="14377" style="957" width="2.33203125"/>
    <col customWidth="1" min="14378" max="14378" style="957" width="14"/>
    <col customWidth="1" min="14379" max="14379" style="957" width="1.109375"/>
    <col customWidth="1" min="14380" max="14380" style="957" width="89.88671875"/>
    <col customWidth="1" min="14381" max="14381" style="957" width="14.44140625"/>
    <col customWidth="1" min="14382" max="14382" style="957" width="3.88671875"/>
    <col customWidth="1" min="14383" max="14383" style="957" width="2.33203125"/>
    <col customWidth="1" min="14384" max="14384" style="957" width="15.5546875"/>
    <col customWidth="1" min="14385" max="14393" style="957" width="2.33203125"/>
    <col customWidth="1" min="14394" max="14428" style="957" width="2.5546875"/>
    <col min="14429" max="14592" style="957" width="3"/>
    <col customWidth="1" min="14593" max="14612" style="957" width="2.33203125"/>
    <col customWidth="1" min="14613" max="14613" style="957" width="4.109375"/>
    <col customWidth="1" min="14614" max="14614" style="957" width="3.33203125"/>
    <col customWidth="1" min="14615" max="14633" style="957" width="2.33203125"/>
    <col customWidth="1" min="14634" max="14634" style="957" width="14"/>
    <col customWidth="1" min="14635" max="14635" style="957" width="1.109375"/>
    <col customWidth="1" min="14636" max="14636" style="957" width="89.88671875"/>
    <col customWidth="1" min="14637" max="14637" style="957" width="14.44140625"/>
    <col customWidth="1" min="14638" max="14638" style="957" width="3.88671875"/>
    <col customWidth="1" min="14639" max="14639" style="957" width="2.33203125"/>
    <col customWidth="1" min="14640" max="14640" style="957" width="15.5546875"/>
    <col customWidth="1" min="14641" max="14649" style="957" width="2.33203125"/>
    <col customWidth="1" min="14650" max="14684" style="957" width="2.5546875"/>
    <col min="14685" max="14848" style="957" width="3"/>
    <col customWidth="1" min="14849" max="14868" style="957" width="2.33203125"/>
    <col customWidth="1" min="14869" max="14869" style="957" width="4.109375"/>
    <col customWidth="1" min="14870" max="14870" style="957" width="3.33203125"/>
    <col customWidth="1" min="14871" max="14889" style="957" width="2.33203125"/>
    <col customWidth="1" min="14890" max="14890" style="957" width="14"/>
    <col customWidth="1" min="14891" max="14891" style="957" width="1.109375"/>
    <col customWidth="1" min="14892" max="14892" style="957" width="89.88671875"/>
    <col customWidth="1" min="14893" max="14893" style="957" width="14.44140625"/>
    <col customWidth="1" min="14894" max="14894" style="957" width="3.88671875"/>
    <col customWidth="1" min="14895" max="14895" style="957" width="2.33203125"/>
    <col customWidth="1" min="14896" max="14896" style="957" width="15.5546875"/>
    <col customWidth="1" min="14897" max="14905" style="957" width="2.33203125"/>
    <col customWidth="1" min="14906" max="14940" style="957" width="2.5546875"/>
    <col min="14941" max="15104" style="957" width="3"/>
    <col customWidth="1" min="15105" max="15124" style="957" width="2.33203125"/>
    <col customWidth="1" min="15125" max="15125" style="957" width="4.109375"/>
    <col customWidth="1" min="15126" max="15126" style="957" width="3.33203125"/>
    <col customWidth="1" min="15127" max="15145" style="957" width="2.33203125"/>
    <col customWidth="1" min="15146" max="15146" style="957" width="14"/>
    <col customWidth="1" min="15147" max="15147" style="957" width="1.109375"/>
    <col customWidth="1" min="15148" max="15148" style="957" width="89.88671875"/>
    <col customWidth="1" min="15149" max="15149" style="957" width="14.44140625"/>
    <col customWidth="1" min="15150" max="15150" style="957" width="3.88671875"/>
    <col customWidth="1" min="15151" max="15151" style="957" width="2.33203125"/>
    <col customWidth="1" min="15152" max="15152" style="957" width="15.5546875"/>
    <col customWidth="1" min="15153" max="15161" style="957" width="2.33203125"/>
    <col customWidth="1" min="15162" max="15196" style="957" width="2.5546875"/>
    <col min="15197" max="15360" style="957" width="3"/>
    <col customWidth="1" min="15361" max="15380" style="957" width="2.33203125"/>
    <col customWidth="1" min="15381" max="15381" style="957" width="4.109375"/>
    <col customWidth="1" min="15382" max="15382" style="957" width="3.33203125"/>
    <col customWidth="1" min="15383" max="15401" style="957" width="2.33203125"/>
    <col customWidth="1" min="15402" max="15402" style="957" width="14"/>
    <col customWidth="1" min="15403" max="15403" style="957" width="1.109375"/>
    <col customWidth="1" min="15404" max="15404" style="957" width="89.88671875"/>
    <col customWidth="1" min="15405" max="15405" style="957" width="14.44140625"/>
    <col customWidth="1" min="15406" max="15406" style="957" width="3.88671875"/>
    <col customWidth="1" min="15407" max="15407" style="957" width="2.33203125"/>
    <col customWidth="1" min="15408" max="15408" style="957" width="15.5546875"/>
    <col customWidth="1" min="15409" max="15417" style="957" width="2.33203125"/>
    <col customWidth="1" min="15418" max="15452" style="957" width="2.5546875"/>
    <col min="15453" max="15616" style="957" width="3"/>
    <col customWidth="1" min="15617" max="15636" style="957" width="2.33203125"/>
    <col customWidth="1" min="15637" max="15637" style="957" width="4.109375"/>
    <col customWidth="1" min="15638" max="15638" style="957" width="3.33203125"/>
    <col customWidth="1" min="15639" max="15657" style="957" width="2.33203125"/>
    <col customWidth="1" min="15658" max="15658" style="957" width="14"/>
    <col customWidth="1" min="15659" max="15659" style="957" width="1.109375"/>
    <col customWidth="1" min="15660" max="15660" style="957" width="89.88671875"/>
    <col customWidth="1" min="15661" max="15661" style="957" width="14.44140625"/>
    <col customWidth="1" min="15662" max="15662" style="957" width="3.88671875"/>
    <col customWidth="1" min="15663" max="15663" style="957" width="2.33203125"/>
    <col customWidth="1" min="15664" max="15664" style="957" width="15.5546875"/>
    <col customWidth="1" min="15665" max="15673" style="957" width="2.33203125"/>
    <col customWidth="1" min="15674" max="15708" style="957" width="2.5546875"/>
    <col min="15709" max="15872" style="957" width="3"/>
    <col customWidth="1" min="15873" max="15892" style="957" width="2.33203125"/>
    <col customWidth="1" min="15893" max="15893" style="957" width="4.109375"/>
    <col customWidth="1" min="15894" max="15894" style="957" width="3.33203125"/>
    <col customWidth="1" min="15895" max="15913" style="957" width="2.33203125"/>
    <col customWidth="1" min="15914" max="15914" style="957" width="14"/>
    <col customWidth="1" min="15915" max="15915" style="957" width="1.109375"/>
    <col customWidth="1" min="15916" max="15916" style="957" width="89.88671875"/>
    <col customWidth="1" min="15917" max="15917" style="957" width="14.44140625"/>
    <col customWidth="1" min="15918" max="15918" style="957" width="3.88671875"/>
    <col customWidth="1" min="15919" max="15919" style="957" width="2.33203125"/>
    <col customWidth="1" min="15920" max="15920" style="957" width="15.5546875"/>
    <col customWidth="1" min="15921" max="15929" style="957" width="2.33203125"/>
    <col customWidth="1" min="15930" max="15964" style="957" width="2.5546875"/>
    <col min="15965" max="16128" style="957" width="3"/>
    <col customWidth="1" min="16129" max="16148" style="957" width="2.33203125"/>
    <col customWidth="1" min="16149" max="16149" style="957" width="4.109375"/>
    <col customWidth="1" min="16150" max="16150" style="957" width="3.33203125"/>
    <col customWidth="1" min="16151" max="16169" style="957" width="2.33203125"/>
    <col customWidth="1" min="16170" max="16170" style="957" width="14"/>
    <col customWidth="1" min="16171" max="16171" style="957" width="1.109375"/>
    <col customWidth="1" min="16172" max="16172" style="957" width="89.88671875"/>
    <col customWidth="1" min="16173" max="16173" style="957" width="14.44140625"/>
    <col customWidth="1" min="16174" max="16174" style="957" width="3.88671875"/>
    <col customWidth="1" min="16175" max="16175" style="957" width="2.33203125"/>
    <col customWidth="1" min="16176" max="16176" style="957" width="15.5546875"/>
    <col customWidth="1" min="16177" max="16185" style="957" width="2.33203125"/>
    <col customWidth="1" min="16186" max="16220" style="957" width="2.5546875"/>
    <col min="16221" max="16384" style="957" width="3"/>
  </cols>
  <sheetData>
    <row r="1" ht="16.949999999999999" hidden="1" customHeight="1">
      <c r="A1" s="960" t="s">
        <v>1561</v>
      </c>
      <c r="B1" s="960"/>
      <c r="C1" s="960"/>
      <c r="D1" s="960"/>
      <c r="E1" s="960"/>
      <c r="F1" s="960"/>
      <c r="G1" s="960"/>
      <c r="H1" s="960"/>
      <c r="I1" s="960"/>
      <c r="J1" s="960"/>
      <c r="K1" s="960"/>
      <c r="L1" s="960"/>
      <c r="M1" s="960"/>
      <c r="N1" s="960"/>
      <c r="O1" s="960"/>
      <c r="P1" s="960"/>
      <c r="Q1" s="960"/>
      <c r="R1" s="960"/>
      <c r="S1" s="960"/>
      <c r="T1" s="961"/>
      <c r="U1" s="962" t="s">
        <v>1603</v>
      </c>
      <c r="V1" s="962"/>
      <c r="W1" s="962"/>
      <c r="X1" s="962"/>
      <c r="Y1" s="962"/>
      <c r="Z1" s="962"/>
      <c r="AA1" s="962"/>
      <c r="AB1" s="962"/>
      <c r="AC1" s="962"/>
      <c r="AD1" s="962"/>
      <c r="AE1" s="962"/>
      <c r="AF1" s="962"/>
      <c r="AG1" s="962"/>
      <c r="AH1" s="962"/>
      <c r="AI1" s="962"/>
      <c r="AJ1" s="962"/>
      <c r="AK1" s="962"/>
      <c r="AL1" s="962"/>
      <c r="AM1" s="962"/>
    </row>
    <row r="2" ht="16.949999999999999" hidden="1" customHeight="1">
      <c r="A2" s="960"/>
      <c r="B2" s="960"/>
      <c r="C2" s="960"/>
      <c r="D2" s="960"/>
      <c r="E2" s="960"/>
      <c r="F2" s="960"/>
      <c r="G2" s="960"/>
      <c r="H2" s="960"/>
      <c r="I2" s="960"/>
      <c r="J2" s="960"/>
      <c r="K2" s="960"/>
      <c r="L2" s="960"/>
      <c r="M2" s="960"/>
      <c r="N2" s="960"/>
      <c r="O2" s="960"/>
      <c r="P2" s="960"/>
      <c r="Q2" s="960"/>
      <c r="R2" s="960"/>
      <c r="S2" s="960"/>
      <c r="T2" s="957"/>
      <c r="U2" s="962"/>
      <c r="V2" s="962"/>
      <c r="W2" s="962"/>
      <c r="X2" s="962"/>
      <c r="Y2" s="962"/>
      <c r="Z2" s="962"/>
      <c r="AA2" s="962"/>
      <c r="AB2" s="962"/>
      <c r="AC2" s="962"/>
      <c r="AD2" s="962"/>
      <c r="AE2" s="962"/>
      <c r="AF2" s="962"/>
      <c r="AG2" s="962"/>
      <c r="AH2" s="962"/>
      <c r="AI2" s="962"/>
      <c r="AJ2" s="962"/>
      <c r="AK2" s="962"/>
      <c r="AL2" s="962"/>
      <c r="AM2" s="962"/>
    </row>
    <row r="3" ht="16.949999999999999" hidden="1" customHeight="1">
      <c r="A3" s="960"/>
      <c r="B3" s="960"/>
      <c r="C3" s="960"/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60"/>
      <c r="T3" s="963"/>
      <c r="U3" s="962"/>
      <c r="V3" s="962"/>
      <c r="W3" s="962"/>
      <c r="X3" s="962"/>
      <c r="Y3" s="962"/>
      <c r="Z3" s="962"/>
      <c r="AA3" s="962"/>
      <c r="AB3" s="962"/>
      <c r="AC3" s="962"/>
      <c r="AD3" s="962"/>
      <c r="AE3" s="962"/>
      <c r="AF3" s="962"/>
      <c r="AG3" s="962"/>
      <c r="AH3" s="962"/>
      <c r="AI3" s="962"/>
      <c r="AJ3" s="962"/>
      <c r="AK3" s="962"/>
      <c r="AL3" s="962"/>
      <c r="AM3" s="962"/>
    </row>
    <row r="4" ht="16.949999999999999" hidden="1" customHeight="1">
      <c r="A4" s="964" t="s">
        <v>1563</v>
      </c>
      <c r="B4" s="964"/>
      <c r="C4" s="964"/>
      <c r="D4" s="964"/>
      <c r="E4" s="964"/>
      <c r="F4" s="964"/>
      <c r="G4" s="964"/>
      <c r="H4" s="964"/>
      <c r="I4" s="964"/>
      <c r="J4" s="964"/>
      <c r="K4" s="964"/>
      <c r="L4" s="964"/>
      <c r="M4" s="964"/>
      <c r="N4" s="964"/>
      <c r="O4" s="964"/>
      <c r="P4" s="964"/>
      <c r="Q4" s="964"/>
      <c r="R4" s="964"/>
      <c r="S4" s="964"/>
      <c r="T4" s="963"/>
      <c r="U4" s="615" t="s">
        <v>1562</v>
      </c>
      <c r="V4" s="615"/>
      <c r="W4" s="615"/>
      <c r="X4" s="615"/>
      <c r="Y4" s="615"/>
      <c r="Z4" s="615"/>
      <c r="AA4" s="615"/>
      <c r="AB4" s="615"/>
      <c r="AC4" s="615"/>
      <c r="AD4" s="615"/>
      <c r="AE4" s="615"/>
      <c r="AF4" s="615"/>
      <c r="AG4" s="615"/>
      <c r="AH4" s="615"/>
      <c r="AI4" s="615"/>
      <c r="AJ4" s="615"/>
      <c r="AK4" s="615"/>
      <c r="AL4" s="615"/>
      <c r="AM4" s="615"/>
    </row>
    <row r="5" ht="16.949999999999999" hidden="1" customHeight="1">
      <c r="A5" s="964"/>
      <c r="B5" s="964"/>
      <c r="C5" s="964"/>
      <c r="D5" s="964"/>
      <c r="E5" s="964"/>
      <c r="F5" s="964"/>
      <c r="G5" s="964"/>
      <c r="H5" s="964"/>
      <c r="I5" s="964"/>
      <c r="J5" s="964"/>
      <c r="K5" s="964"/>
      <c r="L5" s="964"/>
      <c r="M5" s="964"/>
      <c r="N5" s="964"/>
      <c r="O5" s="964"/>
      <c r="P5" s="964"/>
      <c r="Q5" s="964"/>
      <c r="R5" s="964"/>
      <c r="S5" s="964"/>
      <c r="T5" s="963"/>
      <c r="U5" s="615"/>
      <c r="V5" s="615"/>
      <c r="W5" s="615"/>
      <c r="X5" s="615"/>
      <c r="Y5" s="615"/>
      <c r="Z5" s="615"/>
      <c r="AA5" s="615"/>
      <c r="AB5" s="615"/>
      <c r="AC5" s="615"/>
      <c r="AD5" s="615"/>
      <c r="AE5" s="615"/>
      <c r="AF5" s="615"/>
      <c r="AG5" s="615"/>
      <c r="AH5" s="615"/>
      <c r="AI5" s="615"/>
      <c r="AJ5" s="615"/>
      <c r="AK5" s="615"/>
      <c r="AL5" s="615"/>
      <c r="AM5" s="615"/>
    </row>
    <row r="6" ht="16.949999999999999" hidden="1" customHeight="1">
      <c r="A6" s="964"/>
      <c r="B6" s="964"/>
      <c r="C6" s="964"/>
      <c r="D6" s="964"/>
      <c r="E6" s="964"/>
      <c r="F6" s="964"/>
      <c r="G6" s="964"/>
      <c r="H6" s="964"/>
      <c r="I6" s="964"/>
      <c r="J6" s="964"/>
      <c r="K6" s="964"/>
      <c r="L6" s="964"/>
      <c r="M6" s="964"/>
      <c r="N6" s="964"/>
      <c r="O6" s="964"/>
      <c r="P6" s="964"/>
      <c r="Q6" s="964"/>
      <c r="R6" s="964"/>
      <c r="S6" s="964"/>
      <c r="T6" s="963"/>
      <c r="U6" s="615"/>
      <c r="V6" s="615"/>
      <c r="W6" s="615"/>
      <c r="X6" s="615"/>
      <c r="Y6" s="615"/>
      <c r="Z6" s="615"/>
      <c r="AA6" s="615"/>
      <c r="AB6" s="615"/>
      <c r="AC6" s="615"/>
      <c r="AD6" s="615"/>
      <c r="AE6" s="615"/>
      <c r="AF6" s="615"/>
      <c r="AG6" s="615"/>
      <c r="AH6" s="615"/>
      <c r="AI6" s="615"/>
      <c r="AJ6" s="615"/>
      <c r="AK6" s="615"/>
      <c r="AL6" s="615"/>
      <c r="AM6" s="615"/>
    </row>
    <row r="7" ht="16.949999999999999" hidden="1" customHeight="1">
      <c r="A7" s="964" t="s">
        <v>2194</v>
      </c>
      <c r="B7" s="964"/>
      <c r="C7" s="964"/>
      <c r="D7" s="964"/>
      <c r="E7" s="964"/>
      <c r="F7" s="964"/>
      <c r="G7" s="964"/>
      <c r="H7" s="964"/>
      <c r="I7" s="964"/>
      <c r="J7" s="964"/>
      <c r="K7" s="964"/>
      <c r="L7" s="964"/>
      <c r="M7" s="964"/>
      <c r="N7" s="964"/>
      <c r="O7" s="964"/>
      <c r="P7" s="964"/>
      <c r="Q7" s="964"/>
      <c r="R7" s="964"/>
      <c r="S7" s="964"/>
      <c r="T7" s="963"/>
      <c r="U7" s="615" t="s">
        <v>1564</v>
      </c>
      <c r="V7" s="615"/>
      <c r="W7" s="615"/>
      <c r="X7" s="615"/>
      <c r="Y7" s="615"/>
      <c r="Z7" s="615"/>
      <c r="AA7" s="615"/>
      <c r="AB7" s="615"/>
      <c r="AC7" s="615"/>
      <c r="AD7" s="615"/>
      <c r="AE7" s="615"/>
      <c r="AF7" s="615"/>
      <c r="AG7" s="615"/>
      <c r="AH7" s="615"/>
      <c r="AI7" s="615"/>
      <c r="AJ7" s="615"/>
      <c r="AK7" s="615"/>
      <c r="AL7" s="615"/>
      <c r="AM7" s="615"/>
    </row>
    <row r="8" ht="16.949999999999999" hidden="1" customHeight="1">
      <c r="A8" s="964"/>
      <c r="B8" s="964"/>
      <c r="C8" s="964"/>
      <c r="D8" s="964"/>
      <c r="E8" s="964"/>
      <c r="F8" s="964"/>
      <c r="G8" s="964"/>
      <c r="H8" s="964"/>
      <c r="I8" s="964"/>
      <c r="J8" s="964"/>
      <c r="K8" s="964"/>
      <c r="L8" s="964"/>
      <c r="M8" s="964"/>
      <c r="N8" s="964"/>
      <c r="O8" s="964"/>
      <c r="P8" s="964"/>
      <c r="Q8" s="964"/>
      <c r="R8" s="964"/>
      <c r="S8" s="964"/>
      <c r="T8" s="963"/>
      <c r="U8" s="615"/>
      <c r="V8" s="615"/>
      <c r="W8" s="615"/>
      <c r="X8" s="615"/>
      <c r="Y8" s="615"/>
      <c r="Z8" s="615"/>
      <c r="AA8" s="615"/>
      <c r="AB8" s="615"/>
      <c r="AC8" s="615"/>
      <c r="AD8" s="615"/>
      <c r="AE8" s="615"/>
      <c r="AF8" s="615"/>
      <c r="AG8" s="615"/>
      <c r="AH8" s="615"/>
      <c r="AI8" s="615"/>
      <c r="AJ8" s="615"/>
      <c r="AK8" s="615"/>
      <c r="AL8" s="615"/>
      <c r="AM8" s="615"/>
    </row>
    <row r="9" ht="16.949999999999999" hidden="1" customHeight="1">
      <c r="A9" s="964" t="s">
        <v>1890</v>
      </c>
      <c r="B9" s="964"/>
      <c r="C9" s="964"/>
      <c r="D9" s="964"/>
      <c r="E9" s="964"/>
      <c r="F9" s="964"/>
      <c r="G9" s="964"/>
      <c r="H9" s="964"/>
      <c r="I9" s="964"/>
      <c r="J9" s="964"/>
      <c r="K9" s="964"/>
      <c r="L9" s="964"/>
      <c r="M9" s="964"/>
      <c r="N9" s="964"/>
      <c r="O9" s="964"/>
      <c r="P9" s="964"/>
      <c r="Q9" s="964"/>
      <c r="R9" s="964"/>
      <c r="S9" s="964"/>
      <c r="T9" s="963"/>
      <c r="U9" s="575" t="s">
        <v>1566</v>
      </c>
      <c r="V9" s="575"/>
      <c r="W9" s="575"/>
      <c r="X9" s="575"/>
      <c r="Y9" s="575"/>
      <c r="Z9" s="575"/>
      <c r="AA9" s="575"/>
      <c r="AB9" s="575"/>
      <c r="AC9" s="575"/>
      <c r="AD9" s="575"/>
      <c r="AE9" s="575"/>
      <c r="AF9" s="575"/>
      <c r="AG9" s="575"/>
      <c r="AH9" s="575"/>
      <c r="AI9" s="575"/>
      <c r="AJ9" s="575"/>
      <c r="AK9" s="575"/>
      <c r="AL9" s="575"/>
      <c r="AM9" s="575"/>
    </row>
    <row r="10" ht="16.949999999999999" hidden="1" customHeight="1">
      <c r="A10" s="964" t="s">
        <v>1891</v>
      </c>
      <c r="B10" s="964"/>
      <c r="C10" s="964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  <c r="O10" s="964"/>
      <c r="P10" s="964"/>
      <c r="Q10" s="964"/>
      <c r="R10" s="964"/>
      <c r="S10" s="964"/>
      <c r="T10" s="963"/>
      <c r="U10" s="588" t="s">
        <v>1568</v>
      </c>
      <c r="V10" s="588"/>
      <c r="W10" s="588"/>
      <c r="X10" s="588"/>
      <c r="Y10" s="588"/>
      <c r="Z10" s="588"/>
      <c r="AA10" s="588"/>
      <c r="AB10" s="588"/>
      <c r="AC10" s="588"/>
      <c r="AD10" s="588"/>
      <c r="AE10" s="588"/>
      <c r="AF10" s="588"/>
      <c r="AG10" s="588"/>
      <c r="AH10" s="588"/>
      <c r="AI10" s="588"/>
      <c r="AJ10" s="588"/>
      <c r="AK10" s="588"/>
      <c r="AL10" s="588"/>
      <c r="AM10" s="588"/>
      <c r="AP10" s="957"/>
      <c r="AQ10" s="957"/>
      <c r="AR10" s="957"/>
      <c r="AS10" s="957"/>
      <c r="AT10" s="957"/>
      <c r="AU10" s="957"/>
      <c r="AV10" s="957"/>
      <c r="AW10" s="957"/>
      <c r="AX10" s="957"/>
      <c r="AY10" s="957"/>
      <c r="AZ10" s="957"/>
      <c r="BA10" s="957"/>
      <c r="BB10" s="957"/>
      <c r="BC10" s="957"/>
      <c r="BD10" s="957"/>
      <c r="BE10" s="957"/>
      <c r="BF10" s="957"/>
      <c r="BG10" s="957"/>
      <c r="BH10" s="957"/>
      <c r="BI10" s="957"/>
      <c r="BJ10" s="957"/>
      <c r="BK10" s="957"/>
      <c r="BL10" s="957"/>
      <c r="BM10" s="957"/>
      <c r="BN10" s="957"/>
      <c r="BO10" s="957"/>
      <c r="BP10" s="957"/>
      <c r="BQ10" s="957"/>
      <c r="BR10" s="957"/>
      <c r="BS10" s="957"/>
      <c r="BT10" s="957"/>
      <c r="BU10" s="957"/>
      <c r="BV10" s="957"/>
      <c r="BW10" s="957"/>
      <c r="BX10" s="957"/>
      <c r="BY10" s="957"/>
      <c r="BZ10" s="957"/>
      <c r="CA10" s="957"/>
      <c r="CB10" s="957"/>
      <c r="CC10" s="957"/>
      <c r="CD10" s="957"/>
      <c r="CE10" s="957"/>
      <c r="CF10" s="957"/>
      <c r="CG10" s="957"/>
    </row>
    <row r="11" ht="16.949999999999999" hidden="1" customHeight="1">
      <c r="A11" s="964" t="s">
        <v>1605</v>
      </c>
      <c r="B11" s="964"/>
      <c r="C11" s="964"/>
      <c r="D11" s="964"/>
      <c r="E11" s="964"/>
      <c r="F11" s="964"/>
      <c r="G11" s="964"/>
      <c r="H11" s="964"/>
      <c r="I11" s="964"/>
      <c r="J11" s="964"/>
      <c r="K11" s="964"/>
      <c r="L11" s="964"/>
      <c r="M11" s="964"/>
      <c r="N11" s="964"/>
      <c r="O11" s="964"/>
      <c r="P11" s="964"/>
      <c r="Q11" s="964"/>
      <c r="R11" s="964"/>
      <c r="S11" s="964"/>
      <c r="T11" s="963"/>
      <c r="U11" s="588" t="s">
        <v>1570</v>
      </c>
      <c r="V11" s="588"/>
      <c r="W11" s="588"/>
      <c r="X11" s="588"/>
      <c r="Y11" s="588"/>
      <c r="Z11" s="588"/>
      <c r="AA11" s="588"/>
      <c r="AB11" s="588"/>
      <c r="AC11" s="588"/>
      <c r="AD11" s="588"/>
      <c r="AE11" s="588"/>
      <c r="AF11" s="588"/>
      <c r="AG11" s="588"/>
      <c r="AH11" s="588"/>
      <c r="AI11" s="588"/>
      <c r="AJ11" s="588"/>
      <c r="AK11" s="588"/>
      <c r="AL11" s="588"/>
      <c r="AM11" s="588"/>
      <c r="AP11" s="957"/>
      <c r="AQ11" s="957"/>
      <c r="AR11" s="957"/>
      <c r="AS11" s="957"/>
      <c r="AT11" s="957"/>
      <c r="AU11" s="957"/>
      <c r="AV11" s="957"/>
      <c r="AW11" s="957"/>
      <c r="AX11" s="957"/>
      <c r="AY11" s="957"/>
      <c r="AZ11" s="957"/>
      <c r="BA11" s="957"/>
      <c r="BB11" s="957"/>
      <c r="BC11" s="957"/>
      <c r="BD11" s="957"/>
      <c r="BE11" s="957"/>
      <c r="BF11" s="957"/>
      <c r="BG11" s="957"/>
      <c r="BH11" s="957"/>
      <c r="BI11" s="957"/>
      <c r="BJ11" s="957"/>
      <c r="BK11" s="957"/>
      <c r="BL11" s="957"/>
      <c r="BM11" s="957"/>
      <c r="BN11" s="957"/>
      <c r="BO11" s="957"/>
      <c r="BP11" s="957"/>
      <c r="BQ11" s="957"/>
      <c r="BR11" s="957"/>
      <c r="BS11" s="957"/>
      <c r="BT11" s="957"/>
      <c r="BU11" s="957"/>
      <c r="BV11" s="957"/>
      <c r="BW11" s="957"/>
      <c r="BX11" s="957"/>
      <c r="BY11" s="957"/>
      <c r="BZ11" s="957"/>
      <c r="CA11" s="957"/>
      <c r="CB11" s="957"/>
      <c r="CC11" s="957"/>
      <c r="CD11" s="957"/>
      <c r="CE11" s="957"/>
      <c r="CF11" s="957"/>
      <c r="CG11" s="957"/>
    </row>
    <row r="12" ht="16.949999999999999" hidden="1" customHeight="1">
      <c r="A12" s="964" t="s">
        <v>1573</v>
      </c>
      <c r="B12" s="964"/>
      <c r="C12" s="964"/>
      <c r="D12" s="964"/>
      <c r="E12" s="964"/>
      <c r="F12" s="964"/>
      <c r="G12" s="964"/>
      <c r="H12" s="964"/>
      <c r="I12" s="964"/>
      <c r="J12" s="964"/>
      <c r="K12" s="964"/>
      <c r="L12" s="964"/>
      <c r="M12" s="964"/>
      <c r="N12" s="964"/>
      <c r="O12" s="964"/>
      <c r="P12" s="964"/>
      <c r="Q12" s="964"/>
      <c r="R12" s="964"/>
      <c r="S12" s="964"/>
      <c r="T12" s="963"/>
      <c r="U12" s="575" t="s">
        <v>1572</v>
      </c>
      <c r="V12" s="965"/>
      <c r="W12" s="966"/>
      <c r="X12" s="966"/>
      <c r="Y12" s="966"/>
      <c r="Z12" s="966"/>
      <c r="AA12" s="966"/>
      <c r="AB12" s="966"/>
      <c r="AC12" s="966"/>
      <c r="AD12" s="966"/>
      <c r="AE12" s="966"/>
      <c r="AF12" s="966"/>
      <c r="AG12" s="966"/>
      <c r="AH12" s="966"/>
      <c r="AI12" s="966"/>
      <c r="AJ12" s="966"/>
      <c r="AK12" s="966"/>
      <c r="AL12" s="966"/>
      <c r="AM12" s="966"/>
      <c r="AP12" s="957"/>
      <c r="AQ12" s="957"/>
      <c r="AR12" s="957"/>
      <c r="AS12" s="957"/>
      <c r="AT12" s="957"/>
      <c r="AU12" s="957"/>
      <c r="AV12" s="957"/>
      <c r="AW12" s="957"/>
      <c r="AX12" s="957"/>
      <c r="AY12" s="957"/>
      <c r="AZ12" s="957"/>
      <c r="BA12" s="957"/>
      <c r="BB12" s="957"/>
      <c r="BC12" s="957"/>
      <c r="BD12" s="957"/>
      <c r="BE12" s="957"/>
      <c r="BF12" s="957"/>
      <c r="BG12" s="957"/>
      <c r="BH12" s="957"/>
      <c r="BI12" s="957"/>
      <c r="BJ12" s="957"/>
      <c r="BK12" s="957"/>
      <c r="BL12" s="957"/>
      <c r="BM12" s="957"/>
      <c r="BN12" s="957"/>
      <c r="BO12" s="957"/>
      <c r="BP12" s="957"/>
      <c r="BQ12" s="957"/>
      <c r="BR12" s="957"/>
      <c r="BS12" s="957"/>
      <c r="BT12" s="957"/>
      <c r="BU12" s="957"/>
      <c r="BV12" s="957"/>
      <c r="BW12" s="957"/>
      <c r="BX12" s="957"/>
      <c r="BY12" s="957"/>
      <c r="BZ12" s="957"/>
      <c r="CA12" s="957"/>
      <c r="CB12" s="957"/>
      <c r="CC12" s="957"/>
      <c r="CD12" s="957"/>
      <c r="CE12" s="957"/>
      <c r="CF12" s="957"/>
      <c r="CG12" s="957"/>
    </row>
    <row r="13" ht="16.949999999999999" hidden="1" customHeight="1">
      <c r="A13" s="964"/>
      <c r="B13" s="964"/>
      <c r="C13" s="964"/>
      <c r="D13" s="964"/>
      <c r="E13" s="964"/>
      <c r="F13" s="964"/>
      <c r="G13" s="964"/>
      <c r="H13" s="964"/>
      <c r="I13" s="964"/>
      <c r="J13" s="964"/>
      <c r="K13" s="964"/>
      <c r="L13" s="964"/>
      <c r="M13" s="964"/>
      <c r="N13" s="964"/>
      <c r="O13" s="964"/>
      <c r="P13" s="964"/>
      <c r="Q13" s="964"/>
      <c r="R13" s="964"/>
      <c r="S13" s="964"/>
      <c r="U13" s="967" t="s">
        <v>1574</v>
      </c>
      <c r="V13" s="967"/>
      <c r="W13" s="967"/>
      <c r="X13" s="967"/>
      <c r="Y13" s="967"/>
      <c r="Z13" s="967"/>
      <c r="AA13" s="967"/>
      <c r="AB13" s="967"/>
      <c r="AC13" s="967"/>
      <c r="AD13" s="967"/>
      <c r="AE13" s="967"/>
      <c r="AF13" s="575"/>
      <c r="AG13" s="575"/>
      <c r="AH13" s="575"/>
      <c r="AI13" s="575"/>
      <c r="AJ13" s="575"/>
      <c r="AK13" s="575"/>
      <c r="AL13" s="575"/>
      <c r="AM13" s="575"/>
      <c r="AP13" s="957"/>
      <c r="AQ13" s="957"/>
      <c r="AR13" s="957"/>
      <c r="AS13" s="957"/>
      <c r="AT13" s="957"/>
      <c r="AU13" s="957"/>
      <c r="AV13" s="957"/>
      <c r="AW13" s="957"/>
      <c r="AX13" s="957"/>
      <c r="AY13" s="957"/>
      <c r="AZ13" s="957"/>
      <c r="BA13" s="957"/>
      <c r="BB13" s="957"/>
      <c r="BC13" s="957"/>
      <c r="BD13" s="957"/>
      <c r="BE13" s="957"/>
      <c r="BF13" s="957"/>
      <c r="BG13" s="957"/>
      <c r="BH13" s="957"/>
      <c r="BI13" s="957"/>
      <c r="BJ13" s="957"/>
      <c r="BK13" s="957"/>
      <c r="BL13" s="957"/>
      <c r="BM13" s="957"/>
      <c r="BN13" s="957"/>
      <c r="BO13" s="957"/>
      <c r="BP13" s="957"/>
      <c r="BQ13" s="957"/>
      <c r="BR13" s="957"/>
      <c r="BS13" s="957"/>
      <c r="BT13" s="957"/>
      <c r="BU13" s="957"/>
      <c r="BV13" s="957"/>
      <c r="BW13" s="957"/>
      <c r="BX13" s="957"/>
      <c r="BY13" s="957"/>
      <c r="BZ13" s="957"/>
      <c r="CA13" s="957"/>
      <c r="CB13" s="957"/>
      <c r="CC13" s="957"/>
      <c r="CD13" s="957"/>
      <c r="CE13" s="957"/>
      <c r="CF13" s="957"/>
      <c r="CG13" s="957"/>
    </row>
    <row r="14" ht="16.949999999999999" hidden="1" customHeight="1">
      <c r="A14" s="964" t="s">
        <v>1576</v>
      </c>
      <c r="B14" s="964"/>
      <c r="C14" s="964"/>
      <c r="D14" s="964"/>
      <c r="E14" s="964"/>
      <c r="F14" s="964"/>
      <c r="G14" s="964"/>
      <c r="H14" s="964"/>
      <c r="I14" s="964"/>
      <c r="J14" s="964"/>
      <c r="K14" s="964"/>
      <c r="L14" s="964"/>
      <c r="M14" s="964"/>
      <c r="N14" s="964"/>
      <c r="O14" s="964"/>
      <c r="P14" s="964"/>
      <c r="Q14" s="964"/>
      <c r="R14" s="964"/>
      <c r="S14" s="964"/>
      <c r="U14" s="968"/>
      <c r="V14" s="968"/>
      <c r="W14" s="968"/>
      <c r="X14" s="968"/>
      <c r="Y14" s="968"/>
      <c r="Z14" s="968"/>
      <c r="AA14" s="968"/>
      <c r="AB14" s="968"/>
      <c r="AC14" s="968"/>
      <c r="AD14" s="968"/>
      <c r="AE14" s="968"/>
      <c r="AP14" s="957"/>
      <c r="AQ14" s="957"/>
      <c r="AR14" s="957"/>
      <c r="AS14" s="957"/>
      <c r="AT14" s="957"/>
      <c r="AU14" s="957"/>
      <c r="AV14" s="957"/>
      <c r="AW14" s="957"/>
      <c r="AX14" s="957"/>
      <c r="AY14" s="957"/>
      <c r="AZ14" s="957"/>
      <c r="BA14" s="957"/>
      <c r="BB14" s="957"/>
      <c r="BC14" s="957"/>
      <c r="BD14" s="957"/>
      <c r="BE14" s="957"/>
      <c r="BF14" s="957"/>
      <c r="BG14" s="957"/>
      <c r="BH14" s="957"/>
      <c r="BI14" s="957"/>
      <c r="BJ14" s="957"/>
      <c r="BK14" s="957"/>
      <c r="BL14" s="957"/>
      <c r="BM14" s="957"/>
      <c r="BN14" s="957"/>
      <c r="BO14" s="957"/>
      <c r="BP14" s="957"/>
      <c r="BQ14" s="957"/>
      <c r="BR14" s="957"/>
      <c r="BS14" s="957"/>
      <c r="BT14" s="957"/>
      <c r="BU14" s="957"/>
      <c r="BV14" s="957"/>
      <c r="BW14" s="957"/>
      <c r="BX14" s="957"/>
      <c r="BY14" s="957"/>
      <c r="BZ14" s="957"/>
      <c r="CA14" s="957"/>
      <c r="CB14" s="957"/>
      <c r="CC14" s="957"/>
      <c r="CD14" s="957"/>
      <c r="CE14" s="957"/>
      <c r="CF14" s="957"/>
      <c r="CG14" s="957"/>
    </row>
    <row r="15" ht="16.949999999999999" hidden="1" customHeight="1">
      <c r="A15" s="964" t="s">
        <v>1577</v>
      </c>
      <c r="B15" s="964"/>
      <c r="C15" s="964"/>
      <c r="D15" s="964"/>
      <c r="E15" s="964"/>
      <c r="F15" s="964"/>
      <c r="G15" s="964"/>
      <c r="H15" s="964"/>
      <c r="I15" s="964"/>
      <c r="J15" s="964"/>
      <c r="K15" s="964"/>
      <c r="L15" s="964"/>
      <c r="M15" s="964"/>
      <c r="N15" s="964"/>
      <c r="O15" s="964"/>
      <c r="P15" s="964"/>
      <c r="Q15" s="964"/>
      <c r="R15" s="964"/>
      <c r="S15" s="964"/>
      <c r="T15" s="963"/>
      <c r="V15" s="963"/>
      <c r="AP15" s="957"/>
      <c r="AQ15" s="957"/>
      <c r="AR15" s="957"/>
      <c r="AS15" s="957"/>
      <c r="AT15" s="957"/>
      <c r="AU15" s="957"/>
      <c r="AV15" s="957"/>
      <c r="AW15" s="957"/>
      <c r="AX15" s="957"/>
      <c r="AY15" s="957"/>
      <c r="AZ15" s="957"/>
      <c r="BA15" s="957"/>
      <c r="BB15" s="957"/>
      <c r="BC15" s="957"/>
      <c r="BD15" s="957"/>
      <c r="BE15" s="957"/>
      <c r="BF15" s="957"/>
      <c r="BG15" s="957"/>
      <c r="BH15" s="957"/>
      <c r="BI15" s="957"/>
      <c r="BJ15" s="957"/>
      <c r="BK15" s="957"/>
      <c r="BL15" s="957"/>
      <c r="BM15" s="957"/>
      <c r="BN15" s="957"/>
      <c r="BO15" s="957"/>
      <c r="BP15" s="957"/>
      <c r="BQ15" s="957"/>
      <c r="BR15" s="957"/>
      <c r="BS15" s="957"/>
      <c r="BT15" s="957"/>
      <c r="BU15" s="957"/>
      <c r="BV15" s="957"/>
      <c r="BW15" s="957"/>
      <c r="BX15" s="957"/>
      <c r="BY15" s="957"/>
      <c r="BZ15" s="957"/>
      <c r="CA15" s="957"/>
      <c r="CB15" s="957"/>
      <c r="CC15" s="957"/>
      <c r="CD15" s="957"/>
      <c r="CE15" s="957"/>
      <c r="CF15" s="957"/>
      <c r="CG15" s="957"/>
    </row>
    <row r="16" ht="16.949999999999999" hidden="1" customHeight="1">
      <c r="A16" s="964" t="s">
        <v>1606</v>
      </c>
      <c r="B16" s="964"/>
      <c r="C16" s="964"/>
      <c r="D16" s="964"/>
      <c r="E16" s="964"/>
      <c r="F16" s="964"/>
      <c r="G16" s="964"/>
      <c r="H16" s="964"/>
      <c r="I16" s="964"/>
      <c r="J16" s="964"/>
      <c r="K16" s="964"/>
      <c r="L16" s="964"/>
      <c r="M16" s="964"/>
      <c r="N16" s="964"/>
      <c r="O16" s="964"/>
      <c r="P16" s="964"/>
      <c r="Q16" s="964"/>
      <c r="R16" s="964"/>
      <c r="S16" s="964"/>
      <c r="T16" s="963"/>
      <c r="V16" s="963"/>
      <c r="AP16" s="957"/>
      <c r="AQ16" s="957"/>
      <c r="AR16" s="957"/>
      <c r="AS16" s="957"/>
      <c r="AT16" s="957"/>
      <c r="AU16" s="957"/>
      <c r="AV16" s="957"/>
      <c r="AW16" s="957"/>
      <c r="AX16" s="957"/>
      <c r="AY16" s="957"/>
      <c r="AZ16" s="957"/>
      <c r="BA16" s="957"/>
      <c r="BB16" s="957"/>
      <c r="BC16" s="957"/>
      <c r="BD16" s="957"/>
      <c r="BE16" s="957"/>
      <c r="BF16" s="957"/>
      <c r="BG16" s="957"/>
      <c r="BH16" s="957"/>
      <c r="BI16" s="957"/>
      <c r="BJ16" s="957"/>
      <c r="BK16" s="957"/>
      <c r="BL16" s="957"/>
      <c r="BM16" s="957"/>
      <c r="BN16" s="957"/>
      <c r="BO16" s="957"/>
      <c r="BP16" s="957"/>
      <c r="BQ16" s="957"/>
      <c r="BR16" s="957"/>
      <c r="BS16" s="957"/>
      <c r="BT16" s="957"/>
      <c r="BU16" s="957"/>
      <c r="BV16" s="957"/>
      <c r="BW16" s="957"/>
      <c r="BX16" s="957"/>
      <c r="BY16" s="957"/>
      <c r="BZ16" s="957"/>
      <c r="CA16" s="957"/>
      <c r="CB16" s="957"/>
      <c r="CC16" s="957"/>
      <c r="CD16" s="957"/>
      <c r="CE16" s="957"/>
      <c r="CF16" s="957"/>
      <c r="CG16" s="957"/>
    </row>
    <row r="17" ht="16.949999999999999" customHeight="1">
      <c r="A17" s="964"/>
      <c r="B17" s="964"/>
      <c r="C17" s="964"/>
      <c r="D17" s="964"/>
      <c r="E17" s="964"/>
      <c r="F17" s="964"/>
      <c r="G17" s="964"/>
      <c r="H17" s="964"/>
      <c r="I17" s="964"/>
      <c r="J17" s="964"/>
      <c r="K17" s="964"/>
      <c r="L17" s="964"/>
      <c r="M17" s="964"/>
      <c r="N17" s="964"/>
      <c r="O17" s="964"/>
      <c r="P17" s="964"/>
      <c r="Q17" s="964"/>
      <c r="R17" s="964"/>
      <c r="S17" s="964"/>
      <c r="T17" s="963"/>
      <c r="V17" s="963"/>
      <c r="AP17" s="957"/>
      <c r="AQ17" s="957"/>
      <c r="AR17" s="957"/>
      <c r="AS17" s="957"/>
      <c r="AT17" s="957"/>
      <c r="AU17" s="957"/>
      <c r="AV17" s="957"/>
      <c r="AW17" s="957"/>
      <c r="AX17" s="957"/>
      <c r="AY17" s="957"/>
      <c r="AZ17" s="957"/>
      <c r="BA17" s="957"/>
      <c r="BB17" s="957"/>
      <c r="BC17" s="957"/>
      <c r="BD17" s="957"/>
      <c r="BE17" s="957"/>
      <c r="BF17" s="957"/>
      <c r="BG17" s="957"/>
      <c r="BH17" s="957"/>
      <c r="BI17" s="957"/>
      <c r="BJ17" s="957"/>
      <c r="BK17" s="957"/>
      <c r="BL17" s="957"/>
      <c r="BM17" s="957"/>
      <c r="BN17" s="957"/>
      <c r="BO17" s="957"/>
      <c r="BP17" s="957"/>
      <c r="BQ17" s="957"/>
      <c r="BR17" s="957"/>
      <c r="BS17" s="957"/>
      <c r="BT17" s="957"/>
      <c r="BU17" s="957"/>
      <c r="BV17" s="957"/>
      <c r="BW17" s="957"/>
      <c r="BX17" s="957"/>
      <c r="BY17" s="957"/>
      <c r="BZ17" s="957"/>
      <c r="CA17" s="957"/>
      <c r="CB17" s="957"/>
      <c r="CC17" s="957"/>
      <c r="CD17" s="957"/>
      <c r="CE17" s="957"/>
      <c r="CF17" s="957"/>
      <c r="CG17" s="957"/>
    </row>
    <row r="18" ht="16.949999999999999" customHeight="1">
      <c r="A18" s="964"/>
      <c r="B18" s="964"/>
      <c r="C18" s="964"/>
      <c r="D18" s="964"/>
      <c r="E18" s="964"/>
      <c r="F18" s="964"/>
      <c r="G18" s="964"/>
      <c r="H18" s="964"/>
      <c r="I18" s="964"/>
      <c r="J18" s="964"/>
      <c r="K18" s="964"/>
      <c r="L18" s="964"/>
      <c r="M18" s="964"/>
      <c r="N18" s="964"/>
      <c r="O18" s="964"/>
      <c r="P18" s="964"/>
      <c r="Q18" s="964"/>
      <c r="R18" s="964"/>
      <c r="S18" s="964"/>
      <c r="T18" s="963"/>
      <c r="V18" s="963"/>
      <c r="AP18" s="957"/>
      <c r="AQ18" s="957"/>
      <c r="AR18" s="957"/>
      <c r="AS18" s="957"/>
      <c r="AT18" s="957"/>
      <c r="AU18" s="957"/>
      <c r="AV18" s="957"/>
      <c r="AW18" s="957"/>
      <c r="AX18" s="957"/>
      <c r="AY18" s="957"/>
      <c r="AZ18" s="957"/>
      <c r="BA18" s="957"/>
      <c r="BB18" s="957"/>
      <c r="BC18" s="957"/>
      <c r="BD18" s="957"/>
      <c r="BE18" s="957"/>
      <c r="BF18" s="957"/>
      <c r="BG18" s="957"/>
      <c r="BH18" s="957"/>
      <c r="BI18" s="957"/>
      <c r="BJ18" s="957"/>
      <c r="BK18" s="957"/>
      <c r="BL18" s="957"/>
      <c r="BM18" s="957"/>
      <c r="BN18" s="957"/>
      <c r="BO18" s="957"/>
      <c r="BP18" s="957"/>
      <c r="BQ18" s="957"/>
      <c r="BR18" s="957"/>
      <c r="BS18" s="957"/>
      <c r="BT18" s="957"/>
      <c r="BU18" s="957"/>
      <c r="BV18" s="957"/>
      <c r="BW18" s="957"/>
      <c r="BX18" s="957"/>
      <c r="BY18" s="957"/>
      <c r="BZ18" s="957"/>
      <c r="CA18" s="957"/>
      <c r="CB18" s="957"/>
      <c r="CC18" s="957"/>
      <c r="CD18" s="957"/>
      <c r="CE18" s="957"/>
      <c r="CF18" s="957"/>
      <c r="CG18" s="957"/>
    </row>
    <row r="19" ht="16.949999999999999" customHeight="1">
      <c r="A19" s="964"/>
      <c r="B19" s="964"/>
      <c r="C19" s="964"/>
      <c r="D19" s="964"/>
      <c r="E19" s="964"/>
      <c r="F19" s="964"/>
      <c r="G19" s="964"/>
      <c r="H19" s="964"/>
      <c r="I19" s="964"/>
      <c r="J19" s="964"/>
      <c r="K19" s="964"/>
      <c r="L19" s="964"/>
      <c r="M19" s="964"/>
      <c r="N19" s="964"/>
      <c r="O19" s="964"/>
      <c r="P19" s="964"/>
      <c r="Q19" s="964"/>
      <c r="R19" s="964"/>
      <c r="S19" s="964"/>
      <c r="T19" s="963"/>
      <c r="V19" s="963"/>
      <c r="AP19" s="957"/>
      <c r="AQ19" s="957"/>
      <c r="AR19" s="957"/>
      <c r="AS19" s="957"/>
      <c r="AT19" s="957"/>
      <c r="AU19" s="957"/>
      <c r="AV19" s="957"/>
      <c r="AW19" s="957"/>
      <c r="AX19" s="957"/>
      <c r="AY19" s="957"/>
      <c r="AZ19" s="957"/>
      <c r="BA19" s="957"/>
      <c r="BB19" s="957"/>
      <c r="BC19" s="957"/>
      <c r="BD19" s="957"/>
      <c r="BE19" s="957"/>
      <c r="BF19" s="957"/>
      <c r="BG19" s="957"/>
      <c r="BH19" s="957"/>
      <c r="BI19" s="957"/>
      <c r="BJ19" s="957"/>
      <c r="BK19" s="957"/>
      <c r="BL19" s="957"/>
      <c r="BM19" s="957"/>
      <c r="BN19" s="957"/>
      <c r="BO19" s="957"/>
      <c r="BP19" s="957"/>
      <c r="BQ19" s="957"/>
      <c r="BR19" s="957"/>
      <c r="BS19" s="957"/>
      <c r="BT19" s="957"/>
      <c r="BU19" s="957"/>
      <c r="BV19" s="957"/>
      <c r="BW19" s="957"/>
      <c r="BX19" s="957"/>
      <c r="BY19" s="957"/>
      <c r="BZ19" s="957"/>
      <c r="CA19" s="957"/>
      <c r="CB19" s="957"/>
      <c r="CC19" s="957"/>
      <c r="CD19" s="957"/>
      <c r="CE19" s="957"/>
      <c r="CF19" s="957"/>
      <c r="CG19" s="957"/>
    </row>
    <row r="20" s="969" customFormat="1" ht="9.5999999999999996" customHeight="1">
      <c r="A20" s="970"/>
      <c r="B20" s="970"/>
      <c r="C20" s="970"/>
      <c r="D20" s="970"/>
      <c r="E20" s="970"/>
      <c r="F20" s="970"/>
      <c r="G20" s="970"/>
      <c r="H20" s="970"/>
      <c r="I20" s="970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1"/>
      <c r="U20" s="971"/>
      <c r="V20" s="971"/>
      <c r="AP20" s="969"/>
      <c r="AQ20" s="969"/>
      <c r="AR20" s="969"/>
      <c r="AS20" s="969"/>
      <c r="AT20" s="969"/>
      <c r="AU20" s="969"/>
      <c r="AV20" s="969"/>
      <c r="AW20" s="969"/>
      <c r="AX20" s="969"/>
      <c r="AY20" s="969"/>
      <c r="AZ20" s="969"/>
      <c r="BA20" s="969"/>
      <c r="BB20" s="969"/>
      <c r="BC20" s="969"/>
      <c r="BD20" s="969"/>
      <c r="BE20" s="969"/>
      <c r="BF20" s="969"/>
      <c r="BG20" s="969"/>
      <c r="BH20" s="969"/>
      <c r="BI20" s="969"/>
      <c r="BJ20" s="969"/>
      <c r="BK20" s="969"/>
      <c r="BL20" s="969"/>
      <c r="BM20" s="969"/>
      <c r="BN20" s="969"/>
      <c r="BO20" s="969"/>
      <c r="BP20" s="969"/>
      <c r="BQ20" s="969"/>
      <c r="BR20" s="969"/>
      <c r="BS20" s="969"/>
      <c r="BT20" s="969"/>
      <c r="BU20" s="969"/>
      <c r="BV20" s="969"/>
      <c r="BW20" s="969"/>
      <c r="BX20" s="969"/>
      <c r="BY20" s="969"/>
      <c r="BZ20" s="969"/>
      <c r="CA20" s="969"/>
      <c r="CB20" s="969"/>
      <c r="CC20" s="969"/>
      <c r="CD20" s="969"/>
      <c r="CE20" s="969"/>
      <c r="CF20" s="969"/>
      <c r="CG20" s="969"/>
    </row>
    <row r="21" s="969" customFormat="1" ht="16.949999999999999" customHeight="1">
      <c r="A21" s="1584" t="s">
        <v>2195</v>
      </c>
      <c r="B21" s="1584"/>
      <c r="C21" s="1584"/>
      <c r="D21" s="1584"/>
      <c r="E21" s="1584"/>
      <c r="F21" s="1584"/>
      <c r="G21" s="1584"/>
      <c r="H21" s="1584"/>
      <c r="I21" s="1584"/>
      <c r="J21" s="1584"/>
      <c r="K21" s="1584"/>
      <c r="L21" s="1584"/>
      <c r="M21" s="1584"/>
      <c r="N21" s="1584"/>
      <c r="O21" s="1584"/>
      <c r="P21" s="1584"/>
      <c r="Q21" s="1584"/>
      <c r="R21" s="1584"/>
      <c r="S21" s="1584"/>
      <c r="T21" s="1584"/>
      <c r="U21" s="1584"/>
      <c r="V21" s="1584"/>
      <c r="W21" s="1584"/>
      <c r="X21" s="1584"/>
      <c r="Y21" s="1584"/>
      <c r="Z21" s="1584"/>
      <c r="AA21" s="1584"/>
      <c r="AB21" s="1584"/>
      <c r="AC21" s="1584"/>
      <c r="AD21" s="1584"/>
      <c r="AE21" s="1584"/>
      <c r="AF21" s="1584"/>
      <c r="AG21" s="1584"/>
      <c r="AH21" s="1584"/>
      <c r="AI21" s="1584"/>
      <c r="AJ21" s="1584"/>
      <c r="AK21" s="1584"/>
      <c r="AL21" s="1584"/>
      <c r="AM21" s="1584"/>
      <c r="AP21" s="969"/>
      <c r="AQ21" s="969"/>
      <c r="AR21" s="974"/>
      <c r="AS21" s="974"/>
      <c r="AT21" s="974"/>
      <c r="AU21" s="974"/>
      <c r="AV21" s="974"/>
      <c r="AW21" s="974"/>
      <c r="AX21" s="975"/>
      <c r="AY21" s="975"/>
      <c r="AZ21" s="975"/>
      <c r="BA21" s="976"/>
      <c r="BB21" s="969"/>
      <c r="BC21" s="969"/>
      <c r="BD21" s="969"/>
      <c r="BE21" s="969"/>
      <c r="BF21" s="969"/>
      <c r="BG21" s="969"/>
      <c r="BH21" s="969"/>
      <c r="BI21" s="969"/>
      <c r="BJ21" s="969"/>
      <c r="BK21" s="969"/>
      <c r="BL21" s="969"/>
      <c r="BM21" s="969"/>
      <c r="BN21" s="969"/>
      <c r="BO21" s="969"/>
      <c r="BP21" s="969"/>
      <c r="BQ21" s="969"/>
      <c r="BR21" s="969"/>
      <c r="BS21" s="969"/>
      <c r="BT21" s="969"/>
      <c r="BU21" s="969"/>
      <c r="BV21" s="969"/>
      <c r="BW21" s="969"/>
      <c r="BX21" s="969"/>
      <c r="BY21" s="969"/>
      <c r="BZ21" s="969"/>
      <c r="CA21" s="969"/>
      <c r="CB21" s="969"/>
      <c r="CC21" s="969"/>
      <c r="CD21" s="969"/>
      <c r="CE21" s="969"/>
      <c r="CF21" s="969"/>
      <c r="CG21" s="969"/>
    </row>
    <row r="22" s="969" customFormat="1" ht="16.949999999999999" customHeight="1">
      <c r="A22" s="1584" t="s">
        <v>2196</v>
      </c>
      <c r="B22" s="1584"/>
      <c r="C22" s="1584"/>
      <c r="D22" s="1584"/>
      <c r="E22" s="1584"/>
      <c r="F22" s="1584"/>
      <c r="G22" s="1584"/>
      <c r="H22" s="1584"/>
      <c r="I22" s="1584"/>
      <c r="J22" s="1584"/>
      <c r="K22" s="1584"/>
      <c r="L22" s="1584"/>
      <c r="M22" s="1584"/>
      <c r="N22" s="1584"/>
      <c r="O22" s="1584"/>
      <c r="P22" s="1584"/>
      <c r="Q22" s="1584"/>
      <c r="R22" s="1584"/>
      <c r="S22" s="1584"/>
      <c r="T22" s="1584"/>
      <c r="U22" s="1584"/>
      <c r="V22" s="1584"/>
      <c r="W22" s="1584"/>
      <c r="X22" s="1584"/>
      <c r="Y22" s="1584"/>
      <c r="Z22" s="1584"/>
      <c r="AA22" s="1584"/>
      <c r="AB22" s="1584"/>
      <c r="AC22" s="1584"/>
      <c r="AD22" s="1584"/>
      <c r="AE22" s="1584"/>
      <c r="AF22" s="1584"/>
      <c r="AG22" s="1584"/>
      <c r="AH22" s="1584"/>
      <c r="AI22" s="1584"/>
      <c r="AJ22" s="1584"/>
      <c r="AK22" s="1584"/>
      <c r="AL22" s="1584"/>
      <c r="AM22" s="1584"/>
      <c r="AP22" s="969"/>
      <c r="AQ22" s="969"/>
      <c r="AR22" s="969"/>
      <c r="AS22" s="969"/>
      <c r="AT22" s="969"/>
      <c r="AU22" s="969"/>
      <c r="AV22" s="969"/>
      <c r="AW22" s="969"/>
      <c r="AX22" s="969"/>
      <c r="AY22" s="969"/>
      <c r="AZ22" s="969"/>
      <c r="BA22" s="969"/>
      <c r="BB22" s="969"/>
      <c r="BC22" s="969"/>
      <c r="BD22" s="969"/>
      <c r="BE22" s="969"/>
      <c r="BF22" s="969"/>
      <c r="BG22" s="969"/>
      <c r="BH22" s="969"/>
      <c r="BI22" s="969"/>
      <c r="BJ22" s="969"/>
      <c r="BK22" s="969"/>
      <c r="BL22" s="969"/>
      <c r="BM22" s="969"/>
      <c r="BN22" s="969"/>
      <c r="BO22" s="969"/>
      <c r="BP22" s="969"/>
      <c r="BQ22" s="969"/>
      <c r="BR22" s="969"/>
      <c r="BS22" s="969"/>
      <c r="BT22" s="969"/>
      <c r="BU22" s="969"/>
      <c r="BV22" s="969"/>
      <c r="BW22" s="969"/>
      <c r="BX22" s="969"/>
      <c r="BY22" s="969"/>
      <c r="BZ22" s="969"/>
      <c r="CA22" s="969"/>
      <c r="CB22" s="969"/>
      <c r="CC22" s="969"/>
      <c r="CD22" s="969"/>
      <c r="CE22" s="969"/>
      <c r="CF22" s="969"/>
      <c r="CG22" s="969"/>
    </row>
    <row r="23" s="969" customFormat="1" ht="16.949999999999999" customHeight="1">
      <c r="A23" s="1584" t="str">
        <f>CONCATENATE(" №",'титул '!L7,," от ",'титул '!L9,"г.")</f>
        <v xml:space="preserve"> №481-ЭМ от 20.02.2024г.</v>
      </c>
      <c r="B23" s="1584"/>
      <c r="C23" s="1584"/>
      <c r="D23" s="1584"/>
      <c r="E23" s="1584"/>
      <c r="F23" s="1584"/>
      <c r="G23" s="1584"/>
      <c r="H23" s="1584"/>
      <c r="I23" s="1584"/>
      <c r="J23" s="1584"/>
      <c r="K23" s="1584"/>
      <c r="L23" s="1584"/>
      <c r="M23" s="1584"/>
      <c r="N23" s="1584"/>
      <c r="O23" s="1584"/>
      <c r="P23" s="1584"/>
      <c r="Q23" s="1584"/>
      <c r="R23" s="1584"/>
      <c r="S23" s="1584"/>
      <c r="T23" s="1584"/>
      <c r="U23" s="1584"/>
      <c r="V23" s="1584"/>
      <c r="W23" s="1584"/>
      <c r="X23" s="1584"/>
      <c r="Y23" s="1584"/>
      <c r="Z23" s="1584"/>
      <c r="AA23" s="1584"/>
      <c r="AB23" s="1584"/>
      <c r="AC23" s="1584"/>
      <c r="AD23" s="1584"/>
      <c r="AE23" s="1584"/>
      <c r="AF23" s="1584"/>
      <c r="AG23" s="1584"/>
      <c r="AH23" s="1584"/>
      <c r="AI23" s="1584"/>
      <c r="AJ23" s="1584"/>
      <c r="AK23" s="1584"/>
      <c r="AL23" s="1584"/>
      <c r="AM23" s="1584"/>
      <c r="AP23" s="969"/>
      <c r="AQ23" s="969"/>
      <c r="AR23" s="969"/>
      <c r="AS23" s="969"/>
      <c r="AT23" s="969"/>
      <c r="AU23" s="969"/>
      <c r="AV23" s="969"/>
      <c r="AW23" s="969"/>
      <c r="AX23" s="969"/>
      <c r="AY23" s="969"/>
      <c r="AZ23" s="969"/>
      <c r="BA23" s="969"/>
      <c r="BB23" s="969"/>
      <c r="BC23" s="969"/>
      <c r="BD23" s="969"/>
      <c r="BE23" s="969"/>
      <c r="BF23" s="969"/>
      <c r="BG23" s="969"/>
      <c r="BH23" s="969"/>
      <c r="BI23" s="969"/>
      <c r="BJ23" s="969"/>
      <c r="BK23" s="969"/>
      <c r="BL23" s="969"/>
      <c r="BM23" s="969"/>
      <c r="BN23" s="969"/>
      <c r="BO23" s="969"/>
      <c r="BP23" s="969"/>
      <c r="BQ23" s="969"/>
      <c r="BR23" s="969"/>
      <c r="BS23" s="969"/>
      <c r="BT23" s="969"/>
      <c r="BU23" s="969"/>
      <c r="BV23" s="969"/>
      <c r="BW23" s="969"/>
      <c r="BX23" s="969"/>
      <c r="BY23" s="969"/>
      <c r="BZ23" s="969"/>
      <c r="CA23" s="969"/>
      <c r="CB23" s="969"/>
      <c r="CC23" s="969"/>
      <c r="CD23" s="969"/>
      <c r="CE23" s="969"/>
      <c r="CF23" s="969"/>
      <c r="CG23" s="969"/>
    </row>
    <row r="24" s="969" customFormat="1" ht="16.949999999999999" customHeight="1">
      <c r="A24" s="1584"/>
      <c r="B24" s="1584"/>
      <c r="C24" s="1584"/>
      <c r="D24" s="1584"/>
      <c r="E24" s="1584"/>
      <c r="F24" s="1584"/>
      <c r="G24" s="1584"/>
      <c r="H24" s="1584"/>
      <c r="I24" s="1584"/>
      <c r="J24" s="1584"/>
      <c r="K24" s="1584"/>
      <c r="L24" s="1584"/>
      <c r="M24" s="1584"/>
      <c r="N24" s="1584"/>
      <c r="O24" s="1584"/>
      <c r="P24" s="1584"/>
      <c r="Q24" s="1584"/>
      <c r="R24" s="1584"/>
      <c r="S24" s="1584"/>
      <c r="T24" s="1584"/>
      <c r="U24" s="1584"/>
      <c r="V24" s="1584"/>
      <c r="W24" s="1584"/>
      <c r="X24" s="1584"/>
      <c r="Y24" s="1584"/>
      <c r="Z24" s="1584"/>
      <c r="AA24" s="1584"/>
      <c r="AB24" s="1584"/>
      <c r="AC24" s="1584"/>
      <c r="AD24" s="1584"/>
      <c r="AE24" s="1584"/>
      <c r="AF24" s="1584"/>
      <c r="AG24" s="1584"/>
      <c r="AH24" s="1584"/>
      <c r="AI24" s="1584"/>
      <c r="AJ24" s="1584"/>
      <c r="AK24" s="1584"/>
      <c r="AL24" s="1584"/>
      <c r="AM24" s="1584"/>
      <c r="AP24" s="969"/>
      <c r="AQ24" s="969"/>
      <c r="AR24" s="969"/>
      <c r="AS24" s="969"/>
      <c r="AT24" s="969"/>
      <c r="AU24" s="969"/>
      <c r="AV24" s="969"/>
      <c r="AW24" s="969"/>
      <c r="AX24" s="969"/>
      <c r="AY24" s="969"/>
      <c r="AZ24" s="969"/>
      <c r="BA24" s="969"/>
      <c r="BB24" s="969"/>
      <c r="BC24" s="969"/>
      <c r="BD24" s="969"/>
      <c r="BE24" s="969"/>
      <c r="BF24" s="969"/>
      <c r="BG24" s="969"/>
      <c r="BH24" s="969"/>
      <c r="BI24" s="969"/>
      <c r="BJ24" s="969"/>
      <c r="BK24" s="969"/>
      <c r="BL24" s="969"/>
      <c r="BM24" s="969"/>
      <c r="BN24" s="969"/>
      <c r="BO24" s="969"/>
      <c r="BP24" s="969"/>
      <c r="BQ24" s="969"/>
      <c r="BR24" s="969"/>
      <c r="BS24" s="969"/>
      <c r="BT24" s="969"/>
      <c r="BU24" s="969"/>
      <c r="BV24" s="969"/>
      <c r="BW24" s="969"/>
      <c r="BX24" s="969"/>
      <c r="BY24" s="969"/>
      <c r="BZ24" s="969"/>
      <c r="CA24" s="969"/>
      <c r="CB24" s="969"/>
      <c r="CC24" s="969"/>
      <c r="CD24" s="969"/>
      <c r="CE24" s="969"/>
      <c r="CF24" s="969"/>
      <c r="CG24" s="969"/>
    </row>
    <row r="25" s="969" customFormat="1" ht="18" customHeight="1">
      <c r="A25" s="979" t="str">
        <f>CONCATENATE("Объект: ",'титул '!K14)</f>
        <v xml:space="preserve">Объект: 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</c>
      <c r="B25" s="979"/>
      <c r="C25" s="979"/>
      <c r="D25" s="979"/>
      <c r="E25" s="979"/>
      <c r="F25" s="979"/>
      <c r="G25" s="979"/>
      <c r="H25" s="979"/>
      <c r="I25" s="979"/>
      <c r="J25" s="979"/>
      <c r="K25" s="979"/>
      <c r="L25" s="979"/>
      <c r="M25" s="979"/>
      <c r="N25" s="979"/>
      <c r="O25" s="979"/>
      <c r="P25" s="979"/>
      <c r="Q25" s="979"/>
      <c r="R25" s="979"/>
      <c r="S25" s="979"/>
      <c r="T25" s="979"/>
      <c r="U25" s="979"/>
      <c r="V25" s="979"/>
      <c r="W25" s="979"/>
      <c r="X25" s="979"/>
      <c r="Y25" s="979"/>
      <c r="Z25" s="979"/>
      <c r="AA25" s="979"/>
      <c r="AB25" s="979"/>
      <c r="AC25" s="979"/>
      <c r="AD25" s="979"/>
      <c r="AE25" s="979"/>
      <c r="AF25" s="979"/>
      <c r="AG25" s="979"/>
      <c r="AH25" s="979"/>
      <c r="AI25" s="979"/>
      <c r="AJ25" s="979"/>
      <c r="AK25" s="979"/>
      <c r="AL25" s="979"/>
      <c r="AM25" s="979"/>
      <c r="AP25" s="969"/>
      <c r="AQ25" s="969"/>
      <c r="AR25" s="980"/>
      <c r="AS25" s="980"/>
      <c r="AT25" s="980"/>
      <c r="AU25" s="980"/>
      <c r="AV25" s="980"/>
      <c r="AW25" s="980"/>
      <c r="AX25" s="980"/>
      <c r="AY25" s="980"/>
      <c r="AZ25" s="980"/>
      <c r="BA25" s="969"/>
      <c r="BB25" s="969"/>
      <c r="BC25" s="969"/>
      <c r="BD25" s="969"/>
      <c r="BE25" s="969"/>
      <c r="BF25" s="969"/>
      <c r="BG25" s="969"/>
      <c r="BH25" s="969"/>
      <c r="BI25" s="969"/>
      <c r="BJ25" s="969"/>
      <c r="BK25" s="969"/>
      <c r="BL25" s="969"/>
      <c r="BM25" s="969"/>
      <c r="BN25" s="969"/>
      <c r="BO25" s="969"/>
      <c r="BP25" s="969"/>
      <c r="BQ25" s="969"/>
      <c r="BR25" s="969"/>
      <c r="BS25" s="969"/>
      <c r="BT25" s="969"/>
      <c r="BU25" s="969"/>
      <c r="BV25" s="969"/>
      <c r="BW25" s="969"/>
      <c r="BX25" s="969"/>
      <c r="BY25" s="969"/>
      <c r="BZ25" s="969"/>
      <c r="CA25" s="969"/>
      <c r="CB25" s="969"/>
      <c r="CC25" s="969"/>
      <c r="CD25" s="969"/>
      <c r="CE25" s="969"/>
      <c r="CF25" s="969"/>
      <c r="CG25" s="969"/>
    </row>
    <row r="26" s="969" customFormat="1" ht="18" customHeight="1">
      <c r="A26" s="979"/>
      <c r="B26" s="979"/>
      <c r="C26" s="979"/>
      <c r="D26" s="979"/>
      <c r="E26" s="979"/>
      <c r="F26" s="979"/>
      <c r="G26" s="979"/>
      <c r="H26" s="979"/>
      <c r="I26" s="979"/>
      <c r="J26" s="979"/>
      <c r="K26" s="979"/>
      <c r="L26" s="979"/>
      <c r="M26" s="979"/>
      <c r="N26" s="979"/>
      <c r="O26" s="979"/>
      <c r="P26" s="979"/>
      <c r="Q26" s="979"/>
      <c r="R26" s="979"/>
      <c r="S26" s="979"/>
      <c r="T26" s="979"/>
      <c r="U26" s="979"/>
      <c r="V26" s="979"/>
      <c r="W26" s="979"/>
      <c r="X26" s="979"/>
      <c r="Y26" s="979"/>
      <c r="Z26" s="979"/>
      <c r="AA26" s="979"/>
      <c r="AB26" s="979"/>
      <c r="AC26" s="979"/>
      <c r="AD26" s="979"/>
      <c r="AE26" s="979"/>
      <c r="AF26" s="979"/>
      <c r="AG26" s="979"/>
      <c r="AH26" s="979"/>
      <c r="AI26" s="979"/>
      <c r="AJ26" s="979"/>
      <c r="AK26" s="979"/>
      <c r="AL26" s="979"/>
      <c r="AM26" s="979"/>
      <c r="AP26" s="969"/>
      <c r="AQ26" s="969"/>
      <c r="AR26" s="980"/>
      <c r="AS26" s="980"/>
      <c r="AT26" s="980"/>
      <c r="AU26" s="980"/>
      <c r="AV26" s="980"/>
      <c r="AW26" s="980"/>
      <c r="AX26" s="980"/>
      <c r="AY26" s="980"/>
      <c r="AZ26" s="980"/>
      <c r="BA26" s="969"/>
      <c r="BB26" s="969"/>
      <c r="BC26" s="969"/>
      <c r="BD26" s="969"/>
      <c r="BE26" s="969"/>
      <c r="BF26" s="969"/>
      <c r="BG26" s="969"/>
      <c r="BH26" s="969"/>
      <c r="BI26" s="969"/>
      <c r="BJ26" s="969"/>
      <c r="BK26" s="969"/>
      <c r="BL26" s="969"/>
      <c r="BM26" s="969"/>
      <c r="BN26" s="969"/>
      <c r="BO26" s="969"/>
      <c r="BP26" s="969"/>
      <c r="BQ26" s="969"/>
      <c r="BR26" s="969"/>
      <c r="BS26" s="969"/>
      <c r="BT26" s="969"/>
      <c r="BU26" s="969"/>
      <c r="BV26" s="969"/>
      <c r="BW26" s="969"/>
      <c r="BX26" s="969"/>
      <c r="BY26" s="969"/>
      <c r="BZ26" s="969"/>
      <c r="CA26" s="969"/>
      <c r="CB26" s="969"/>
      <c r="CC26" s="969"/>
      <c r="CD26" s="969"/>
      <c r="CE26" s="969"/>
      <c r="CF26" s="969"/>
      <c r="CG26" s="969"/>
    </row>
    <row r="27" s="969" customFormat="1" ht="33" customHeight="1">
      <c r="A27" s="979"/>
      <c r="B27" s="979"/>
      <c r="C27" s="979"/>
      <c r="D27" s="979"/>
      <c r="E27" s="979"/>
      <c r="F27" s="979"/>
      <c r="G27" s="979"/>
      <c r="H27" s="979"/>
      <c r="I27" s="979"/>
      <c r="J27" s="979"/>
      <c r="K27" s="979"/>
      <c r="L27" s="979"/>
      <c r="M27" s="979"/>
      <c r="N27" s="979"/>
      <c r="O27" s="979"/>
      <c r="P27" s="979"/>
      <c r="Q27" s="979"/>
      <c r="R27" s="979"/>
      <c r="S27" s="979"/>
      <c r="T27" s="979"/>
      <c r="U27" s="979"/>
      <c r="V27" s="979"/>
      <c r="W27" s="979"/>
      <c r="X27" s="979"/>
      <c r="Y27" s="979"/>
      <c r="Z27" s="979"/>
      <c r="AA27" s="979"/>
      <c r="AB27" s="979"/>
      <c r="AC27" s="979"/>
      <c r="AD27" s="979"/>
      <c r="AE27" s="979"/>
      <c r="AF27" s="979"/>
      <c r="AG27" s="979"/>
      <c r="AH27" s="979"/>
      <c r="AI27" s="979"/>
      <c r="AJ27" s="979"/>
      <c r="AK27" s="979"/>
      <c r="AL27" s="979"/>
      <c r="AM27" s="979"/>
      <c r="AP27" s="969"/>
      <c r="AQ27" s="969"/>
      <c r="AR27" s="969"/>
      <c r="AS27" s="969"/>
      <c r="AT27" s="969"/>
      <c r="AU27" s="969"/>
      <c r="AV27" s="969"/>
      <c r="AW27" s="969"/>
      <c r="AX27" s="969"/>
      <c r="AY27" s="969"/>
      <c r="AZ27" s="969"/>
      <c r="BA27" s="969"/>
      <c r="BB27" s="969"/>
      <c r="BC27" s="969"/>
      <c r="BD27" s="969"/>
      <c r="BE27" s="969"/>
      <c r="BF27" s="969"/>
      <c r="BG27" s="969"/>
      <c r="BH27" s="969"/>
      <c r="BI27" s="969"/>
      <c r="BJ27" s="969"/>
      <c r="BK27" s="969"/>
      <c r="BL27" s="969"/>
      <c r="BM27" s="969"/>
      <c r="BN27" s="969"/>
      <c r="BO27" s="969"/>
      <c r="BP27" s="969"/>
      <c r="BQ27" s="969"/>
      <c r="BR27" s="969"/>
      <c r="BS27" s="969"/>
      <c r="BT27" s="969"/>
      <c r="BU27" s="969"/>
      <c r="BV27" s="969"/>
      <c r="BW27" s="969"/>
      <c r="BX27" s="969"/>
      <c r="BY27" s="969"/>
      <c r="BZ27" s="969"/>
      <c r="CA27" s="969"/>
      <c r="CB27" s="969"/>
      <c r="CC27" s="969"/>
      <c r="CD27" s="969"/>
      <c r="CE27" s="969"/>
      <c r="CF27" s="969"/>
      <c r="CG27" s="969"/>
    </row>
    <row r="28" s="969" customFormat="1" ht="23.25" customHeight="1">
      <c r="A28" s="1585">
        <f>'КС-3 '!E23</f>
        <v>0</v>
      </c>
      <c r="B28" s="1585"/>
      <c r="C28" s="1585"/>
      <c r="D28" s="1585"/>
      <c r="E28" s="1585"/>
      <c r="F28" s="1585"/>
      <c r="G28" s="1585"/>
      <c r="H28" s="1585"/>
      <c r="I28" s="1585"/>
      <c r="J28" s="1585"/>
      <c r="K28" s="1585"/>
      <c r="L28" s="1585"/>
      <c r="M28" s="1585"/>
      <c r="N28" s="1585"/>
      <c r="O28" s="979"/>
      <c r="P28" s="979"/>
      <c r="Q28" s="979"/>
      <c r="R28" s="979"/>
      <c r="S28" s="979"/>
      <c r="T28" s="979"/>
      <c r="U28" s="979"/>
      <c r="V28" s="979"/>
      <c r="W28" s="979"/>
      <c r="X28" s="979"/>
      <c r="Y28" s="979"/>
      <c r="Z28" s="979"/>
      <c r="AA28" s="979"/>
      <c r="AB28" s="979"/>
      <c r="AC28" s="979"/>
      <c r="AD28" s="979"/>
      <c r="AE28" s="979"/>
      <c r="AF28" s="979"/>
      <c r="AG28" s="979"/>
      <c r="AH28" s="979"/>
      <c r="AI28" s="979"/>
      <c r="AJ28" s="979"/>
      <c r="AK28" s="979"/>
      <c r="AL28" s="979"/>
      <c r="AM28" s="979"/>
      <c r="AP28" s="969"/>
      <c r="AQ28" s="969"/>
      <c r="AR28" s="969"/>
      <c r="AS28" s="969"/>
      <c r="AT28" s="969"/>
      <c r="AU28" s="969"/>
      <c r="AV28" s="969"/>
      <c r="AW28" s="969"/>
      <c r="AX28" s="969"/>
      <c r="AY28" s="969"/>
      <c r="AZ28" s="969"/>
      <c r="BA28" s="969"/>
      <c r="BB28" s="969"/>
      <c r="BC28" s="969"/>
      <c r="BD28" s="969"/>
      <c r="BE28" s="969"/>
      <c r="BF28" s="969"/>
      <c r="BG28" s="969"/>
      <c r="BH28" s="969"/>
      <c r="BI28" s="969"/>
      <c r="BJ28" s="969"/>
      <c r="BK28" s="969"/>
      <c r="BL28" s="969"/>
      <c r="BM28" s="969"/>
      <c r="BN28" s="969"/>
      <c r="BO28" s="969"/>
      <c r="BP28" s="969"/>
      <c r="BQ28" s="969"/>
      <c r="BR28" s="969"/>
      <c r="BS28" s="969"/>
      <c r="BT28" s="969"/>
      <c r="BU28" s="969"/>
      <c r="BV28" s="969"/>
      <c r="BW28" s="969"/>
      <c r="BX28" s="969"/>
      <c r="BY28" s="969"/>
      <c r="BZ28" s="969"/>
      <c r="CA28" s="969"/>
      <c r="CB28" s="969"/>
      <c r="CC28" s="969"/>
      <c r="CD28" s="969"/>
      <c r="CE28" s="969"/>
      <c r="CF28" s="969"/>
      <c r="CG28" s="969"/>
    </row>
    <row r="29" s="984" customFormat="1" ht="8.25" customHeight="1">
      <c r="A29" s="993"/>
      <c r="B29" s="993"/>
      <c r="C29" s="993"/>
      <c r="D29" s="993"/>
      <c r="E29" s="993"/>
      <c r="F29" s="993"/>
      <c r="G29" s="993"/>
      <c r="H29" s="993"/>
      <c r="I29" s="993"/>
      <c r="J29" s="993"/>
      <c r="K29" s="993"/>
      <c r="L29" s="993"/>
      <c r="M29" s="993"/>
      <c r="N29" s="993"/>
      <c r="O29" s="993"/>
      <c r="P29" s="993"/>
      <c r="Q29" s="993"/>
      <c r="R29" s="993"/>
      <c r="S29" s="993"/>
      <c r="T29" s="983"/>
      <c r="U29" s="983"/>
      <c r="V29" s="983"/>
      <c r="AP29" s="984"/>
      <c r="AQ29" s="984"/>
      <c r="AR29" s="984"/>
      <c r="AS29" s="984"/>
      <c r="AT29" s="984"/>
      <c r="AU29" s="984"/>
      <c r="AV29" s="984"/>
      <c r="AW29" s="984"/>
      <c r="AX29" s="984"/>
      <c r="AY29" s="984"/>
      <c r="AZ29" s="984"/>
      <c r="BA29" s="984"/>
      <c r="BB29" s="984"/>
      <c r="BC29" s="984"/>
      <c r="BD29" s="984"/>
      <c r="BE29" s="984"/>
      <c r="BF29" s="984"/>
      <c r="BG29" s="984"/>
      <c r="BH29" s="984"/>
      <c r="BI29" s="984"/>
      <c r="BJ29" s="984"/>
      <c r="BK29" s="984"/>
      <c r="BL29" s="984"/>
      <c r="BM29" s="984"/>
      <c r="BN29" s="984"/>
      <c r="BO29" s="984"/>
      <c r="BP29" s="984"/>
      <c r="BQ29" s="984"/>
      <c r="BR29" s="984"/>
      <c r="BS29" s="984"/>
      <c r="BT29" s="984"/>
      <c r="BU29" s="984"/>
      <c r="BV29" s="984"/>
      <c r="BW29" s="984"/>
      <c r="BX29" s="984"/>
      <c r="BY29" s="984"/>
      <c r="BZ29" s="984"/>
      <c r="CA29" s="984"/>
      <c r="CB29" s="984"/>
      <c r="CC29" s="984"/>
      <c r="CD29" s="984"/>
      <c r="CE29" s="984"/>
      <c r="CF29" s="984"/>
      <c r="CG29" s="984"/>
    </row>
    <row r="30" s="994" customFormat="1" ht="20.399999999999999" customHeight="1">
      <c r="A30" s="995" t="e">
        <f>CONCATENATE(AR30,AR35,," работ по договору в полном объеме на общую сумму ",AS36," руб. (",AR36,"), в том числе НДС ",AS37," руб.  (",AR37,").")</f>
        <v>#REF!</v>
      </c>
      <c r="B30" s="995"/>
      <c r="C30" s="995"/>
      <c r="D30" s="995"/>
      <c r="E30" s="995"/>
      <c r="F30" s="995"/>
      <c r="G30" s="995"/>
      <c r="H30" s="995"/>
      <c r="I30" s="995"/>
      <c r="J30" s="995"/>
      <c r="K30" s="995"/>
      <c r="L30" s="995"/>
      <c r="M30" s="995"/>
      <c r="N30" s="995"/>
      <c r="O30" s="995"/>
      <c r="P30" s="995"/>
      <c r="Q30" s="995"/>
      <c r="R30" s="995"/>
      <c r="S30" s="995"/>
      <c r="T30" s="995"/>
      <c r="U30" s="995"/>
      <c r="V30" s="995"/>
      <c r="W30" s="995"/>
      <c r="X30" s="995"/>
      <c r="Y30" s="995"/>
      <c r="Z30" s="995"/>
      <c r="AA30" s="995"/>
      <c r="AB30" s="995"/>
      <c r="AC30" s="995"/>
      <c r="AD30" s="995"/>
      <c r="AE30" s="995"/>
      <c r="AF30" s="995"/>
      <c r="AG30" s="995"/>
      <c r="AH30" s="995"/>
      <c r="AI30" s="995"/>
      <c r="AJ30" s="995"/>
      <c r="AK30" s="995"/>
      <c r="AL30" s="995"/>
      <c r="AM30" s="995"/>
      <c r="AP30" s="994"/>
      <c r="AQ30" s="994"/>
      <c r="AR30" s="1193" t="s">
        <v>2197</v>
      </c>
      <c r="AS30" s="994"/>
      <c r="AT30" s="994"/>
      <c r="AU30" s="994"/>
      <c r="AV30" s="994"/>
      <c r="AW30" s="994"/>
      <c r="AX30" s="994"/>
      <c r="AY30" s="994"/>
      <c r="AZ30" s="994"/>
      <c r="BA30" s="994"/>
      <c r="BB30" s="994"/>
      <c r="BC30" s="994"/>
      <c r="BD30" s="994"/>
      <c r="BE30" s="994"/>
      <c r="BF30" s="994"/>
      <c r="BG30" s="994"/>
      <c r="BH30" s="994"/>
      <c r="BI30" s="994"/>
      <c r="BJ30" s="994"/>
      <c r="BK30" s="994"/>
      <c r="BL30" s="994"/>
      <c r="BM30" s="994"/>
      <c r="BN30" s="994"/>
      <c r="BO30" s="994"/>
      <c r="BP30" s="994"/>
      <c r="BQ30" s="994"/>
      <c r="BR30" s="994"/>
      <c r="BS30" s="994"/>
      <c r="BT30" s="994"/>
      <c r="BU30" s="994"/>
      <c r="BV30" s="994"/>
      <c r="BW30" s="994"/>
      <c r="BX30" s="994"/>
      <c r="BY30" s="994"/>
      <c r="BZ30" s="994"/>
      <c r="CA30" s="994"/>
      <c r="CB30" s="994"/>
      <c r="CC30" s="994"/>
      <c r="CD30" s="994"/>
      <c r="CE30" s="994"/>
      <c r="CF30" s="994"/>
      <c r="CG30" s="994"/>
    </row>
    <row r="31" s="994" customFormat="1" ht="20.399999999999999" customHeight="1">
      <c r="A31" s="995"/>
      <c r="B31" s="995"/>
      <c r="C31" s="995"/>
      <c r="D31" s="995"/>
      <c r="E31" s="995"/>
      <c r="F31" s="995"/>
      <c r="G31" s="995"/>
      <c r="H31" s="995"/>
      <c r="I31" s="995"/>
      <c r="J31" s="995"/>
      <c r="K31" s="995"/>
      <c r="L31" s="995"/>
      <c r="M31" s="995"/>
      <c r="N31" s="995"/>
      <c r="O31" s="995"/>
      <c r="P31" s="995"/>
      <c r="Q31" s="995"/>
      <c r="R31" s="995"/>
      <c r="S31" s="995"/>
      <c r="T31" s="995"/>
      <c r="U31" s="995"/>
      <c r="V31" s="995"/>
      <c r="W31" s="995"/>
      <c r="X31" s="995"/>
      <c r="Y31" s="995"/>
      <c r="Z31" s="995"/>
      <c r="AA31" s="995"/>
      <c r="AB31" s="995"/>
      <c r="AC31" s="995"/>
      <c r="AD31" s="995"/>
      <c r="AE31" s="995"/>
      <c r="AF31" s="995"/>
      <c r="AG31" s="995"/>
      <c r="AH31" s="995"/>
      <c r="AI31" s="995"/>
      <c r="AJ31" s="995"/>
      <c r="AK31" s="995"/>
      <c r="AL31" s="995"/>
      <c r="AM31" s="995"/>
      <c r="AP31" s="994"/>
      <c r="AQ31" s="994"/>
      <c r="AR31" s="1193"/>
      <c r="AS31" s="994"/>
      <c r="AT31" s="994"/>
      <c r="AU31" s="994"/>
      <c r="AV31" s="994"/>
      <c r="AW31" s="994"/>
      <c r="AX31" s="994"/>
      <c r="AY31" s="994"/>
      <c r="AZ31" s="994"/>
      <c r="BA31" s="994"/>
      <c r="BB31" s="994"/>
      <c r="BC31" s="994"/>
      <c r="BD31" s="994"/>
      <c r="BE31" s="994"/>
      <c r="BF31" s="994"/>
      <c r="BG31" s="994"/>
      <c r="BH31" s="994"/>
      <c r="BI31" s="994"/>
      <c r="BJ31" s="994"/>
      <c r="BK31" s="994"/>
      <c r="BL31" s="994"/>
      <c r="BM31" s="994"/>
      <c r="BN31" s="994"/>
      <c r="BO31" s="994"/>
      <c r="BP31" s="994"/>
      <c r="BQ31" s="994"/>
      <c r="BR31" s="994"/>
      <c r="BS31" s="994"/>
      <c r="BT31" s="994"/>
      <c r="BU31" s="994"/>
      <c r="BV31" s="994"/>
      <c r="BW31" s="994"/>
      <c r="BX31" s="994"/>
      <c r="BY31" s="994"/>
      <c r="BZ31" s="994"/>
      <c r="CA31" s="994"/>
      <c r="CB31" s="994"/>
      <c r="CC31" s="994"/>
      <c r="CD31" s="994"/>
      <c r="CE31" s="994"/>
      <c r="CF31" s="994"/>
      <c r="CG31" s="994"/>
    </row>
    <row r="32" s="994" customFormat="1" ht="20.399999999999999" customHeight="1">
      <c r="A32" s="995"/>
      <c r="B32" s="995"/>
      <c r="C32" s="995"/>
      <c r="D32" s="995"/>
      <c r="E32" s="995"/>
      <c r="F32" s="995"/>
      <c r="G32" s="995"/>
      <c r="H32" s="995"/>
      <c r="I32" s="995"/>
      <c r="J32" s="995"/>
      <c r="K32" s="995"/>
      <c r="L32" s="995"/>
      <c r="M32" s="995"/>
      <c r="N32" s="995"/>
      <c r="O32" s="995"/>
      <c r="P32" s="995"/>
      <c r="Q32" s="995"/>
      <c r="R32" s="995"/>
      <c r="S32" s="995"/>
      <c r="T32" s="995"/>
      <c r="U32" s="995"/>
      <c r="V32" s="995"/>
      <c r="W32" s="995"/>
      <c r="X32" s="995"/>
      <c r="Y32" s="995"/>
      <c r="Z32" s="995"/>
      <c r="AA32" s="995"/>
      <c r="AB32" s="995"/>
      <c r="AC32" s="995"/>
      <c r="AD32" s="995"/>
      <c r="AE32" s="995"/>
      <c r="AF32" s="995"/>
      <c r="AG32" s="995"/>
      <c r="AH32" s="995"/>
      <c r="AI32" s="995"/>
      <c r="AJ32" s="995"/>
      <c r="AK32" s="995"/>
      <c r="AL32" s="995"/>
      <c r="AM32" s="995"/>
      <c r="AP32" s="994"/>
      <c r="AQ32" s="994"/>
      <c r="AR32" s="1193"/>
      <c r="AS32" s="994"/>
      <c r="AT32" s="994"/>
      <c r="AU32" s="994"/>
      <c r="AV32" s="994"/>
      <c r="AW32" s="994"/>
      <c r="AX32" s="994"/>
      <c r="AY32" s="994"/>
      <c r="AZ32" s="994"/>
      <c r="BA32" s="994"/>
      <c r="BB32" s="994"/>
      <c r="BC32" s="994"/>
      <c r="BD32" s="994"/>
      <c r="BE32" s="994"/>
      <c r="BF32" s="994"/>
      <c r="BG32" s="994"/>
      <c r="BH32" s="994"/>
      <c r="BI32" s="994"/>
      <c r="BJ32" s="994"/>
      <c r="BK32" s="994"/>
      <c r="BL32" s="994"/>
      <c r="BM32" s="994"/>
      <c r="BN32" s="994"/>
      <c r="BO32" s="994"/>
      <c r="BP32" s="994"/>
      <c r="BQ32" s="994"/>
      <c r="BR32" s="994"/>
      <c r="BS32" s="994"/>
      <c r="BT32" s="994"/>
      <c r="BU32" s="994"/>
      <c r="BV32" s="994"/>
      <c r="BW32" s="994"/>
      <c r="BX32" s="994"/>
      <c r="BY32" s="994"/>
      <c r="BZ32" s="994"/>
      <c r="CA32" s="994"/>
      <c r="CB32" s="994"/>
      <c r="CC32" s="994"/>
      <c r="CD32" s="994"/>
      <c r="CE32" s="994"/>
      <c r="CF32" s="994"/>
      <c r="CG32" s="994"/>
    </row>
    <row r="33" s="994" customFormat="1" ht="131.25" customHeight="1">
      <c r="A33" s="995"/>
      <c r="B33" s="995"/>
      <c r="C33" s="995"/>
      <c r="D33" s="995"/>
      <c r="E33" s="995"/>
      <c r="F33" s="995"/>
      <c r="G33" s="995"/>
      <c r="H33" s="995"/>
      <c r="I33" s="995"/>
      <c r="J33" s="995"/>
      <c r="K33" s="995"/>
      <c r="L33" s="995"/>
      <c r="M33" s="995"/>
      <c r="N33" s="995"/>
      <c r="O33" s="995"/>
      <c r="P33" s="995"/>
      <c r="Q33" s="995"/>
      <c r="R33" s="995"/>
      <c r="S33" s="995"/>
      <c r="T33" s="995"/>
      <c r="U33" s="995"/>
      <c r="V33" s="995"/>
      <c r="W33" s="995"/>
      <c r="X33" s="995"/>
      <c r="Y33" s="995"/>
      <c r="Z33" s="995"/>
      <c r="AA33" s="995"/>
      <c r="AB33" s="995"/>
      <c r="AC33" s="995"/>
      <c r="AD33" s="995"/>
      <c r="AE33" s="995"/>
      <c r="AF33" s="995"/>
      <c r="AG33" s="995"/>
      <c r="AH33" s="995"/>
      <c r="AI33" s="995"/>
      <c r="AJ33" s="995"/>
      <c r="AK33" s="995"/>
      <c r="AL33" s="995"/>
      <c r="AM33" s="995"/>
      <c r="AP33" s="994"/>
      <c r="AQ33" s="994"/>
      <c r="AR33" s="1193"/>
      <c r="AS33" s="994"/>
      <c r="AT33" s="994"/>
      <c r="AU33" s="994"/>
      <c r="AV33" s="994"/>
      <c r="AW33" s="994"/>
      <c r="AX33" s="994"/>
      <c r="AY33" s="994"/>
      <c r="AZ33" s="994"/>
      <c r="BA33" s="994"/>
      <c r="BB33" s="994"/>
      <c r="BC33" s="994"/>
      <c r="BD33" s="994"/>
      <c r="BE33" s="994"/>
      <c r="BF33" s="994"/>
      <c r="BG33" s="994"/>
      <c r="BH33" s="994"/>
      <c r="BI33" s="994"/>
      <c r="BJ33" s="994"/>
      <c r="BK33" s="994"/>
      <c r="BL33" s="994"/>
      <c r="BM33" s="994"/>
      <c r="BN33" s="994"/>
      <c r="BO33" s="994"/>
      <c r="BP33" s="994"/>
      <c r="BQ33" s="994"/>
      <c r="BR33" s="994"/>
      <c r="BS33" s="994"/>
      <c r="BT33" s="994"/>
      <c r="BU33" s="994"/>
      <c r="BV33" s="994"/>
      <c r="BW33" s="994"/>
      <c r="BX33" s="994"/>
      <c r="BY33" s="994"/>
      <c r="BZ33" s="994"/>
      <c r="CA33" s="994"/>
      <c r="CB33" s="994"/>
      <c r="CC33" s="994"/>
      <c r="CD33" s="994"/>
      <c r="CE33" s="994"/>
      <c r="CF33" s="994"/>
      <c r="CG33" s="994"/>
    </row>
    <row r="34" s="994" customFormat="1" ht="36.75" customHeight="1">
      <c r="A34" s="964" t="s">
        <v>2198</v>
      </c>
      <c r="B34" s="964"/>
      <c r="C34" s="964"/>
      <c r="D34" s="964"/>
      <c r="E34" s="964"/>
      <c r="F34" s="964"/>
      <c r="G34" s="964"/>
      <c r="H34" s="964"/>
      <c r="I34" s="964"/>
      <c r="J34" s="964"/>
      <c r="K34" s="964"/>
      <c r="L34" s="964"/>
      <c r="M34" s="964"/>
      <c r="N34" s="964"/>
      <c r="O34" s="964"/>
      <c r="P34" s="964"/>
      <c r="Q34" s="964"/>
      <c r="R34" s="964"/>
      <c r="S34" s="964"/>
      <c r="T34" s="964"/>
      <c r="U34" s="964"/>
      <c r="V34" s="964"/>
      <c r="W34" s="964"/>
      <c r="X34" s="964"/>
      <c r="Y34" s="964"/>
      <c r="Z34" s="964"/>
      <c r="AA34" s="964"/>
      <c r="AB34" s="964"/>
      <c r="AC34" s="964"/>
      <c r="AD34" s="964"/>
      <c r="AE34" s="964"/>
      <c r="AF34" s="964"/>
      <c r="AG34" s="964"/>
      <c r="AH34" s="964"/>
      <c r="AI34" s="964"/>
      <c r="AJ34" s="964"/>
      <c r="AK34" s="964"/>
      <c r="AL34" s="964"/>
      <c r="AM34" s="964"/>
      <c r="AP34" s="994"/>
      <c r="AQ34" s="994"/>
      <c r="AR34" s="994"/>
      <c r="AS34" s="994"/>
      <c r="AT34" s="994"/>
      <c r="AU34" s="994"/>
      <c r="AV34" s="994"/>
      <c r="AW34" s="994"/>
      <c r="AX34" s="994"/>
      <c r="AY34" s="994"/>
      <c r="AZ34" s="994"/>
      <c r="BA34" s="994"/>
      <c r="BB34" s="994"/>
      <c r="BC34" s="994"/>
      <c r="BD34" s="994"/>
      <c r="BE34" s="994"/>
      <c r="BF34" s="994"/>
      <c r="BG34" s="994"/>
      <c r="BH34" s="994"/>
      <c r="BI34" s="994"/>
      <c r="BJ34" s="994"/>
      <c r="BK34" s="994"/>
      <c r="BL34" s="994"/>
      <c r="BM34" s="994"/>
      <c r="BN34" s="994"/>
      <c r="BO34" s="994"/>
      <c r="BP34" s="994"/>
      <c r="BQ34" s="994"/>
      <c r="BR34" s="994"/>
      <c r="BS34" s="994"/>
      <c r="BT34" s="994"/>
      <c r="BU34" s="994"/>
      <c r="BV34" s="994"/>
      <c r="BW34" s="994"/>
      <c r="BX34" s="994"/>
      <c r="BY34" s="994"/>
      <c r="BZ34" s="994"/>
      <c r="CA34" s="994"/>
      <c r="CB34" s="994"/>
      <c r="CC34" s="994"/>
      <c r="CD34" s="994"/>
      <c r="CE34" s="994"/>
      <c r="CF34" s="994"/>
      <c r="CG34" s="994"/>
    </row>
    <row r="35" s="994" customFormat="1" ht="16.949999999999999" customHeight="1">
      <c r="A35" s="964" t="e">
        <f>CONCATENATE(AR43,AS40," руб. (",AR40,"), в том числе НДС ",AS41," руб. (",AR41,").")</f>
        <v>#REF!</v>
      </c>
      <c r="B35" s="964"/>
      <c r="C35" s="964"/>
      <c r="D35" s="964"/>
      <c r="E35" s="964"/>
      <c r="F35" s="964"/>
      <c r="G35" s="964"/>
      <c r="H35" s="964"/>
      <c r="I35" s="964"/>
      <c r="J35" s="964"/>
      <c r="K35" s="964"/>
      <c r="L35" s="964"/>
      <c r="M35" s="964"/>
      <c r="N35" s="964"/>
      <c r="O35" s="964"/>
      <c r="P35" s="964"/>
      <c r="Q35" s="964"/>
      <c r="R35" s="964"/>
      <c r="S35" s="964"/>
      <c r="T35" s="964"/>
      <c r="U35" s="964"/>
      <c r="V35" s="964"/>
      <c r="W35" s="964"/>
      <c r="X35" s="964"/>
      <c r="Y35" s="964"/>
      <c r="Z35" s="964"/>
      <c r="AA35" s="964"/>
      <c r="AB35" s="964"/>
      <c r="AC35" s="964"/>
      <c r="AD35" s="964"/>
      <c r="AE35" s="964"/>
      <c r="AF35" s="964"/>
      <c r="AG35" s="964"/>
      <c r="AH35" s="964"/>
      <c r="AI35" s="964"/>
      <c r="AJ35" s="964"/>
      <c r="AK35" s="964"/>
      <c r="AL35" s="964"/>
      <c r="AM35" s="964"/>
      <c r="AP35" s="994"/>
      <c r="AQ35" s="994"/>
      <c r="AR35" s="997" t="s">
        <v>2199</v>
      </c>
      <c r="AS35" s="994"/>
      <c r="AT35" s="994"/>
      <c r="AU35" s="994"/>
      <c r="AV35" s="994"/>
      <c r="AW35" s="994"/>
      <c r="AX35" s="994"/>
      <c r="AY35" s="994"/>
      <c r="AZ35" s="994"/>
      <c r="BA35" s="994"/>
      <c r="BB35" s="994"/>
      <c r="BC35" s="994"/>
      <c r="BD35" s="994"/>
      <c r="BE35" s="994"/>
      <c r="BF35" s="994"/>
      <c r="BG35" s="994"/>
      <c r="BH35" s="994"/>
      <c r="BI35" s="994"/>
      <c r="BJ35" s="994"/>
      <c r="BK35" s="994"/>
      <c r="BL35" s="994"/>
      <c r="BM35" s="994"/>
      <c r="BN35" s="994"/>
      <c r="BO35" s="994"/>
      <c r="BP35" s="994"/>
      <c r="BQ35" s="994"/>
      <c r="BR35" s="994"/>
      <c r="BS35" s="994"/>
      <c r="BT35" s="994"/>
      <c r="BU35" s="994"/>
      <c r="BV35" s="994"/>
      <c r="BW35" s="994"/>
      <c r="BX35" s="994"/>
      <c r="BY35" s="994"/>
      <c r="BZ35" s="994"/>
      <c r="CA35" s="994"/>
      <c r="CB35" s="994"/>
      <c r="CC35" s="994"/>
      <c r="CD35" s="994"/>
      <c r="CE35" s="994"/>
      <c r="CF35" s="994"/>
      <c r="CG35" s="994"/>
    </row>
    <row r="36" s="959" customFormat="1" ht="18" customHeight="1">
      <c r="A36" s="964"/>
      <c r="B36" s="964"/>
      <c r="C36" s="964"/>
      <c r="D36" s="964"/>
      <c r="E36" s="964"/>
      <c r="F36" s="964"/>
      <c r="G36" s="964"/>
      <c r="H36" s="964"/>
      <c r="I36" s="964"/>
      <c r="J36" s="964"/>
      <c r="K36" s="964"/>
      <c r="L36" s="964"/>
      <c r="M36" s="964"/>
      <c r="N36" s="964"/>
      <c r="O36" s="964"/>
      <c r="P36" s="964"/>
      <c r="Q36" s="964"/>
      <c r="R36" s="964"/>
      <c r="S36" s="964"/>
      <c r="T36" s="964"/>
      <c r="U36" s="964"/>
      <c r="V36" s="964"/>
      <c r="W36" s="964"/>
      <c r="X36" s="964"/>
      <c r="Y36" s="964"/>
      <c r="Z36" s="964"/>
      <c r="AA36" s="964"/>
      <c r="AB36" s="964"/>
      <c r="AC36" s="964"/>
      <c r="AD36" s="964"/>
      <c r="AE36" s="964"/>
      <c r="AF36" s="964"/>
      <c r="AG36" s="964"/>
      <c r="AH36" s="964"/>
      <c r="AI36" s="964"/>
      <c r="AJ36" s="964"/>
      <c r="AK36" s="964"/>
      <c r="AL36" s="964"/>
      <c r="AM36" s="964"/>
      <c r="AP36" s="1586" t="s">
        <v>2200</v>
      </c>
      <c r="AQ36" s="1586"/>
      <c r="AR36" s="1586" t="e">
        <f>[7]!Сумма_прописью(AS36)</f>
        <v>#NAME?</v>
      </c>
      <c r="AS36" s="1587" t="e">
        <f>'КС-3 '!K45</f>
        <v>#REF!</v>
      </c>
      <c r="AT36" s="959"/>
      <c r="AU36" s="959"/>
      <c r="AV36" s="959"/>
      <c r="AW36" s="959"/>
      <c r="AX36" s="959"/>
      <c r="AY36" s="959"/>
      <c r="AZ36" s="959"/>
      <c r="BA36" s="959"/>
      <c r="BB36" s="959"/>
      <c r="BC36" s="959"/>
      <c r="BD36" s="959"/>
      <c r="BE36" s="959"/>
      <c r="BF36" s="959"/>
      <c r="BG36" s="959"/>
      <c r="BH36" s="959"/>
      <c r="BI36" s="959"/>
      <c r="BJ36" s="959"/>
      <c r="BK36" s="959"/>
      <c r="BL36" s="959"/>
      <c r="BM36" s="959"/>
      <c r="BN36" s="959"/>
      <c r="BO36" s="959"/>
      <c r="BP36" s="959"/>
      <c r="BQ36" s="959"/>
      <c r="BR36" s="959"/>
      <c r="BS36" s="959"/>
      <c r="BT36" s="959"/>
      <c r="BU36" s="959"/>
      <c r="BV36" s="959"/>
      <c r="BW36" s="959"/>
      <c r="BX36" s="959"/>
      <c r="BY36" s="959"/>
      <c r="BZ36" s="959"/>
      <c r="CA36" s="959"/>
      <c r="CB36" s="959"/>
      <c r="CC36" s="959"/>
      <c r="CD36" s="959"/>
      <c r="CE36" s="959"/>
      <c r="CF36" s="959"/>
      <c r="CG36" s="959"/>
    </row>
    <row r="37" s="959" customFormat="1" ht="18" customHeight="1">
      <c r="A37" s="964"/>
      <c r="B37" s="964"/>
      <c r="C37" s="964"/>
      <c r="D37" s="964"/>
      <c r="E37" s="964"/>
      <c r="F37" s="964"/>
      <c r="G37" s="964"/>
      <c r="H37" s="964"/>
      <c r="I37" s="964"/>
      <c r="J37" s="964"/>
      <c r="K37" s="964"/>
      <c r="L37" s="964"/>
      <c r="M37" s="964"/>
      <c r="N37" s="964"/>
      <c r="O37" s="964"/>
      <c r="P37" s="964"/>
      <c r="Q37" s="964"/>
      <c r="R37" s="964"/>
      <c r="S37" s="964"/>
      <c r="T37" s="964"/>
      <c r="U37" s="964"/>
      <c r="V37" s="964"/>
      <c r="W37" s="964"/>
      <c r="X37" s="964"/>
      <c r="Y37" s="964"/>
      <c r="Z37" s="964"/>
      <c r="AA37" s="964"/>
      <c r="AB37" s="964"/>
      <c r="AC37" s="964"/>
      <c r="AD37" s="964"/>
      <c r="AE37" s="964"/>
      <c r="AF37" s="964"/>
      <c r="AG37" s="964"/>
      <c r="AH37" s="964"/>
      <c r="AI37" s="964"/>
      <c r="AJ37" s="964"/>
      <c r="AK37" s="964"/>
      <c r="AL37" s="964"/>
      <c r="AM37" s="964"/>
      <c r="AP37" s="1586" t="s">
        <v>2113</v>
      </c>
      <c r="AQ37" s="1586"/>
      <c r="AR37" s="1586" t="e">
        <f>[7]!Сумма_прописью(AS37)</f>
        <v>#NAME?</v>
      </c>
      <c r="AS37" s="1587" t="e">
        <f>'КС-3 '!K44</f>
        <v>#REF!</v>
      </c>
      <c r="AT37" s="959"/>
      <c r="AU37" s="959"/>
      <c r="AV37" s="959"/>
      <c r="AW37" s="959"/>
      <c r="AX37" s="959"/>
      <c r="AY37" s="959"/>
      <c r="AZ37" s="959"/>
      <c r="BA37" s="959"/>
      <c r="BB37" s="959"/>
      <c r="BC37" s="959"/>
      <c r="BD37" s="959"/>
      <c r="BE37" s="959"/>
      <c r="BF37" s="959"/>
      <c r="BG37" s="959"/>
      <c r="BH37" s="959"/>
      <c r="BI37" s="959"/>
      <c r="BJ37" s="959"/>
      <c r="BK37" s="959"/>
      <c r="BL37" s="959"/>
      <c r="BM37" s="959"/>
      <c r="BN37" s="959"/>
      <c r="BO37" s="959"/>
      <c r="BP37" s="959"/>
      <c r="BQ37" s="959"/>
      <c r="BR37" s="959"/>
      <c r="BS37" s="959"/>
      <c r="BT37" s="959"/>
      <c r="BU37" s="959"/>
      <c r="BV37" s="959"/>
      <c r="BW37" s="959"/>
      <c r="BX37" s="959"/>
      <c r="BY37" s="959"/>
      <c r="BZ37" s="959"/>
      <c r="CA37" s="959"/>
      <c r="CB37" s="959"/>
      <c r="CC37" s="959"/>
      <c r="CD37" s="959"/>
      <c r="CE37" s="959"/>
      <c r="CF37" s="959"/>
      <c r="CG37" s="959"/>
    </row>
    <row r="38" s="997" customFormat="1" ht="19.199999999999999" customHeight="1">
      <c r="A38" s="964"/>
      <c r="B38" s="964"/>
      <c r="C38" s="964"/>
      <c r="D38" s="964"/>
      <c r="E38" s="964"/>
      <c r="F38" s="964"/>
      <c r="G38" s="964"/>
      <c r="H38" s="964"/>
      <c r="I38" s="964"/>
      <c r="J38" s="964"/>
      <c r="K38" s="964"/>
      <c r="L38" s="964"/>
      <c r="M38" s="964"/>
      <c r="N38" s="964"/>
      <c r="O38" s="964"/>
      <c r="P38" s="964"/>
      <c r="Q38" s="964"/>
      <c r="R38" s="964"/>
      <c r="S38" s="964"/>
      <c r="T38" s="964"/>
      <c r="U38" s="964"/>
      <c r="V38" s="964"/>
      <c r="W38" s="964"/>
      <c r="X38" s="964"/>
      <c r="Y38" s="964"/>
      <c r="Z38" s="964"/>
      <c r="AA38" s="964"/>
      <c r="AB38" s="964"/>
      <c r="AC38" s="964"/>
      <c r="AD38" s="964"/>
      <c r="AE38" s="964"/>
      <c r="AF38" s="964"/>
      <c r="AG38" s="964"/>
      <c r="AH38" s="964"/>
      <c r="AI38" s="964"/>
      <c r="AJ38" s="964"/>
      <c r="AK38" s="964"/>
      <c r="AL38" s="964"/>
      <c r="AM38" s="964"/>
      <c r="AP38" s="1588" t="s">
        <v>2201</v>
      </c>
      <c r="AQ38" s="1588"/>
      <c r="AR38" s="1586" t="e">
        <f>[7]!Сумма_прописью(AS38)</f>
        <v>#NAME?</v>
      </c>
      <c r="AS38" s="1589">
        <v>0</v>
      </c>
    </row>
    <row r="39" s="997" customFormat="1" ht="18" customHeight="1">
      <c r="A39" s="1043" t="s">
        <v>2202</v>
      </c>
      <c r="B39" s="1043"/>
      <c r="C39" s="1043"/>
      <c r="D39" s="1043"/>
      <c r="E39" s="1043"/>
      <c r="F39" s="1043"/>
      <c r="G39" s="1043"/>
      <c r="H39" s="1043"/>
      <c r="I39" s="1043"/>
      <c r="J39" s="1043"/>
      <c r="K39" s="1043"/>
      <c r="L39" s="1043"/>
      <c r="M39" s="1043"/>
      <c r="N39" s="1043"/>
      <c r="O39" s="1043"/>
      <c r="P39" s="1043"/>
      <c r="Q39" s="1043"/>
      <c r="R39" s="1043"/>
      <c r="S39" s="1043"/>
      <c r="T39" s="1043"/>
      <c r="U39" s="1043"/>
      <c r="V39" s="1043"/>
      <c r="W39" s="1043"/>
      <c r="X39" s="1043"/>
      <c r="Y39" s="1043"/>
      <c r="Z39" s="1043"/>
      <c r="AA39" s="1043"/>
      <c r="AB39" s="1043"/>
      <c r="AC39" s="1043"/>
      <c r="AD39" s="1043"/>
      <c r="AE39" s="1043"/>
      <c r="AF39" s="1043"/>
      <c r="AG39" s="1043"/>
      <c r="AH39" s="1043"/>
      <c r="AI39" s="1043"/>
      <c r="AJ39" s="1043"/>
      <c r="AK39" s="1043"/>
      <c r="AL39" s="1043"/>
      <c r="AM39" s="1043"/>
      <c r="AP39" s="1588" t="s">
        <v>2113</v>
      </c>
      <c r="AQ39" s="1588"/>
      <c r="AR39" s="1586" t="e">
        <f>[7]!Сумма_прописью(AS39)</f>
        <v>#NAME?</v>
      </c>
      <c r="AS39" s="1589">
        <v>0</v>
      </c>
    </row>
    <row r="40" s="1044" customFormat="1" ht="16.199999999999999" customHeight="1">
      <c r="A40" s="1043"/>
      <c r="B40" s="1043"/>
      <c r="C40" s="1043"/>
      <c r="D40" s="1043"/>
      <c r="E40" s="1043"/>
      <c r="F40" s="1043"/>
      <c r="G40" s="1043"/>
      <c r="H40" s="1043"/>
      <c r="I40" s="1043"/>
      <c r="J40" s="1043"/>
      <c r="K40" s="1043"/>
      <c r="L40" s="1043"/>
      <c r="M40" s="1043"/>
      <c r="N40" s="1043"/>
      <c r="O40" s="1043"/>
      <c r="P40" s="1043"/>
      <c r="Q40" s="1043"/>
      <c r="R40" s="1043"/>
      <c r="S40" s="1043"/>
      <c r="T40" s="1043"/>
      <c r="U40" s="1043"/>
      <c r="V40" s="1043"/>
      <c r="W40" s="1043"/>
      <c r="X40" s="1043"/>
      <c r="Y40" s="1043"/>
      <c r="Z40" s="1043"/>
      <c r="AA40" s="1043"/>
      <c r="AB40" s="1043"/>
      <c r="AC40" s="1043"/>
      <c r="AD40" s="1043"/>
      <c r="AE40" s="1043"/>
      <c r="AF40" s="1043"/>
      <c r="AG40" s="1043"/>
      <c r="AH40" s="1043"/>
      <c r="AI40" s="1043"/>
      <c r="AJ40" s="1043"/>
      <c r="AK40" s="1043"/>
      <c r="AL40" s="1043"/>
      <c r="AM40" s="1043"/>
      <c r="AP40" s="1590" t="s">
        <v>2203</v>
      </c>
      <c r="AQ40" s="1590"/>
      <c r="AR40" s="1586" t="e">
        <f>[7]!Сумма_прописью(AS40)</f>
        <v>#NAME?</v>
      </c>
      <c r="AS40" s="1591" t="e">
        <f t="shared" ref="AS40:AS41" si="71">AS36-AS38</f>
        <v>#REF!</v>
      </c>
      <c r="AT40" s="1046"/>
      <c r="AU40" s="1047"/>
      <c r="AV40" s="1048"/>
      <c r="AW40" s="1047"/>
      <c r="AX40" s="1047"/>
      <c r="AY40" s="1047"/>
      <c r="AZ40" s="1047"/>
      <c r="BA40" s="1048"/>
      <c r="BB40" s="957"/>
      <c r="BC40" s="957"/>
      <c r="BD40" s="957"/>
      <c r="BE40" s="957"/>
      <c r="BF40" s="957"/>
      <c r="BG40" s="957"/>
      <c r="BH40" s="957"/>
      <c r="BI40" s="957"/>
      <c r="BJ40" s="957"/>
      <c r="BK40" s="957"/>
      <c r="BL40" s="957"/>
      <c r="BM40" s="957"/>
      <c r="BN40" s="957"/>
      <c r="BO40" s="957"/>
      <c r="BP40" s="957"/>
      <c r="BQ40" s="957"/>
      <c r="BR40" s="957"/>
      <c r="BS40" s="957"/>
      <c r="BT40" s="957"/>
      <c r="BU40" s="957"/>
      <c r="BV40" s="957"/>
      <c r="BW40" s="957"/>
      <c r="BX40" s="957"/>
      <c r="BY40" s="957"/>
      <c r="BZ40" s="957"/>
      <c r="CA40" s="957"/>
      <c r="CB40" s="957"/>
      <c r="CC40" s="957"/>
      <c r="CD40" s="957"/>
      <c r="CE40" s="957"/>
      <c r="CF40" s="957"/>
    </row>
    <row r="41" s="1044" customFormat="1" ht="41.399999999999999" customHeight="1">
      <c r="A41" s="1051"/>
      <c r="B41" s="1051"/>
      <c r="C41" s="1051"/>
      <c r="D41" s="1051"/>
      <c r="E41" s="1051"/>
      <c r="F41" s="1051"/>
      <c r="G41" s="1051"/>
      <c r="H41" s="1051"/>
      <c r="I41" s="1051"/>
      <c r="J41" s="993"/>
      <c r="K41" s="993"/>
      <c r="L41" s="993"/>
      <c r="M41" s="993"/>
      <c r="N41" s="993"/>
      <c r="O41" s="993"/>
      <c r="P41" s="993"/>
      <c r="Q41" s="993"/>
      <c r="R41" s="993"/>
      <c r="S41" s="993"/>
      <c r="T41" s="995"/>
      <c r="U41" s="995"/>
      <c r="V41" s="995"/>
      <c r="W41" s="997"/>
      <c r="X41" s="997"/>
      <c r="Y41" s="997"/>
      <c r="Z41" s="997"/>
      <c r="AA41" s="997"/>
      <c r="AB41" s="997"/>
      <c r="AC41" s="997"/>
      <c r="AD41" s="997"/>
      <c r="AE41" s="1052"/>
      <c r="AF41" s="1052"/>
      <c r="AG41" s="1052"/>
      <c r="AH41" s="1052"/>
      <c r="AI41" s="1052"/>
      <c r="AJ41" s="1052"/>
      <c r="AK41" s="1052"/>
      <c r="AL41" s="1052"/>
      <c r="AM41" s="1052"/>
      <c r="AP41" s="959" t="s">
        <v>2113</v>
      </c>
      <c r="AR41" s="1586" t="e">
        <f>[7]!Сумма_прописью(AS41)</f>
        <v>#NAME?</v>
      </c>
      <c r="AS41" s="1592" t="e">
        <f t="shared" si="71"/>
        <v>#REF!</v>
      </c>
      <c r="BD41" s="1044">
        <v>117058.11</v>
      </c>
    </row>
    <row r="42" s="1044" customFormat="1" ht="15" customHeight="1">
      <c r="A42" s="1053" t="s">
        <v>2204</v>
      </c>
      <c r="B42" s="1053"/>
      <c r="C42" s="1053"/>
      <c r="D42" s="1053"/>
      <c r="E42" s="1053"/>
      <c r="F42" s="1053"/>
      <c r="G42" s="1053"/>
      <c r="H42" s="1053"/>
      <c r="I42" s="1053"/>
      <c r="J42" s="1054"/>
      <c r="K42" s="1054"/>
      <c r="L42" s="1054"/>
      <c r="M42" s="1054"/>
      <c r="N42" s="1054"/>
      <c r="O42" s="1054"/>
      <c r="P42" s="1054"/>
      <c r="Q42" s="1054"/>
      <c r="R42" s="1054"/>
      <c r="S42" s="1054"/>
      <c r="T42" s="1055"/>
      <c r="U42" s="1055"/>
      <c r="V42" s="1055"/>
      <c r="W42" s="994"/>
      <c r="X42" s="994"/>
      <c r="Y42" s="994"/>
      <c r="Z42" s="994"/>
      <c r="AA42" s="994"/>
      <c r="AB42" s="994"/>
      <c r="AC42" s="994"/>
      <c r="AD42" s="994"/>
      <c r="AE42" s="1056" t="s">
        <v>2205</v>
      </c>
      <c r="AF42" s="1056"/>
      <c r="AG42" s="1056"/>
      <c r="AH42" s="1056"/>
      <c r="AI42" s="1056"/>
      <c r="AJ42" s="1056"/>
      <c r="AK42" s="1056"/>
      <c r="AL42" s="1056"/>
      <c r="AM42" s="1056"/>
      <c r="AR42" s="1044" t="s">
        <v>2206</v>
      </c>
    </row>
    <row r="43" s="997" customFormat="1" ht="30.600000000000001" customHeight="1">
      <c r="A43" s="997"/>
      <c r="B43" s="997"/>
      <c r="C43" s="997"/>
      <c r="D43" s="997"/>
      <c r="E43" s="997"/>
      <c r="F43" s="997"/>
      <c r="G43" s="997"/>
      <c r="H43" s="997"/>
      <c r="I43" s="997"/>
      <c r="J43" s="997"/>
      <c r="K43" s="997"/>
      <c r="L43" s="997"/>
      <c r="M43" s="997"/>
      <c r="N43" s="997"/>
      <c r="O43" s="993"/>
      <c r="P43" s="997"/>
      <c r="Q43" s="997"/>
      <c r="R43" s="993"/>
      <c r="S43" s="993"/>
      <c r="T43" s="995"/>
      <c r="U43" s="995"/>
      <c r="V43" s="995"/>
      <c r="W43" s="997"/>
      <c r="X43" s="997"/>
      <c r="Y43" s="997"/>
      <c r="Z43" s="1011"/>
      <c r="AA43" s="1011"/>
      <c r="AB43" s="1011"/>
      <c r="AC43" s="1011"/>
      <c r="AD43" s="1011"/>
      <c r="AE43" s="1011"/>
      <c r="AF43" s="1058"/>
      <c r="AG43" s="1058"/>
      <c r="AH43" s="1058"/>
      <c r="AI43" s="1058"/>
      <c r="AJ43" s="1058"/>
      <c r="AK43" s="1058"/>
      <c r="AL43" s="1058"/>
      <c r="AM43" s="1058"/>
      <c r="AR43" s="1011" t="s">
        <v>2207</v>
      </c>
      <c r="AS43" s="1011"/>
      <c r="AT43" s="1011"/>
      <c r="AU43" s="1011"/>
    </row>
    <row r="44" s="997" customFormat="1" ht="16.949999999999999" customHeight="1">
      <c r="A44" s="1059"/>
      <c r="B44" s="1059"/>
      <c r="C44" s="1059"/>
      <c r="D44" s="1059"/>
      <c r="E44" s="1059"/>
      <c r="F44" s="1059"/>
      <c r="G44" s="994"/>
      <c r="H44" s="1593" t="s">
        <v>1601</v>
      </c>
      <c r="I44" s="1593"/>
      <c r="J44" s="1593"/>
      <c r="K44" s="1593"/>
      <c r="L44" s="1593"/>
      <c r="M44" s="1593"/>
      <c r="N44" s="1593"/>
      <c r="O44" s="1593"/>
      <c r="P44" s="993"/>
      <c r="Q44" s="993"/>
      <c r="R44" s="993"/>
      <c r="S44" s="993"/>
      <c r="T44" s="995"/>
      <c r="U44" s="995"/>
      <c r="V44" s="995"/>
      <c r="Y44" s="1061"/>
      <c r="Z44" s="1061"/>
      <c r="AA44" s="1061"/>
      <c r="AB44" s="1061"/>
      <c r="AC44" s="1062"/>
      <c r="AD44" s="1062"/>
      <c r="AE44" s="1063"/>
      <c r="AF44" s="1064" t="s">
        <v>1141</v>
      </c>
      <c r="AG44" s="1064"/>
      <c r="AH44" s="1064"/>
      <c r="AI44" s="1064"/>
      <c r="AJ44" s="1064"/>
      <c r="AK44" s="1064"/>
      <c r="AL44" s="1064"/>
      <c r="AM44" s="1064"/>
      <c r="BC44" s="1057"/>
      <c r="BD44" s="1057"/>
      <c r="BE44" s="1057"/>
      <c r="BF44" s="1057"/>
      <c r="BG44" s="1057"/>
      <c r="BH44" s="1057"/>
      <c r="BI44" s="1057"/>
      <c r="BJ44" s="1057"/>
      <c r="BK44" s="1057"/>
      <c r="BL44" s="1057"/>
      <c r="BM44" s="1057"/>
      <c r="BN44" s="1057"/>
      <c r="BO44" s="1057"/>
      <c r="BP44" s="1057"/>
      <c r="BQ44" s="1057"/>
      <c r="BR44" s="1057"/>
      <c r="BS44" s="1057"/>
      <c r="BT44" s="1057"/>
      <c r="BU44" s="1057"/>
      <c r="BV44" s="1057"/>
      <c r="BW44" s="1057"/>
      <c r="BX44" s="1057"/>
      <c r="BY44" s="959"/>
      <c r="BZ44" s="959"/>
      <c r="CA44" s="959"/>
      <c r="CB44" s="959"/>
    </row>
    <row r="45" s="994" customFormat="1" ht="16.949999999999999" customHeight="1">
      <c r="A45" s="958"/>
      <c r="B45" s="958"/>
      <c r="C45" s="958"/>
      <c r="D45" s="1066" t="s">
        <v>1602</v>
      </c>
      <c r="E45" s="1066"/>
      <c r="F45" s="1066"/>
      <c r="G45" s="957"/>
      <c r="H45" s="957"/>
      <c r="I45" s="957"/>
      <c r="J45" s="957"/>
      <c r="K45" s="957"/>
      <c r="L45" s="957"/>
      <c r="M45" s="957"/>
      <c r="N45" s="957"/>
      <c r="O45" s="957"/>
      <c r="P45" s="957"/>
      <c r="Q45" s="957"/>
      <c r="R45" s="957"/>
      <c r="S45" s="957"/>
      <c r="T45" s="957"/>
      <c r="U45" s="957"/>
      <c r="V45" s="957"/>
      <c r="W45" s="957"/>
      <c r="X45" s="957"/>
      <c r="Y45" s="957"/>
      <c r="Z45" s="957"/>
      <c r="AA45" s="957"/>
      <c r="AB45" s="957"/>
      <c r="AC45" s="957"/>
      <c r="AD45" s="957"/>
      <c r="AE45" s="1066" t="s">
        <v>1602</v>
      </c>
      <c r="AF45" s="1066"/>
      <c r="AG45" s="1066"/>
      <c r="AH45" s="957"/>
      <c r="AI45" s="957"/>
      <c r="AJ45" s="957"/>
      <c r="AK45" s="957"/>
      <c r="AL45" s="957"/>
      <c r="AM45" s="957"/>
    </row>
    <row r="46" s="997" customFormat="1" ht="16.949999999999999" customHeight="1">
      <c r="A46" s="963"/>
      <c r="B46" s="963"/>
      <c r="C46" s="963"/>
      <c r="D46" s="963"/>
      <c r="E46" s="963"/>
      <c r="F46" s="963"/>
      <c r="G46" s="963"/>
      <c r="H46" s="963"/>
      <c r="I46" s="963"/>
      <c r="J46" s="963"/>
      <c r="K46" s="963"/>
      <c r="L46" s="963"/>
      <c r="M46" s="963"/>
      <c r="N46" s="963"/>
      <c r="O46" s="963"/>
      <c r="P46" s="963"/>
      <c r="Q46" s="963"/>
      <c r="R46" s="963"/>
      <c r="S46" s="963"/>
      <c r="T46" s="963"/>
      <c r="U46" s="963"/>
      <c r="V46" s="963"/>
      <c r="W46" s="957"/>
      <c r="X46" s="957"/>
      <c r="Y46" s="957"/>
      <c r="Z46" s="957"/>
      <c r="AA46" s="957"/>
      <c r="AB46" s="957"/>
      <c r="AC46" s="957"/>
      <c r="AD46" s="957"/>
      <c r="AE46" s="957"/>
      <c r="AF46" s="957"/>
      <c r="AG46" s="957"/>
      <c r="AH46" s="957"/>
      <c r="AI46" s="957"/>
      <c r="AJ46" s="957"/>
      <c r="AK46" s="957"/>
      <c r="AL46" s="957"/>
      <c r="AM46" s="957"/>
    </row>
    <row r="47" s="997" customFormat="1" ht="16.949999999999999" customHeight="1">
      <c r="A47" s="957"/>
      <c r="B47" s="957"/>
      <c r="C47" s="957"/>
      <c r="D47" s="957"/>
      <c r="E47" s="957"/>
      <c r="F47" s="957"/>
      <c r="G47" s="957"/>
      <c r="H47" s="957"/>
      <c r="I47" s="957"/>
      <c r="J47" s="957"/>
      <c r="K47" s="957"/>
      <c r="L47" s="957"/>
      <c r="M47" s="957"/>
      <c r="N47" s="957"/>
      <c r="O47" s="957"/>
      <c r="P47" s="957"/>
      <c r="Q47" s="957"/>
      <c r="R47" s="957"/>
      <c r="S47" s="957"/>
      <c r="T47" s="957"/>
      <c r="U47" s="957"/>
      <c r="V47" s="957"/>
      <c r="W47" s="957"/>
      <c r="X47" s="957"/>
      <c r="Y47" s="957"/>
      <c r="Z47" s="957"/>
      <c r="AA47" s="957"/>
      <c r="AB47" s="957"/>
      <c r="AC47" s="957"/>
      <c r="AD47" s="957"/>
      <c r="AE47" s="957"/>
      <c r="AF47" s="957"/>
      <c r="AG47" s="957"/>
      <c r="AH47" s="957"/>
      <c r="AI47" s="957"/>
      <c r="AJ47" s="957"/>
      <c r="AK47" s="957"/>
      <c r="AL47" s="957"/>
      <c r="AM47" s="957"/>
    </row>
    <row r="48" ht="15" customHeight="1">
      <c r="A48" s="969"/>
      <c r="B48" s="969"/>
      <c r="C48" s="969"/>
      <c r="D48" s="969"/>
      <c r="E48" s="969"/>
      <c r="F48" s="969"/>
      <c r="G48" s="969"/>
      <c r="H48" s="969"/>
      <c r="I48" s="969"/>
      <c r="J48" s="969"/>
      <c r="K48" s="969"/>
      <c r="L48" s="969"/>
      <c r="M48" s="969"/>
      <c r="N48" s="969"/>
      <c r="O48" s="969"/>
      <c r="P48" s="969"/>
      <c r="Q48" s="969"/>
      <c r="R48" s="969"/>
      <c r="S48" s="969"/>
      <c r="T48" s="969"/>
      <c r="U48" s="969"/>
      <c r="V48" s="969"/>
      <c r="W48" s="969"/>
      <c r="X48" s="969"/>
      <c r="Y48" s="969"/>
      <c r="Z48" s="969"/>
      <c r="AA48" s="969"/>
      <c r="AB48" s="969"/>
      <c r="AC48" s="969"/>
      <c r="AD48" s="969"/>
      <c r="AE48" s="969"/>
      <c r="AF48" s="969"/>
      <c r="AG48" s="969"/>
      <c r="AH48" s="969"/>
      <c r="AI48" s="969"/>
      <c r="AJ48" s="969"/>
      <c r="AK48" s="969"/>
      <c r="AL48" s="969"/>
      <c r="AM48" s="969"/>
    </row>
    <row r="49" ht="15" customHeight="1">
      <c r="A49" s="969"/>
      <c r="B49" s="969"/>
      <c r="C49" s="969"/>
      <c r="D49" s="969"/>
      <c r="E49" s="969"/>
      <c r="F49" s="969"/>
      <c r="G49" s="969"/>
      <c r="H49" s="969"/>
      <c r="I49" s="969"/>
      <c r="J49" s="969"/>
      <c r="K49" s="969"/>
      <c r="L49" s="969"/>
      <c r="M49" s="969"/>
      <c r="N49" s="969"/>
      <c r="O49" s="969"/>
      <c r="P49" s="969"/>
      <c r="Q49" s="969"/>
      <c r="R49" s="969"/>
      <c r="S49" s="969"/>
      <c r="T49" s="969"/>
      <c r="U49" s="969"/>
      <c r="V49" s="969"/>
      <c r="W49" s="969"/>
      <c r="X49" s="969"/>
      <c r="Y49" s="969"/>
      <c r="Z49" s="969"/>
      <c r="AA49" s="969"/>
      <c r="AB49" s="969"/>
      <c r="AC49" s="969"/>
      <c r="AD49" s="969"/>
      <c r="AE49" s="969"/>
      <c r="AF49" s="969"/>
      <c r="AG49" s="969"/>
      <c r="AH49" s="969"/>
      <c r="AI49" s="969"/>
      <c r="AJ49" s="969"/>
      <c r="AK49" s="969"/>
      <c r="AL49" s="969"/>
      <c r="AM49" s="969"/>
    </row>
    <row r="50" ht="15" customHeight="1">
      <c r="A50" s="957"/>
      <c r="B50" s="957"/>
      <c r="C50" s="957"/>
      <c r="D50" s="957"/>
      <c r="E50" s="957"/>
      <c r="F50" s="957"/>
      <c r="G50" s="957"/>
      <c r="H50" s="957"/>
      <c r="I50" s="957"/>
      <c r="J50" s="957"/>
      <c r="K50" s="957"/>
      <c r="L50" s="957"/>
      <c r="M50" s="957"/>
      <c r="N50" s="957"/>
      <c r="O50" s="957"/>
      <c r="P50" s="957"/>
      <c r="Q50" s="957"/>
      <c r="R50" s="957"/>
      <c r="S50" s="957"/>
      <c r="T50" s="957"/>
      <c r="U50" s="957"/>
      <c r="V50" s="957"/>
    </row>
    <row r="52" s="969" customFormat="1" ht="15" customHeight="1">
      <c r="A52" s="958"/>
      <c r="B52" s="958"/>
      <c r="C52" s="958"/>
      <c r="D52" s="958"/>
      <c r="E52" s="958"/>
      <c r="F52" s="958"/>
      <c r="G52" s="958"/>
      <c r="H52" s="958"/>
      <c r="I52" s="958"/>
      <c r="J52" s="959"/>
      <c r="K52" s="959"/>
      <c r="L52" s="959"/>
      <c r="M52" s="959"/>
      <c r="N52" s="959"/>
      <c r="O52" s="959"/>
      <c r="P52" s="959"/>
      <c r="Q52" s="959"/>
      <c r="R52" s="959"/>
      <c r="S52" s="959"/>
      <c r="T52" s="959"/>
      <c r="U52" s="959"/>
      <c r="V52" s="959"/>
      <c r="W52" s="957"/>
      <c r="X52" s="957"/>
      <c r="Y52" s="957"/>
      <c r="Z52" s="957"/>
      <c r="AA52" s="957"/>
      <c r="AB52" s="957"/>
      <c r="AC52" s="957"/>
      <c r="AD52" s="957"/>
      <c r="AE52" s="957"/>
      <c r="AF52" s="957"/>
      <c r="AG52" s="957"/>
      <c r="AH52" s="957"/>
      <c r="AI52" s="957"/>
      <c r="AJ52" s="957"/>
      <c r="AK52" s="957"/>
      <c r="AL52" s="957"/>
      <c r="AM52" s="957"/>
    </row>
    <row r="53" s="969" customFormat="1" ht="15" customHeight="1">
      <c r="A53" s="958"/>
      <c r="B53" s="958"/>
      <c r="C53" s="958"/>
      <c r="D53" s="958"/>
      <c r="E53" s="958"/>
      <c r="F53" s="958"/>
      <c r="G53" s="958"/>
      <c r="H53" s="958"/>
      <c r="I53" s="958"/>
      <c r="J53" s="959"/>
      <c r="K53" s="959"/>
      <c r="L53" s="959"/>
      <c r="M53" s="959"/>
      <c r="N53" s="959"/>
      <c r="O53" s="959"/>
      <c r="P53" s="959"/>
      <c r="Q53" s="959"/>
      <c r="R53" s="959"/>
      <c r="S53" s="959"/>
      <c r="T53" s="959"/>
      <c r="U53" s="959"/>
      <c r="V53" s="959"/>
      <c r="W53" s="957"/>
      <c r="X53" s="957"/>
      <c r="Y53" s="957"/>
      <c r="Z53" s="957"/>
      <c r="AA53" s="957"/>
      <c r="AB53" s="957"/>
      <c r="AC53" s="957"/>
      <c r="AD53" s="957"/>
      <c r="AE53" s="957"/>
      <c r="AF53" s="957"/>
      <c r="AG53" s="957"/>
      <c r="AH53" s="957"/>
      <c r="AI53" s="957"/>
      <c r="AJ53" s="957"/>
      <c r="AK53" s="957"/>
      <c r="AL53" s="957"/>
      <c r="AM53" s="957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38">
    <mergeCell ref="A1:S3"/>
    <mergeCell ref="U1:AM3"/>
    <mergeCell ref="A4:S6"/>
    <mergeCell ref="U4:AM6"/>
    <mergeCell ref="A7:S8"/>
    <mergeCell ref="U7:AM8"/>
    <mergeCell ref="A9:S9"/>
    <mergeCell ref="U9:AM9"/>
    <mergeCell ref="A10:S10"/>
    <mergeCell ref="U10:AM10"/>
    <mergeCell ref="A11:S11"/>
    <mergeCell ref="U11:AM11"/>
    <mergeCell ref="A12:S13"/>
    <mergeCell ref="U13:AE13"/>
    <mergeCell ref="A14:S14"/>
    <mergeCell ref="U14:AE14"/>
    <mergeCell ref="A15:S15"/>
    <mergeCell ref="A16:S16"/>
    <mergeCell ref="A21:AM21"/>
    <mergeCell ref="A22:AM22"/>
    <mergeCell ref="A23:AM23"/>
    <mergeCell ref="A25:AM27"/>
    <mergeCell ref="A28:N28"/>
    <mergeCell ref="A30:AM33"/>
    <mergeCell ref="AR30:AR33"/>
    <mergeCell ref="A34:AM34"/>
    <mergeCell ref="A35:AM38"/>
    <mergeCell ref="A39:AM40"/>
    <mergeCell ref="A41:I41"/>
    <mergeCell ref="AE41:AM41"/>
    <mergeCell ref="A42:I42"/>
    <mergeCell ref="AE42:AM42"/>
    <mergeCell ref="AF43:AM43"/>
    <mergeCell ref="H44:O44"/>
    <mergeCell ref="AF44:AM44"/>
    <mergeCell ref="BC44:BX44"/>
    <mergeCell ref="D45:F45"/>
    <mergeCell ref="AE45:AG45"/>
  </mergeCells>
  <printOptions headings="0" gridLines="0"/>
  <pageMargins left="0.62" right="0.31496062992125984" top="0.23622047244094491" bottom="0.19685039370078738" header="0.19685039370078738" footer="0.15748031496062992"/>
  <pageSetup paperSize="9" scale="99" firstPageNumber="2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3" zoomScale="91" workbookViewId="0">
      <selection activeCell="C10" activeCellId="0" sqref="C10:G10"/>
    </sheetView>
  </sheetViews>
  <sheetFormatPr defaultColWidth="9.109375" defaultRowHeight="14.25"/>
  <cols>
    <col customWidth="1" min="1" max="2" style="1" width="5.6640625"/>
    <col customWidth="1" min="3" max="3" style="1" width="30.6640625"/>
    <col customWidth="1" min="4" max="7" style="1" width="12.6640625"/>
    <col customWidth="1" min="8" max="8" style="1" width="15.88671875"/>
    <col customWidth="1" min="9" max="9" style="1" width="11.6640625"/>
    <col customWidth="1" min="10" max="10" style="1" width="15.88671875"/>
    <col customWidth="1" min="11" max="11" style="1" width="14.6640625"/>
    <col customWidth="1" min="12" max="12" style="1" width="9.33203125"/>
    <col customWidth="1" min="13" max="13" style="1" width="15.44140625"/>
    <col customWidth="1" min="14" max="14" style="1" width="12.5546875"/>
    <col min="15" max="15" style="1" width="9.109375"/>
    <col customWidth="1" min="16" max="16" style="1" width="15.33203125"/>
    <col min="17" max="16384" style="1" width="9.109375"/>
  </cols>
  <sheetData>
    <row r="1">
      <c r="A1" s="209" t="str">
        <f>[13]Source!B1</f>
        <v xml:space="preserve">Smeta.RU  (495) 974-1589</v>
      </c>
      <c r="B1" s="209"/>
      <c r="C1" s="209"/>
      <c r="D1" s="209"/>
    </row>
    <row r="2">
      <c r="H2" s="1095" t="s">
        <v>2208</v>
      </c>
      <c r="I2" s="1095"/>
      <c r="J2" s="1095"/>
      <c r="K2" s="1095"/>
    </row>
    <row r="3">
      <c r="H3" s="1095" t="s">
        <v>1614</v>
      </c>
      <c r="I3" s="1095"/>
      <c r="J3" s="1095"/>
      <c r="K3" s="1095"/>
    </row>
    <row r="4">
      <c r="H4" s="1095" t="s">
        <v>2209</v>
      </c>
      <c r="I4" s="1095"/>
      <c r="J4" s="1095"/>
      <c r="K4" s="1095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1071" t="s">
        <v>1616</v>
      </c>
      <c r="K6" s="1073"/>
    </row>
    <row r="7">
      <c r="A7" s="214"/>
      <c r="B7" s="214"/>
      <c r="C7" s="214"/>
      <c r="D7" s="214"/>
      <c r="E7" s="214"/>
      <c r="F7" s="214"/>
      <c r="G7" s="214"/>
      <c r="H7" s="210" t="s">
        <v>1617</v>
      </c>
      <c r="I7" s="210"/>
      <c r="J7" s="1594" t="s">
        <v>2210</v>
      </c>
      <c r="K7" s="1073"/>
    </row>
    <row r="8" ht="30" customHeight="1">
      <c r="A8" s="214" t="s">
        <v>1503</v>
      </c>
      <c r="B8" s="214"/>
      <c r="C8" s="1595" t="str">
        <f>'КС-3 '!C6:I6</f>
        <v xml:space="preserve">ПАО «Россети Московский регион», 115114, РФ, г. Москва, 2-й Павелецкий  пр-д, д. 3 стр.2, тел.: 8(495) 662-40-70</v>
      </c>
      <c r="D8" s="1595"/>
      <c r="E8" s="1595"/>
      <c r="F8" s="1595"/>
      <c r="G8" s="1595"/>
      <c r="H8" s="214"/>
      <c r="I8" s="210" t="s">
        <v>1621</v>
      </c>
      <c r="J8" s="1078" t="s">
        <v>2125</v>
      </c>
      <c r="K8" s="1080"/>
    </row>
    <row r="9">
      <c r="C9" s="220" t="s">
        <v>1622</v>
      </c>
      <c r="D9" s="220"/>
      <c r="E9" s="220"/>
      <c r="F9" s="220"/>
      <c r="G9" s="220"/>
      <c r="J9" s="1596">
        <v>33021678</v>
      </c>
      <c r="K9" s="1597"/>
    </row>
    <row r="10" ht="38.399999999999999" customHeight="1">
      <c r="A10" s="214" t="s">
        <v>1625</v>
      </c>
      <c r="B10" s="214"/>
      <c r="C10" s="1595" t="str">
        <f>'КС-3 '!C10:I10</f>
        <v xml:space="preserve">ООО «Энергомастер» , 140600, Московская область, г.Зарайск, 2-й Шоссейный переулок д.20, тел.: 4(49666) 255-00</v>
      </c>
      <c r="D10" s="1595"/>
      <c r="E10" s="1595"/>
      <c r="F10" s="1595"/>
      <c r="G10" s="1595"/>
      <c r="H10" s="214"/>
      <c r="I10" s="210" t="s">
        <v>1621</v>
      </c>
      <c r="J10" s="1598"/>
      <c r="K10" s="1599"/>
    </row>
    <row r="11">
      <c r="C11" s="220" t="s">
        <v>1622</v>
      </c>
      <c r="D11" s="220"/>
      <c r="E11" s="220"/>
      <c r="F11" s="220"/>
      <c r="G11" s="220"/>
      <c r="J11" s="1463"/>
      <c r="K11" s="1464"/>
    </row>
    <row r="12" ht="63.75" customHeight="1">
      <c r="A12" s="214" t="s">
        <v>1627</v>
      </c>
      <c r="B12" s="214"/>
      <c r="C12" s="1595" t="str">
        <f>'титул '!K14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</c>
      <c r="D12" s="1595"/>
      <c r="E12" s="1595"/>
      <c r="F12" s="1595"/>
      <c r="G12" s="1595"/>
      <c r="H12" s="214"/>
      <c r="I12" s="214"/>
      <c r="J12" s="1598"/>
      <c r="K12" s="1599"/>
    </row>
    <row r="13">
      <c r="C13" s="220" t="s">
        <v>1628</v>
      </c>
      <c r="D13" s="220"/>
      <c r="E13" s="220"/>
      <c r="F13" s="220"/>
      <c r="G13" s="220"/>
      <c r="J13" s="1463"/>
      <c r="K13" s="1464"/>
    </row>
    <row r="14" ht="60.75" customHeight="1">
      <c r="A14" s="214" t="s">
        <v>1629</v>
      </c>
      <c r="B14" s="214"/>
      <c r="C14" s="1595" t="str">
        <f>C12</f>
        <v xml:space="preserve">ПИР, СМР, ПНР, Оборудование по титулу: Реконструкция КТП-250 10/0,4 кВ № 58 (замена на КТП-250 10/0,4 кВ без замены трансформатора),  ПС «Непецино» № 74, МО, г/о Коломна, с. Шеметово, д. 9-А, пом. 1, 50:34:0050425:973</v>
      </c>
      <c r="D14" s="1595"/>
      <c r="E14" s="1595"/>
      <c r="F14" s="1595"/>
      <c r="G14" s="1595"/>
      <c r="H14" s="214"/>
      <c r="I14" s="214"/>
      <c r="J14" s="1598"/>
      <c r="K14" s="1599"/>
    </row>
    <row r="15">
      <c r="C15" s="220" t="s">
        <v>2211</v>
      </c>
      <c r="D15" s="220"/>
      <c r="E15" s="1600"/>
      <c r="F15" s="1600"/>
      <c r="G15" s="210" t="s">
        <v>2212</v>
      </c>
      <c r="H15" s="210"/>
      <c r="I15" s="210"/>
      <c r="J15" s="1463"/>
      <c r="K15" s="1464"/>
    </row>
    <row r="16">
      <c r="A16" s="214"/>
      <c r="B16" s="214"/>
      <c r="C16" s="214"/>
      <c r="D16" s="214"/>
      <c r="E16" s="214"/>
      <c r="F16" s="210" t="s">
        <v>2213</v>
      </c>
      <c r="G16" s="210"/>
      <c r="H16" s="210"/>
      <c r="I16" s="1071" t="s">
        <v>1633</v>
      </c>
      <c r="J16" s="1071" t="str">
        <f>'титул '!L7</f>
        <v>481-ЭМ</v>
      </c>
      <c r="K16" s="1073"/>
    </row>
    <row r="17">
      <c r="A17" s="214"/>
      <c r="B17" s="214"/>
      <c r="C17" s="214"/>
      <c r="D17" s="214"/>
      <c r="E17" s="214"/>
      <c r="F17" s="214"/>
      <c r="G17" s="214"/>
      <c r="H17" s="214"/>
      <c r="I17" s="1085" t="s">
        <v>1634</v>
      </c>
      <c r="J17" s="1601" t="str">
        <f>'титул '!L9</f>
        <v>20.02.2024</v>
      </c>
      <c r="K17" s="1602"/>
    </row>
    <row r="18">
      <c r="A18" s="214"/>
      <c r="B18" s="214"/>
      <c r="C18" s="214"/>
      <c r="D18" s="214"/>
      <c r="E18" s="214"/>
      <c r="F18" s="214"/>
      <c r="G18" s="214"/>
      <c r="H18" s="210" t="s">
        <v>2098</v>
      </c>
      <c r="I18" s="210"/>
      <c r="J18" s="1085"/>
      <c r="K18" s="1603"/>
    </row>
    <row r="20" ht="16.5">
      <c r="A20" s="1092" t="s">
        <v>2214</v>
      </c>
      <c r="B20" s="1092"/>
      <c r="C20" s="1092"/>
      <c r="D20" s="1092"/>
      <c r="E20" s="1092"/>
      <c r="F20" s="1092"/>
      <c r="G20" s="1092"/>
      <c r="H20" s="1092"/>
      <c r="I20" s="1092"/>
      <c r="J20" s="1092"/>
      <c r="K20" s="1092"/>
    </row>
    <row r="21" ht="16.5">
      <c r="A21" s="1092" t="s">
        <v>2215</v>
      </c>
      <c r="B21" s="1092"/>
      <c r="C21" s="1092"/>
      <c r="D21" s="1092"/>
      <c r="E21" s="1092"/>
      <c r="F21" s="1092"/>
      <c r="G21" s="1092"/>
      <c r="H21" s="1092"/>
      <c r="I21" s="1092"/>
      <c r="J21" s="1092"/>
      <c r="K21" s="1092"/>
    </row>
    <row r="23" ht="16.5">
      <c r="A23" s="1604"/>
      <c r="B23" s="1604"/>
      <c r="C23" s="1605" t="s">
        <v>2216</v>
      </c>
      <c r="D23" s="1606">
        <v>2025</v>
      </c>
      <c r="E23" s="1606"/>
      <c r="F23" s="1606"/>
      <c r="G23" s="1606"/>
      <c r="H23" s="1606"/>
      <c r="I23" s="1607" t="s">
        <v>2217</v>
      </c>
      <c r="J23" s="1604"/>
      <c r="K23" s="1604"/>
    </row>
    <row r="27">
      <c r="A27" s="215" t="s">
        <v>2218</v>
      </c>
      <c r="B27" s="215"/>
      <c r="C27" s="215"/>
      <c r="D27" s="215"/>
      <c r="E27" s="215"/>
      <c r="F27" s="215"/>
      <c r="G27" s="215"/>
      <c r="H27" s="1608" t="e">
        <f>M33</f>
        <v>#REF!</v>
      </c>
      <c r="I27" s="1076"/>
      <c r="J27" s="214" t="s">
        <v>2219</v>
      </c>
      <c r="K27" s="214"/>
    </row>
    <row r="29">
      <c r="A29" s="214"/>
      <c r="B29" s="214"/>
      <c r="C29" s="215" t="s">
        <v>1316</v>
      </c>
      <c r="D29" s="1120" t="s">
        <v>2220</v>
      </c>
      <c r="E29" s="251"/>
      <c r="F29" s="251"/>
      <c r="G29" s="243" t="s">
        <v>447</v>
      </c>
      <c r="H29" s="243"/>
      <c r="I29" s="243"/>
      <c r="J29" s="214"/>
      <c r="K29" s="214"/>
    </row>
    <row r="30">
      <c r="A30" s="209"/>
      <c r="B30" s="209"/>
      <c r="C30" s="209"/>
      <c r="D30" s="1609" t="s">
        <v>2221</v>
      </c>
      <c r="E30" s="1609"/>
      <c r="F30" s="1609"/>
      <c r="G30" s="1609"/>
      <c r="H30" s="1609"/>
      <c r="I30" s="1609"/>
      <c r="J30" s="209"/>
      <c r="K30" s="209"/>
    </row>
    <row r="31">
      <c r="A31" s="214"/>
      <c r="B31" s="214"/>
      <c r="C31" s="215" t="s">
        <v>1317</v>
      </c>
      <c r="D31" s="1120" t="s">
        <v>2222</v>
      </c>
      <c r="E31" s="1120"/>
      <c r="F31" s="1120"/>
      <c r="G31" s="1120"/>
      <c r="H31" s="243" t="s">
        <v>1335</v>
      </c>
      <c r="I31" s="243"/>
      <c r="J31" s="214"/>
      <c r="K31" s="214"/>
    </row>
    <row r="32">
      <c r="A32" s="209"/>
      <c r="B32" s="209"/>
      <c r="C32" s="209"/>
      <c r="D32" s="1609" t="s">
        <v>2221</v>
      </c>
      <c r="E32" s="1609"/>
      <c r="F32" s="1609"/>
      <c r="G32" s="1609"/>
      <c r="H32" s="1609"/>
      <c r="I32" s="1609"/>
      <c r="J32" s="209"/>
      <c r="K32" s="209"/>
    </row>
    <row r="33" ht="31.199999999999999" customHeight="1">
      <c r="A33" s="1610" t="s">
        <v>2223</v>
      </c>
      <c r="B33" s="1610"/>
      <c r="C33" s="1610"/>
      <c r="D33" s="1610"/>
      <c r="E33" s="1611"/>
      <c r="F33" s="1611"/>
      <c r="G33" s="1611"/>
      <c r="H33" s="1612"/>
      <c r="I33" s="1611"/>
      <c r="J33" s="1612" t="e">
        <f>#REF!*0.99547</f>
        <v>#REF!</v>
      </c>
      <c r="K33" s="1612"/>
      <c r="L33" s="1612"/>
      <c r="M33" s="1612" t="e">
        <f>J33</f>
        <v>#REF!</v>
      </c>
    </row>
  </sheetData>
  <mergeCells count="41">
    <mergeCell ref="A1:D1"/>
    <mergeCell ref="H2:K2"/>
    <mergeCell ref="H3:K3"/>
    <mergeCell ref="H4:K4"/>
    <mergeCell ref="J6:K6"/>
    <mergeCell ref="H7:I7"/>
    <mergeCell ref="J7:K7"/>
    <mergeCell ref="A8:B8"/>
    <mergeCell ref="C8:G8"/>
    <mergeCell ref="J8:K8"/>
    <mergeCell ref="C9:G9"/>
    <mergeCell ref="J9:K10"/>
    <mergeCell ref="A10:B10"/>
    <mergeCell ref="C10:G10"/>
    <mergeCell ref="C11:G11"/>
    <mergeCell ref="J11:K12"/>
    <mergeCell ref="A12:B12"/>
    <mergeCell ref="C12:G12"/>
    <mergeCell ref="C13:G13"/>
    <mergeCell ref="J13:K14"/>
    <mergeCell ref="A14:B14"/>
    <mergeCell ref="C14:G14"/>
    <mergeCell ref="C15:F15"/>
    <mergeCell ref="G15:I15"/>
    <mergeCell ref="J15:K15"/>
    <mergeCell ref="F16:H16"/>
    <mergeCell ref="J16:K16"/>
    <mergeCell ref="J17:K17"/>
    <mergeCell ref="H18:I18"/>
    <mergeCell ref="J18:K18"/>
    <mergeCell ref="A20:K20"/>
    <mergeCell ref="A21:K21"/>
    <mergeCell ref="D23:H23"/>
    <mergeCell ref="A27:G27"/>
    <mergeCell ref="H27:I27"/>
    <mergeCell ref="G29:I29"/>
    <mergeCell ref="D30:I30"/>
    <mergeCell ref="D31:G31"/>
    <mergeCell ref="H31:I31"/>
    <mergeCell ref="D32:I32"/>
    <mergeCell ref="A33:D33"/>
  </mergeCells>
  <printOptions headings="0" gridLines="0"/>
  <pageMargins left="0.23622047244094491" right="0.15748031496062992" top="0.27559055118110237" bottom="0.31496062992125984" header="0.31496062992125984" footer="0.31496062992125984"/>
  <pageSetup paperSize="9" scale="81" fitToWidth="0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9" zoomScale="93" workbookViewId="0">
      <selection activeCell="A30" activeCellId="0" sqref="30:30"/>
    </sheetView>
  </sheetViews>
  <sheetFormatPr defaultColWidth="9.109375" defaultRowHeight="14.25"/>
  <cols>
    <col customWidth="1" min="1" max="2" style="1" width="5.6640625"/>
    <col customWidth="1" min="3" max="3" style="1" width="11.6640625"/>
    <col customWidth="1" min="4" max="4" style="1" width="40.6640625"/>
    <col customWidth="1" min="5" max="6" style="1" width="10.6640625"/>
    <col customWidth="1" min="7" max="7" style="1" width="12.6640625"/>
    <col customWidth="1" min="8" max="8" style="1" width="14.33203125"/>
    <col customWidth="1" min="9" max="11" style="1" width="12.6640625"/>
    <col customWidth="1" min="12" max="12" style="1" width="13"/>
    <col min="13" max="16384" style="1" width="9.109375"/>
  </cols>
  <sheetData>
    <row r="1">
      <c r="A1" s="209" t="str">
        <f>[10]Source!B1</f>
        <v xml:space="preserve">Smeta.RU  (495) 974-1589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3"/>
    </row>
    <row r="9">
      <c r="A9" s="215" t="s">
        <v>1619</v>
      </c>
      <c r="B9" s="215"/>
      <c r="C9" s="1074" t="s">
        <v>1620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1" t="s">
        <v>1623</v>
      </c>
      <c r="L10" s="1073"/>
    </row>
    <row r="11" ht="33" customHeight="1">
      <c r="A11" s="215" t="s">
        <v>1503</v>
      </c>
      <c r="B11" s="215"/>
      <c r="C11" s="1074" t="s">
        <v>1968</v>
      </c>
      <c r="D11" s="1074"/>
      <c r="E11" s="1074"/>
      <c r="F11" s="1074"/>
      <c r="G11" s="1074"/>
      <c r="H11" s="1074"/>
      <c r="I11" s="1074"/>
      <c r="J11" s="210" t="s">
        <v>1621</v>
      </c>
      <c r="K11" s="1075"/>
      <c r="L11" s="1077"/>
    </row>
    <row r="12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3"/>
    </row>
    <row r="13">
      <c r="A13" s="215" t="s">
        <v>1625</v>
      </c>
      <c r="B13" s="215"/>
      <c r="C13" s="1074" t="s">
        <v>1626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tr">
        <f>IF([10]Source!CO15 &lt;&gt; "", [10]Source!CO15, "")</f>
        <v/>
      </c>
      <c r="L14" s="1069"/>
    </row>
    <row r="15" ht="48" customHeight="1">
      <c r="A15" s="215" t="s">
        <v>1627</v>
      </c>
      <c r="B15" s="215"/>
      <c r="C15" s="1074" t="str">
        <f>'титул '!L12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5" s="1074"/>
      <c r="E15" s="1074"/>
      <c r="F15" s="1074"/>
      <c r="G15" s="1074"/>
      <c r="H15" s="1074"/>
      <c r="I15" s="1074"/>
      <c r="J15" s="214"/>
      <c r="K15" s="1069"/>
      <c r="L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 t="str">
        <f>IF([10]Source!CP15 &lt;&gt; "", [10]Source!CP15, "")</f>
        <v/>
      </c>
      <c r="L16" s="1069"/>
    </row>
    <row r="17" ht="56.25" customHeight="1">
      <c r="A17" s="215" t="s">
        <v>1629</v>
      </c>
      <c r="B17" s="215"/>
      <c r="C17" s="1074" t="str">
        <f>CONCATENATE('ВЛЗ-10кВ '!G13," ",'титул '!L12)</f>
        <v xml:space="preserve">02-01-01 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7" s="1074"/>
      <c r="E17" s="1074"/>
      <c r="F17" s="1074"/>
      <c r="G17" s="1074"/>
      <c r="H17" s="1074"/>
      <c r="I17" s="1074"/>
      <c r="J17" s="214"/>
      <c r="K17" s="1069"/>
      <c r="L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069" t="str">
        <f>IF([10]Source!CQ15 &lt;&gt; "", [10]Source!CQ15, "")</f>
        <v/>
      </c>
      <c r="L19" s="1069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325" t="str">
        <f>'титул '!L1</f>
        <v>481-ЭМ</v>
      </c>
      <c r="L20" s="1325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326" t="str">
        <f>'титул '!L2</f>
        <v>20.02.2024</v>
      </c>
      <c r="L21" s="1325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tr">
        <f>IF([10]Source!CT15 &lt;&gt; "", [10]Source!CT15, "")</f>
        <v/>
      </c>
      <c r="L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</row>
    <row r="26">
      <c r="A26" s="214"/>
      <c r="B26" s="214"/>
      <c r="C26" s="214"/>
      <c r="D26" s="214"/>
      <c r="E26" s="214"/>
      <c r="F26" s="214"/>
      <c r="G26" s="1552"/>
      <c r="H26" s="1327"/>
      <c r="I26" s="1327"/>
      <c r="J26" s="1327"/>
      <c r="K26" s="214"/>
      <c r="L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ht="16.5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</row>
    <row r="29" ht="16.5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</row>
    <row r="30" ht="16.5">
      <c r="A30" s="214"/>
      <c r="B30" s="1092"/>
      <c r="C30" s="1092"/>
      <c r="D30" s="1092"/>
      <c r="E30" s="1092"/>
      <c r="F30" s="1092"/>
      <c r="G30" s="1092"/>
      <c r="H30" s="1092"/>
      <c r="I30" s="1092"/>
      <c r="J30" s="1092"/>
      <c r="K30" s="1092"/>
      <c r="L30" s="1092"/>
    </row>
    <row r="31">
      <c r="A31" s="214"/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</row>
    <row r="32">
      <c r="H32" s="1" t="s">
        <v>1986</v>
      </c>
    </row>
    <row r="33">
      <c r="H33" s="1" t="s">
        <v>1987</v>
      </c>
      <c r="I33" s="373" t="e">
        <f>#REF!</f>
        <v>#REF!</v>
      </c>
      <c r="K33" s="373" t="e">
        <f>#REF!</f>
        <v>#REF!</v>
      </c>
    </row>
    <row r="34">
      <c r="H34" s="1" t="s">
        <v>1988</v>
      </c>
      <c r="I34" s="1111">
        <v>0</v>
      </c>
      <c r="J34" s="1613"/>
      <c r="K34" s="1111">
        <v>0</v>
      </c>
    </row>
    <row r="35">
      <c r="H35" s="1" t="s">
        <v>1989</v>
      </c>
      <c r="I35" s="546">
        <v>0</v>
      </c>
      <c r="K35" s="546">
        <v>0</v>
      </c>
    </row>
    <row r="37">
      <c r="D37" s="218" t="s">
        <v>1990</v>
      </c>
      <c r="E37" s="218"/>
      <c r="F37" s="218"/>
      <c r="G37" s="218"/>
      <c r="H37" s="218"/>
      <c r="I37" s="218"/>
      <c r="J37" s="1295" t="e">
        <f>K33</f>
        <v>#REF!</v>
      </c>
      <c r="K37" s="1295"/>
    </row>
    <row r="38">
      <c r="D38" s="218" t="s">
        <v>1991</v>
      </c>
      <c r="E38" s="218"/>
      <c r="F38" s="218"/>
      <c r="G38" s="218"/>
      <c r="H38" s="218"/>
      <c r="I38" s="1297">
        <v>0</v>
      </c>
      <c r="J38" s="1295" t="e">
        <f>J37*I38</f>
        <v>#REF!</v>
      </c>
      <c r="K38" s="1295"/>
    </row>
    <row r="39">
      <c r="D39" s="218" t="s">
        <v>1992</v>
      </c>
      <c r="E39" s="218"/>
      <c r="F39" s="218"/>
      <c r="G39" s="218"/>
      <c r="H39" s="218"/>
      <c r="I39" s="218"/>
      <c r="J39" s="1295" t="e">
        <f>J37+J38</f>
        <v>#REF!</v>
      </c>
      <c r="K39" s="1295"/>
    </row>
    <row r="40">
      <c r="D40" s="218" t="s">
        <v>1993</v>
      </c>
      <c r="E40" s="218"/>
      <c r="F40" s="218"/>
      <c r="G40" s="218"/>
      <c r="H40" s="218"/>
      <c r="I40" s="1298">
        <v>0</v>
      </c>
      <c r="J40" s="1295" t="e">
        <f>ROUND(J39*I40,2)</f>
        <v>#REF!</v>
      </c>
      <c r="K40" s="1295"/>
    </row>
    <row r="41">
      <c r="D41" s="218" t="s">
        <v>1994</v>
      </c>
      <c r="E41" s="218"/>
      <c r="F41" s="218"/>
      <c r="G41" s="218"/>
      <c r="H41" s="218"/>
      <c r="I41" s="218"/>
      <c r="J41" s="1295" t="e">
        <f>J39+J40</f>
        <v>#REF!</v>
      </c>
      <c r="K41" s="1295"/>
    </row>
    <row r="42">
      <c r="D42" s="218" t="s">
        <v>1995</v>
      </c>
      <c r="E42" s="218"/>
      <c r="F42" s="218"/>
      <c r="G42" s="218"/>
      <c r="H42" s="218"/>
      <c r="I42" s="218">
        <v>1</v>
      </c>
      <c r="J42" s="1295" t="e">
        <f t="shared" ref="J42:J43" si="72">J41*I42</f>
        <v>#REF!</v>
      </c>
      <c r="K42" s="1295"/>
    </row>
    <row r="43">
      <c r="D43" s="218" t="s">
        <v>1996</v>
      </c>
      <c r="E43" s="218"/>
      <c r="F43" s="218"/>
      <c r="G43" s="218"/>
      <c r="H43" s="218"/>
      <c r="I43" s="218">
        <v>1</v>
      </c>
      <c r="J43" s="1295" t="e">
        <f t="shared" si="72"/>
        <v>#REF!</v>
      </c>
      <c r="K43" s="1295"/>
    </row>
    <row r="44">
      <c r="D44" s="249" t="s">
        <v>1997</v>
      </c>
      <c r="E44" s="249"/>
      <c r="F44" s="249"/>
      <c r="G44" s="249"/>
      <c r="H44" s="249"/>
      <c r="I44" s="249">
        <v>0.98999999999999999</v>
      </c>
      <c r="J44" s="1299" t="e">
        <f>ROUND(J43*I44,2)</f>
        <v>#REF!</v>
      </c>
      <c r="K44" s="1299"/>
    </row>
    <row r="45">
      <c r="D45" s="218" t="s">
        <v>1998</v>
      </c>
      <c r="E45" s="218"/>
      <c r="F45" s="218"/>
      <c r="G45" s="218"/>
      <c r="H45" s="218"/>
      <c r="I45" s="218"/>
      <c r="J45" s="1295">
        <f>K34</f>
        <v>0</v>
      </c>
      <c r="K45" s="1295"/>
    </row>
    <row r="46">
      <c r="D46" s="249" t="s">
        <v>1999</v>
      </c>
      <c r="E46" s="249"/>
      <c r="F46" s="249"/>
      <c r="G46" s="249"/>
      <c r="H46" s="249"/>
      <c r="I46" s="249">
        <v>0.98999999999999999</v>
      </c>
      <c r="J46" s="1299">
        <f>ROUND(J45*I46,2)</f>
        <v>0</v>
      </c>
      <c r="K46" s="1299"/>
    </row>
    <row r="47">
      <c r="D47" s="218" t="s">
        <v>2000</v>
      </c>
      <c r="E47" s="218"/>
      <c r="F47" s="218"/>
      <c r="G47" s="218"/>
      <c r="H47" s="218"/>
      <c r="I47" s="218"/>
      <c r="J47" s="1295">
        <f>J35</f>
        <v>0</v>
      </c>
      <c r="K47" s="1295"/>
    </row>
    <row r="48">
      <c r="D48" s="218" t="s">
        <v>2001</v>
      </c>
      <c r="E48" s="218"/>
      <c r="F48" s="218"/>
      <c r="G48" s="218"/>
      <c r="H48" s="218"/>
      <c r="I48" s="218">
        <v>1</v>
      </c>
      <c r="J48" s="1295">
        <f t="shared" ref="J48:J50" si="73">J47*I48</f>
        <v>0</v>
      </c>
      <c r="K48" s="1295"/>
    </row>
    <row r="49">
      <c r="D49" s="218" t="s">
        <v>2002</v>
      </c>
      <c r="E49" s="218"/>
      <c r="F49" s="218"/>
      <c r="G49" s="218"/>
      <c r="H49" s="218"/>
      <c r="I49" s="218">
        <v>1</v>
      </c>
      <c r="J49" s="1295">
        <f t="shared" si="73"/>
        <v>0</v>
      </c>
      <c r="K49" s="1295"/>
    </row>
    <row r="50">
      <c r="D50" s="249" t="s">
        <v>2003</v>
      </c>
      <c r="E50" s="249"/>
      <c r="F50" s="249"/>
      <c r="G50" s="249"/>
      <c r="H50" s="249"/>
      <c r="I50" s="249">
        <v>0.98999999999999999</v>
      </c>
      <c r="J50" s="1299">
        <f t="shared" si="73"/>
        <v>0</v>
      </c>
      <c r="K50" s="1299"/>
    </row>
    <row r="51">
      <c r="D51" s="249" t="s">
        <v>2004</v>
      </c>
      <c r="E51" s="249"/>
      <c r="F51" s="249"/>
      <c r="G51" s="249"/>
      <c r="H51" s="249"/>
      <c r="I51" s="218"/>
      <c r="J51" s="1299" t="e">
        <f>J50+J46+J44</f>
        <v>#REF!</v>
      </c>
      <c r="K51" s="1299"/>
    </row>
    <row r="53">
      <c r="D53" s="218"/>
      <c r="E53" s="218"/>
      <c r="F53" s="218"/>
      <c r="G53" s="218"/>
      <c r="H53" s="218"/>
      <c r="I53" s="218"/>
      <c r="J53" s="1295"/>
      <c r="K53" s="1295"/>
    </row>
    <row r="54">
      <c r="D54" s="218"/>
      <c r="E54" s="218"/>
      <c r="F54" s="218"/>
      <c r="G54" s="218"/>
      <c r="H54" s="218"/>
      <c r="I54" s="218"/>
      <c r="J54" s="1295"/>
      <c r="K54" s="1295"/>
    </row>
    <row r="55">
      <c r="D55" s="249"/>
      <c r="E55" s="249"/>
      <c r="F55" s="249"/>
      <c r="G55" s="249"/>
      <c r="H55" s="249"/>
      <c r="I55" s="249"/>
      <c r="J55" s="1299"/>
      <c r="K55" s="1299"/>
    </row>
    <row r="56">
      <c r="D56" s="249"/>
      <c r="E56" s="249"/>
      <c r="F56" s="249"/>
      <c r="G56" s="249"/>
      <c r="H56" s="249"/>
      <c r="I56" s="249"/>
      <c r="J56" s="1299"/>
      <c r="K56" s="1299"/>
    </row>
    <row r="58">
      <c r="A58" s="214"/>
      <c r="B58" s="214"/>
      <c r="C58" s="250" t="s">
        <v>1840</v>
      </c>
      <c r="D58" s="250"/>
      <c r="E58" s="1120" t="s">
        <v>1841</v>
      </c>
      <c r="F58" s="1120"/>
      <c r="G58" s="1120"/>
      <c r="H58" s="1120"/>
      <c r="I58" s="1120"/>
      <c r="J58" s="251" t="str">
        <f>IF([10]Source!AB15&lt;&gt;"", [10]Source!AB15," ")</f>
        <v xml:space="preserve"> </v>
      </c>
      <c r="K58" s="251" t="s">
        <v>1498</v>
      </c>
      <c r="L58" s="214"/>
    </row>
    <row r="59">
      <c r="A59" s="214"/>
      <c r="B59" s="214"/>
      <c r="C59" s="214"/>
      <c r="D59" s="214"/>
      <c r="E59" s="220" t="s">
        <v>448</v>
      </c>
      <c r="F59" s="220"/>
      <c r="G59" s="220"/>
      <c r="H59" s="220"/>
      <c r="I59" s="220"/>
      <c r="J59" s="214"/>
      <c r="K59" s="214"/>
      <c r="L59" s="214"/>
    </row>
    <row r="60">
      <c r="A60" s="214"/>
      <c r="B60" s="214"/>
      <c r="C60" s="214"/>
      <c r="D60" s="214"/>
      <c r="E60" s="214"/>
      <c r="F60" s="214"/>
      <c r="G60" s="214"/>
      <c r="H60" s="214"/>
      <c r="I60" s="214"/>
      <c r="J60" s="214"/>
      <c r="K60" s="214"/>
      <c r="L60" s="214"/>
    </row>
    <row r="61">
      <c r="A61" s="214"/>
      <c r="B61" s="214"/>
      <c r="C61" s="250" t="s">
        <v>1843</v>
      </c>
      <c r="D61" s="250"/>
      <c r="E61" s="1120" t="s">
        <v>1842</v>
      </c>
      <c r="F61" s="1120"/>
      <c r="G61" s="1120"/>
      <c r="H61" s="1120"/>
      <c r="I61" s="1120"/>
      <c r="J61" s="251" t="str">
        <f>IF([10]Source!AF15&lt;&gt;"", [10]Source!AF15," ")</f>
        <v xml:space="preserve"> </v>
      </c>
      <c r="K61" s="251" t="s">
        <v>1601</v>
      </c>
      <c r="L61" s="214"/>
    </row>
    <row r="62">
      <c r="A62" s="214"/>
      <c r="B62" s="214"/>
      <c r="C62" s="214"/>
      <c r="D62" s="214"/>
      <c r="E62" s="220" t="s">
        <v>448</v>
      </c>
      <c r="F62" s="220"/>
      <c r="G62" s="220"/>
      <c r="H62" s="220"/>
      <c r="I62" s="220"/>
      <c r="J62" s="214"/>
      <c r="K62" s="214"/>
      <c r="L62" s="214"/>
    </row>
    <row r="67">
      <c r="A67" s="1124"/>
      <c r="B67" s="1124"/>
      <c r="C67" s="1124"/>
      <c r="D67" s="1124"/>
      <c r="E67" s="1124"/>
      <c r="F67" s="1124"/>
      <c r="G67" s="1124"/>
      <c r="H67" s="1124"/>
      <c r="I67" s="1124"/>
      <c r="J67" s="1124"/>
      <c r="K67" s="1124"/>
      <c r="L67" s="1124"/>
    </row>
    <row r="68">
      <c r="A68" s="1125"/>
      <c r="B68" s="1125"/>
      <c r="C68" s="1125"/>
      <c r="D68" s="1125"/>
      <c r="E68" s="1125"/>
      <c r="F68" s="1125"/>
      <c r="G68" s="1125"/>
      <c r="H68" s="1125"/>
      <c r="I68" s="1125"/>
      <c r="J68" s="1125"/>
      <c r="K68" s="1125"/>
      <c r="L68" s="1125"/>
    </row>
    <row r="69" ht="17.399999999999999">
      <c r="A69" s="1126"/>
      <c r="B69" s="1127" t="s">
        <v>2005</v>
      </c>
      <c r="C69" s="1128"/>
      <c r="D69" s="1128"/>
      <c r="E69" s="1128"/>
      <c r="F69" s="1128"/>
      <c r="G69" s="1128"/>
      <c r="H69" s="1128"/>
      <c r="I69" s="1128"/>
      <c r="J69" s="1128"/>
      <c r="K69" s="1128"/>
      <c r="L69" s="1128"/>
    </row>
    <row r="70">
      <c r="A70" s="1126"/>
      <c r="B70" s="1130" t="s">
        <v>1846</v>
      </c>
      <c r="C70" s="1126"/>
      <c r="D70" s="1126"/>
      <c r="E70" s="1126"/>
      <c r="F70" s="1131"/>
      <c r="G70" s="1126"/>
      <c r="H70" s="1126"/>
      <c r="I70" s="1126"/>
      <c r="J70" s="1131"/>
      <c r="K70" s="1126"/>
      <c r="L70" s="1126"/>
    </row>
    <row r="71">
      <c r="A71" s="1123"/>
      <c r="B71" s="1123"/>
      <c r="C71" s="1123"/>
      <c r="D71" s="1123"/>
      <c r="E71" s="1123"/>
      <c r="F71" s="1123" t="s">
        <v>1847</v>
      </c>
      <c r="G71" s="1123"/>
      <c r="H71" s="1123"/>
      <c r="I71" s="1123"/>
      <c r="J71" s="1123" t="s">
        <v>1848</v>
      </c>
      <c r="K71" s="1123"/>
      <c r="L71" s="1123"/>
    </row>
  </sheetData>
  <mergeCells count="77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D37:I37"/>
    <mergeCell ref="J37:K37"/>
    <mergeCell ref="D38:H38"/>
    <mergeCell ref="J38:K38"/>
    <mergeCell ref="D39:H39"/>
    <mergeCell ref="J39:K39"/>
    <mergeCell ref="D40:H40"/>
    <mergeCell ref="J40:K40"/>
    <mergeCell ref="D41:H41"/>
    <mergeCell ref="J41:K41"/>
    <mergeCell ref="D42:H42"/>
    <mergeCell ref="J42:K42"/>
    <mergeCell ref="D43:H43"/>
    <mergeCell ref="J43:K43"/>
    <mergeCell ref="D44:H44"/>
    <mergeCell ref="J44:K44"/>
    <mergeCell ref="D45:H45"/>
    <mergeCell ref="J45:K45"/>
    <mergeCell ref="D46:H46"/>
    <mergeCell ref="J46:K46"/>
    <mergeCell ref="D47:H47"/>
    <mergeCell ref="J47:K47"/>
    <mergeCell ref="D48:H48"/>
    <mergeCell ref="J48:K48"/>
    <mergeCell ref="D49:H49"/>
    <mergeCell ref="J49:K49"/>
    <mergeCell ref="D50:H50"/>
    <mergeCell ref="J50:K50"/>
    <mergeCell ref="D51:H51"/>
    <mergeCell ref="J51:K51"/>
    <mergeCell ref="J53:K53"/>
    <mergeCell ref="D54:H54"/>
    <mergeCell ref="J54:K54"/>
    <mergeCell ref="D55:H55"/>
    <mergeCell ref="J55:K55"/>
    <mergeCell ref="C58:D58"/>
    <mergeCell ref="E58:I58"/>
    <mergeCell ref="E59:I59"/>
    <mergeCell ref="C61:D61"/>
    <mergeCell ref="E61:I61"/>
    <mergeCell ref="E62:I62"/>
  </mergeCells>
  <printOptions headings="0" gridLines="0"/>
  <pageMargins left="0.70866141732283472" right="0.70866141732283472" top="0.59055118110236238" bottom="0.51181102362204722" header="0.31496062992125984" footer="0.31496062992125984"/>
  <pageSetup paperSize="9" scale="5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29" zoomScale="86" workbookViewId="0">
      <selection activeCell="G54" activeCellId="0" sqref="G54"/>
    </sheetView>
  </sheetViews>
  <sheetFormatPr defaultRowHeight="14.25"/>
  <cols>
    <col customWidth="1" min="1" max="1" style="780" width="3.5546875"/>
    <col customWidth="1" min="2" max="2" style="780" width="19.33203125"/>
    <col customWidth="1" min="3" max="3" style="780" width="41.88671875"/>
    <col customWidth="1" min="4" max="4" style="780" width="13"/>
    <col customWidth="1" min="5" max="5" style="780" width="11.5546875"/>
    <col customWidth="1" min="6" max="6" style="780" width="13.33203125"/>
    <col customWidth="1" min="7" max="7" style="780" width="10.88671875"/>
    <col customWidth="1" min="8" max="8" style="780" width="13.6640625"/>
    <col customWidth="1" min="9" max="10" style="1" width="11.44140625"/>
    <col customWidth="1" min="11" max="11" style="1" width="13"/>
    <col customWidth="1" min="12" max="12" style="1" width="11.6640625"/>
    <col customWidth="1" min="13" max="13" style="1" width="9.109375"/>
    <col customWidth="1" min="14" max="14" style="1" width="12"/>
    <col customWidth="1" min="15" max="15" style="1" width="9.88671875"/>
    <col min="16" max="16384" style="1" width="8.88671875"/>
  </cols>
  <sheetData>
    <row r="1">
      <c r="G1" s="781" t="str">
        <f>CONCATENATE('титул '!L7)</f>
        <v>481-ЭМ</v>
      </c>
      <c r="H1" s="781"/>
    </row>
    <row r="2">
      <c r="A2" s="782" t="s">
        <v>1410</v>
      </c>
      <c r="B2" s="783"/>
      <c r="C2" s="783"/>
      <c r="D2" s="783"/>
      <c r="E2" s="783"/>
      <c r="F2" s="783"/>
    </row>
    <row r="4">
      <c r="A4" s="780" t="s">
        <v>1506</v>
      </c>
      <c r="C4" s="780"/>
    </row>
    <row r="6">
      <c r="A6" s="780" t="s">
        <v>1412</v>
      </c>
      <c r="D6" s="784" t="s">
        <v>1413</v>
      </c>
      <c r="E6" s="785" t="e">
        <f>H65</f>
        <v>#REF!</v>
      </c>
      <c r="F6" s="784" t="s">
        <v>464</v>
      </c>
      <c r="G6" s="780" t="s">
        <v>1507</v>
      </c>
    </row>
    <row r="7">
      <c r="D7" s="780"/>
      <c r="E7" s="781"/>
      <c r="F7" s="780"/>
    </row>
    <row r="8">
      <c r="D8" s="780"/>
      <c r="E8" s="781"/>
      <c r="F8" s="780"/>
    </row>
    <row r="9">
      <c r="A9" s="786" t="s">
        <v>1415</v>
      </c>
      <c r="B9" s="786"/>
      <c r="C9" s="786"/>
      <c r="D9" s="787"/>
      <c r="E9" s="788"/>
      <c r="F9" s="787" t="s">
        <v>464</v>
      </c>
      <c r="K9" s="59"/>
    </row>
    <row r="10">
      <c r="D10" s="780"/>
      <c r="E10" s="780"/>
      <c r="F10" s="780"/>
    </row>
    <row r="11">
      <c r="A11" s="784"/>
      <c r="B11" s="784"/>
      <c r="C11" s="784"/>
      <c r="D11" s="784"/>
      <c r="E11" s="784"/>
      <c r="F11" s="784"/>
    </row>
    <row r="12">
      <c r="B12" s="786" t="s">
        <v>1416</v>
      </c>
      <c r="I12" s="1" t="s">
        <v>1417</v>
      </c>
      <c r="J12" s="1" t="e">
        <f>'ПНР влз'!#REF!</f>
        <v>#NAME?</v>
      </c>
    </row>
    <row r="13" ht="37.5" customHeight="1">
      <c r="A13" s="780" t="s">
        <v>1418</v>
      </c>
      <c r="I13" s="1" t="s">
        <v>1508</v>
      </c>
      <c r="J13" s="1" t="e">
        <f>'ПНР сп'!#REF!</f>
        <v>#NAME?</v>
      </c>
    </row>
    <row r="14" ht="15">
      <c r="I14" s="1" t="s">
        <v>1509</v>
      </c>
      <c r="J14" s="1">
        <v>0</v>
      </c>
      <c r="K14" s="1" t="s">
        <v>1510</v>
      </c>
      <c r="L14" s="552">
        <v>0</v>
      </c>
      <c r="M14" s="1" t="s">
        <v>1511</v>
      </c>
      <c r="N14" s="608">
        <v>0</v>
      </c>
    </row>
    <row r="15">
      <c r="A15" s="789" t="s">
        <v>1423</v>
      </c>
      <c r="B15" s="789"/>
      <c r="C15" s="789"/>
      <c r="D15" s="789"/>
      <c r="E15" s="789"/>
      <c r="F15" s="789"/>
      <c r="G15" s="789"/>
      <c r="H15" s="789"/>
      <c r="I15" s="1" t="s">
        <v>1424</v>
      </c>
      <c r="J15" s="1">
        <v>0</v>
      </c>
    </row>
    <row r="17" ht="43.5" customHeight="1">
      <c r="A17" s="790" t="str">
        <f>CONCATENATE('титул '!M13,'титул '!K15," ",'титул '!K16)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 </v>
      </c>
      <c r="B17" s="790"/>
      <c r="C17" s="790"/>
      <c r="D17" s="790"/>
      <c r="E17" s="790"/>
      <c r="F17" s="790"/>
      <c r="G17" s="790"/>
      <c r="H17" s="790"/>
    </row>
    <row r="18">
      <c r="A18" s="791"/>
      <c r="B18" s="791"/>
      <c r="C18" s="791"/>
      <c r="D18" s="791"/>
      <c r="E18" s="791"/>
      <c r="F18" s="791"/>
      <c r="G18" s="791"/>
      <c r="H18" s="791"/>
      <c r="J18" s="1">
        <v>0</v>
      </c>
      <c r="L18" s="1">
        <v>0</v>
      </c>
      <c r="N18" s="1" t="s">
        <v>1425</v>
      </c>
      <c r="O18" s="1" t="s">
        <v>1426</v>
      </c>
      <c r="P18" s="1" t="s">
        <v>1427</v>
      </c>
      <c r="Q18" s="1" t="s">
        <v>1428</v>
      </c>
      <c r="R18" s="1" t="s">
        <v>1429</v>
      </c>
    </row>
    <row r="19">
      <c r="A19" s="835" t="str">
        <f>CONCATENATE("Составлен в ценах по состоянию на"," ",'титул '!R17," ",'титул '!O19,'титул '!P19)</f>
        <v xml:space="preserve">Составлен в ценах по состоянию на март 2025г.</v>
      </c>
      <c r="B19" s="835"/>
      <c r="C19" s="835"/>
      <c r="D19" s="835"/>
      <c r="E19" s="835"/>
      <c r="H19" s="792" t="s">
        <v>1431</v>
      </c>
      <c r="I19" s="1" t="s">
        <v>1432</v>
      </c>
      <c r="J19" s="1" t="e">
        <f>'ВЛЗ-10кВ '!#REF!</f>
        <v>#NAME?</v>
      </c>
      <c r="K19" s="1" t="s">
        <v>1512</v>
      </c>
      <c r="L19" s="1">
        <v>0</v>
      </c>
      <c r="N19" s="1" t="e">
        <f>'демонтаж влз'!#REF!</f>
        <v>#NAME?</v>
      </c>
      <c r="O19" s="552">
        <v>0</v>
      </c>
      <c r="P19" s="1">
        <v>0</v>
      </c>
      <c r="Q19" s="1">
        <v>0</v>
      </c>
      <c r="R19" s="1">
        <v>0</v>
      </c>
    </row>
    <row r="20">
      <c r="A20" s="793" t="s">
        <v>93</v>
      </c>
      <c r="B20" s="794" t="s">
        <v>1433</v>
      </c>
      <c r="C20" s="794" t="s">
        <v>1434</v>
      </c>
      <c r="D20" s="794" t="s">
        <v>507</v>
      </c>
      <c r="E20" s="794"/>
      <c r="F20" s="794"/>
      <c r="G20" s="794"/>
      <c r="H20" s="793" t="s">
        <v>1435</v>
      </c>
      <c r="I20" s="1" t="s">
        <v>1513</v>
      </c>
      <c r="J20" s="1" t="e">
        <f>КТП!#REF!</f>
        <v>#NAME?</v>
      </c>
      <c r="K20" s="1" t="s">
        <v>1437</v>
      </c>
      <c r="L20" s="1" t="e">
        <f>КТП!#REF!+КТП!#REF!</f>
        <v>#NAME?</v>
      </c>
    </row>
    <row r="21" ht="25.5">
      <c r="A21" s="795"/>
      <c r="B21" s="794"/>
      <c r="C21" s="794"/>
      <c r="D21" s="794" t="s">
        <v>1438</v>
      </c>
      <c r="E21" s="794" t="s">
        <v>1439</v>
      </c>
      <c r="F21" s="794" t="s">
        <v>1440</v>
      </c>
      <c r="G21" s="794" t="s">
        <v>1441</v>
      </c>
      <c r="H21" s="795"/>
      <c r="I21" s="796" t="s">
        <v>1514</v>
      </c>
      <c r="J21" s="1">
        <v>0</v>
      </c>
      <c r="K21" s="797"/>
      <c r="L21" s="1">
        <v>0</v>
      </c>
    </row>
    <row r="22" ht="15.75" customHeight="1">
      <c r="A22" s="798">
        <v>1</v>
      </c>
      <c r="B22" s="798">
        <v>2</v>
      </c>
      <c r="C22" s="798">
        <v>3</v>
      </c>
      <c r="D22" s="798">
        <v>4</v>
      </c>
      <c r="E22" s="798">
        <v>5</v>
      </c>
      <c r="F22" s="798">
        <v>6</v>
      </c>
      <c r="G22" s="798">
        <v>7</v>
      </c>
      <c r="H22" s="798">
        <v>8</v>
      </c>
      <c r="I22" s="1" t="s">
        <v>1442</v>
      </c>
      <c r="J22" s="1">
        <v>0</v>
      </c>
    </row>
    <row r="23" ht="17.25" customHeight="1">
      <c r="C23" s="799" t="s">
        <v>1443</v>
      </c>
      <c r="I23" s="1" t="s">
        <v>1444</v>
      </c>
      <c r="J23" s="1">
        <v>0</v>
      </c>
      <c r="L23" s="1">
        <v>0</v>
      </c>
    </row>
    <row r="24" ht="30" customHeight="1">
      <c r="A24" s="800">
        <v>1</v>
      </c>
      <c r="B24" s="801" t="s">
        <v>1445</v>
      </c>
      <c r="C24" s="802" t="s">
        <v>1446</v>
      </c>
      <c r="D24" s="803"/>
      <c r="E24" s="803"/>
      <c r="F24" s="803"/>
      <c r="G24" s="803">
        <f>ROUND(O19/1000,2)</f>
        <v>0</v>
      </c>
      <c r="H24" s="803">
        <f t="shared" ref="H24:H53" si="74">SUM(D24:G24)</f>
        <v>0</v>
      </c>
      <c r="I24" s="1" t="s">
        <v>1515</v>
      </c>
      <c r="J24" s="1">
        <v>0</v>
      </c>
      <c r="L24" s="1">
        <v>0</v>
      </c>
    </row>
    <row r="25" ht="30" customHeight="1">
      <c r="A25" s="800"/>
      <c r="B25" s="801" t="s">
        <v>1445</v>
      </c>
      <c r="C25" s="802" t="s">
        <v>461</v>
      </c>
      <c r="D25" s="803">
        <f>ROUND(Q19/1000,2)</f>
        <v>0</v>
      </c>
      <c r="E25" s="803"/>
      <c r="F25" s="803"/>
      <c r="G25" s="803"/>
      <c r="H25" s="803">
        <f t="shared" si="74"/>
        <v>0</v>
      </c>
      <c r="I25" s="1"/>
    </row>
    <row r="26" ht="30" customHeight="1">
      <c r="A26" s="800"/>
      <c r="B26" s="801" t="s">
        <v>1445</v>
      </c>
      <c r="C26" s="802" t="s">
        <v>2224</v>
      </c>
      <c r="D26" s="803">
        <f>ROUND(0/1000,2)</f>
        <v>0</v>
      </c>
      <c r="E26" s="803"/>
      <c r="F26" s="803"/>
      <c r="G26" s="803"/>
      <c r="H26" s="803">
        <f t="shared" si="74"/>
        <v>0</v>
      </c>
      <c r="I26" s="1"/>
    </row>
    <row r="27" ht="30" customHeight="1">
      <c r="A27" s="800">
        <v>2</v>
      </c>
      <c r="B27" s="801" t="s">
        <v>1537</v>
      </c>
      <c r="C27" s="802" t="s">
        <v>1556</v>
      </c>
      <c r="D27" s="803">
        <f>ROUND(P19/1000,2)</f>
        <v>0</v>
      </c>
      <c r="E27" s="803"/>
      <c r="F27" s="803"/>
      <c r="G27" s="803"/>
      <c r="H27" s="803">
        <f t="shared" si="74"/>
        <v>0</v>
      </c>
    </row>
    <row r="28" ht="30" hidden="1" customHeight="1">
      <c r="A28" s="800">
        <v>3</v>
      </c>
      <c r="B28" s="801" t="s">
        <v>1451</v>
      </c>
      <c r="C28" s="802" t="s">
        <v>1452</v>
      </c>
      <c r="D28" s="803">
        <f>ROUND(R19/1000,2)</f>
        <v>0</v>
      </c>
      <c r="E28" s="803"/>
      <c r="F28" s="803"/>
      <c r="G28" s="803"/>
      <c r="H28" s="811">
        <f t="shared" si="74"/>
        <v>0</v>
      </c>
    </row>
    <row r="29" ht="15" customHeight="1">
      <c r="A29" s="805"/>
      <c r="B29" s="805" t="s">
        <v>1453</v>
      </c>
      <c r="C29" s="805"/>
      <c r="D29" s="806">
        <f>SUM(D24:D28)</f>
        <v>0</v>
      </c>
      <c r="E29" s="806"/>
      <c r="F29" s="806"/>
      <c r="G29" s="806">
        <f>G24+G27</f>
        <v>0</v>
      </c>
      <c r="H29" s="806">
        <f t="shared" si="74"/>
        <v>0</v>
      </c>
    </row>
    <row r="30" ht="15" customHeight="1">
      <c r="D30" s="803"/>
      <c r="E30" s="803"/>
      <c r="F30" s="803"/>
      <c r="G30" s="803"/>
      <c r="H30" s="803"/>
    </row>
    <row r="31" ht="14.25" customHeight="1">
      <c r="C31" s="799" t="s">
        <v>1454</v>
      </c>
      <c r="D31" s="803"/>
      <c r="E31" s="803"/>
      <c r="F31" s="803"/>
      <c r="G31" s="803"/>
      <c r="H31" s="803"/>
    </row>
    <row r="32" ht="14.25" hidden="1" customHeight="1">
      <c r="B32" s="801" t="s">
        <v>1455</v>
      </c>
      <c r="C32" s="807" t="s">
        <v>1456</v>
      </c>
      <c r="D32" s="803">
        <f>ROUND((J18-L18)/1000,2)</f>
        <v>0</v>
      </c>
      <c r="E32" s="803"/>
      <c r="F32" s="803">
        <f>ROUND(L18/1000,2)</f>
        <v>0</v>
      </c>
      <c r="G32" s="803"/>
      <c r="H32" s="803">
        <f t="shared" si="74"/>
        <v>0</v>
      </c>
    </row>
    <row r="33">
      <c r="A33" s="800">
        <v>4</v>
      </c>
      <c r="B33" s="801" t="s">
        <v>1455</v>
      </c>
      <c r="C33" s="808" t="s">
        <v>1457</v>
      </c>
      <c r="D33" s="803">
        <f>ROUND((0)/1000,2)</f>
        <v>0</v>
      </c>
      <c r="E33" s="803"/>
      <c r="F33" s="803">
        <f>ROUND(0/1000,2)</f>
        <v>0</v>
      </c>
      <c r="G33" s="803"/>
      <c r="H33" s="803">
        <f t="shared" si="74"/>
        <v>0</v>
      </c>
    </row>
    <row r="34">
      <c r="A34" s="800"/>
      <c r="B34" s="839" t="s">
        <v>1517</v>
      </c>
      <c r="C34" s="808" t="s">
        <v>1557</v>
      </c>
      <c r="D34" s="803" t="e">
        <f>ROUND((#REF!)/1000,2)</f>
        <v>#REF!</v>
      </c>
      <c r="E34" s="803"/>
      <c r="F34" s="803" t="e">
        <f>ROUND((#REF!)/1000,2)</f>
        <v>#REF!</v>
      </c>
      <c r="G34" s="803"/>
      <c r="H34" s="803" t="e">
        <f t="shared" si="74"/>
        <v>#REF!</v>
      </c>
    </row>
    <row r="35" ht="30" hidden="1" customHeight="1">
      <c r="A35" s="800">
        <v>5</v>
      </c>
      <c r="B35" s="839" t="s">
        <v>1517</v>
      </c>
      <c r="C35" s="808" t="s">
        <v>941</v>
      </c>
      <c r="D35" s="803">
        <f>ROUND((J21-L21)/1000,2)</f>
        <v>0</v>
      </c>
      <c r="E35" s="803"/>
      <c r="F35" s="803">
        <f>ROUND(L21/1000,2)</f>
        <v>0</v>
      </c>
      <c r="G35" s="803"/>
      <c r="H35" s="803">
        <f t="shared" si="74"/>
        <v>0</v>
      </c>
    </row>
    <row r="36" ht="22.800000000000001" hidden="1">
      <c r="A36" s="800">
        <v>5</v>
      </c>
      <c r="B36" s="801" t="s">
        <v>1540</v>
      </c>
      <c r="C36" s="808" t="s">
        <v>1460</v>
      </c>
      <c r="D36" s="803">
        <f t="shared" ref="D36:D37" si="75">ROUND((J23-L23)/1000,2)</f>
        <v>0</v>
      </c>
      <c r="E36" s="803"/>
      <c r="F36" s="803">
        <f t="shared" ref="F36:F37" si="76">ROUND(L23/1000,2)</f>
        <v>0</v>
      </c>
      <c r="G36" s="803"/>
      <c r="H36" s="803">
        <f t="shared" si="74"/>
        <v>0</v>
      </c>
    </row>
    <row r="37" hidden="1">
      <c r="A37" s="800">
        <v>6</v>
      </c>
      <c r="B37" s="839" t="s">
        <v>1461</v>
      </c>
      <c r="C37" s="802" t="s">
        <v>1462</v>
      </c>
      <c r="D37" s="803">
        <f t="shared" si="75"/>
        <v>0</v>
      </c>
      <c r="E37" s="803"/>
      <c r="F37" s="811">
        <f t="shared" si="76"/>
        <v>0</v>
      </c>
      <c r="G37" s="803"/>
      <c r="H37" s="803">
        <f t="shared" si="74"/>
        <v>0</v>
      </c>
    </row>
    <row r="38">
      <c r="A38" s="812"/>
      <c r="B38" s="784" t="s">
        <v>1463</v>
      </c>
      <c r="C38" s="805"/>
      <c r="D38" s="806" t="e">
        <f>SUM(D32:D35)</f>
        <v>#REF!</v>
      </c>
      <c r="E38" s="806">
        <f>E33+E35</f>
        <v>0</v>
      </c>
      <c r="F38" s="806" t="e">
        <f>SUM(F32:F35)</f>
        <v>#REF!</v>
      </c>
      <c r="G38" s="806"/>
      <c r="H38" s="806" t="e">
        <f t="shared" si="74"/>
        <v>#REF!</v>
      </c>
    </row>
    <row r="39">
      <c r="A39" s="812"/>
      <c r="B39" s="805" t="s">
        <v>1464</v>
      </c>
      <c r="C39" s="805"/>
      <c r="D39" s="806" t="e">
        <f>D29+D38</f>
        <v>#REF!</v>
      </c>
      <c r="E39" s="806">
        <f>E29+E38</f>
        <v>0</v>
      </c>
      <c r="F39" s="806" t="e">
        <f>F29+F38</f>
        <v>#REF!</v>
      </c>
      <c r="G39" s="806">
        <f>G29+G38</f>
        <v>0</v>
      </c>
      <c r="H39" s="806" t="e">
        <f t="shared" si="74"/>
        <v>#REF!</v>
      </c>
    </row>
    <row r="40">
      <c r="A40" s="807"/>
      <c r="B40" s="813"/>
      <c r="C40" s="780"/>
      <c r="D40" s="803"/>
      <c r="E40" s="803"/>
      <c r="F40" s="803"/>
      <c r="G40" s="803"/>
      <c r="H40" s="803"/>
    </row>
    <row r="41" ht="13.5" customHeight="1">
      <c r="A41" s="807"/>
      <c r="B41" s="814"/>
      <c r="C41" s="799" t="s">
        <v>1465</v>
      </c>
      <c r="D41" s="803"/>
      <c r="E41" s="803"/>
      <c r="F41" s="803"/>
      <c r="G41" s="803"/>
      <c r="H41" s="803"/>
      <c r="I41" s="836" t="s">
        <v>1519</v>
      </c>
      <c r="J41" s="1">
        <v>0</v>
      </c>
    </row>
    <row r="42" ht="22.5">
      <c r="A42" s="815">
        <v>7</v>
      </c>
      <c r="B42" s="801" t="s">
        <v>1466</v>
      </c>
      <c r="C42" s="808" t="s">
        <v>1467</v>
      </c>
      <c r="D42" s="816" t="e">
        <f>ROUND((D39)*J41,2)</f>
        <v>#REF!</v>
      </c>
      <c r="E42" s="816">
        <f>ROUND(E39*J41,2)</f>
        <v>0</v>
      </c>
      <c r="F42" s="816"/>
      <c r="G42" s="816"/>
      <c r="H42" s="803" t="e">
        <f t="shared" si="74"/>
        <v>#REF!</v>
      </c>
    </row>
    <row r="43" ht="34.200000000000003" hidden="1">
      <c r="A43" s="800">
        <v>4</v>
      </c>
      <c r="B43" s="801" t="s">
        <v>1468</v>
      </c>
      <c r="C43" s="802" t="s">
        <v>1469</v>
      </c>
      <c r="D43" s="803"/>
      <c r="E43" s="803"/>
      <c r="F43" s="803"/>
      <c r="G43" s="803" t="e">
        <f>ROUND(H39*0.01*0,2)</f>
        <v>#REF!</v>
      </c>
      <c r="H43" s="803" t="e">
        <f t="shared" si="74"/>
        <v>#REF!</v>
      </c>
    </row>
    <row r="44" ht="22.5">
      <c r="A44" s="800"/>
      <c r="B44" s="801" t="s">
        <v>1470</v>
      </c>
      <c r="C44" s="802" t="s">
        <v>1558</v>
      </c>
      <c r="D44" s="803"/>
      <c r="E44" s="803"/>
      <c r="F44" s="803"/>
      <c r="G44" s="803" t="e">
        <f>ROUND(#REF!/1000,2)</f>
        <v>#REF!</v>
      </c>
      <c r="H44" s="803" t="e">
        <f t="shared" si="74"/>
        <v>#REF!</v>
      </c>
    </row>
    <row r="45" ht="22.5">
      <c r="A45" s="800">
        <v>8</v>
      </c>
      <c r="B45" s="801" t="s">
        <v>1473</v>
      </c>
      <c r="C45" s="802" t="s">
        <v>1558</v>
      </c>
      <c r="D45" s="803"/>
      <c r="E45" s="803"/>
      <c r="F45" s="803"/>
      <c r="G45" s="803" t="e">
        <f>ROUND(#REF!/1000,2)</f>
        <v>#REF!</v>
      </c>
      <c r="H45" s="811" t="e">
        <f t="shared" si="74"/>
        <v>#REF!</v>
      </c>
    </row>
    <row r="46" ht="22.800000000000001" hidden="1">
      <c r="A46" s="800"/>
      <c r="B46" s="801" t="s">
        <v>1470</v>
      </c>
      <c r="C46" s="802" t="s">
        <v>1520</v>
      </c>
      <c r="D46" s="803"/>
      <c r="E46" s="803"/>
      <c r="F46" s="803"/>
      <c r="G46" s="803">
        <f t="shared" ref="G46:G47" si="77">ROUND(J14/1000,2)</f>
        <v>0</v>
      </c>
      <c r="H46" s="811">
        <f t="shared" si="74"/>
        <v>0</v>
      </c>
    </row>
    <row r="47" ht="22.800000000000001" hidden="1">
      <c r="A47" s="800">
        <v>9</v>
      </c>
      <c r="B47" s="801" t="s">
        <v>1473</v>
      </c>
      <c r="C47" s="802" t="s">
        <v>1474</v>
      </c>
      <c r="D47" s="803"/>
      <c r="E47" s="803"/>
      <c r="F47" s="803"/>
      <c r="G47" s="803">
        <f t="shared" si="77"/>
        <v>0</v>
      </c>
      <c r="H47" s="811">
        <f t="shared" si="74"/>
        <v>0</v>
      </c>
    </row>
    <row r="48" ht="22.800000000000001" hidden="1">
      <c r="A48" s="800">
        <v>10</v>
      </c>
      <c r="B48" s="801" t="s">
        <v>1545</v>
      </c>
      <c r="C48" s="802" t="s">
        <v>1532</v>
      </c>
      <c r="D48" s="803"/>
      <c r="E48" s="803"/>
      <c r="F48" s="803"/>
      <c r="G48" s="803">
        <f>ROUND(J15/1000,2)</f>
        <v>0</v>
      </c>
      <c r="H48" s="811">
        <f t="shared" si="74"/>
        <v>0</v>
      </c>
    </row>
    <row r="49">
      <c r="A49" s="817"/>
      <c r="B49" s="805" t="s">
        <v>1475</v>
      </c>
      <c r="C49" s="805"/>
      <c r="D49" s="806" t="e">
        <f>D42+D43+D47</f>
        <v>#REF!</v>
      </c>
      <c r="E49" s="806">
        <f>E42+E43+E47</f>
        <v>0</v>
      </c>
      <c r="F49" s="806">
        <f>F42+F43+F47</f>
        <v>0</v>
      </c>
      <c r="G49" s="806" t="e">
        <f>SUM(G44:G47)</f>
        <v>#REF!</v>
      </c>
      <c r="H49" s="811" t="e">
        <f t="shared" si="74"/>
        <v>#REF!</v>
      </c>
    </row>
    <row r="50">
      <c r="A50" s="817"/>
      <c r="B50" s="818" t="s">
        <v>1476</v>
      </c>
      <c r="C50" s="818"/>
      <c r="D50" s="806" t="e">
        <f>D39+D49</f>
        <v>#REF!</v>
      </c>
      <c r="E50" s="806">
        <f>E39+E49</f>
        <v>0</v>
      </c>
      <c r="F50" s="806" t="e">
        <f>F39+F49</f>
        <v>#REF!</v>
      </c>
      <c r="G50" s="806" t="e">
        <f>G39+G49</f>
        <v>#REF!</v>
      </c>
      <c r="H50" s="806" t="e">
        <f t="shared" si="74"/>
        <v>#REF!</v>
      </c>
    </row>
    <row r="51">
      <c r="A51" s="800"/>
      <c r="D51" s="803"/>
      <c r="E51" s="803"/>
      <c r="F51" s="803"/>
      <c r="G51" s="803"/>
      <c r="H51" s="803"/>
    </row>
    <row r="52">
      <c r="A52" s="800"/>
      <c r="B52" s="780"/>
      <c r="C52" s="799" t="s">
        <v>1477</v>
      </c>
      <c r="D52" s="803"/>
      <c r="E52" s="803"/>
      <c r="F52" s="803"/>
      <c r="G52" s="803"/>
      <c r="H52" s="803"/>
    </row>
    <row r="53" ht="22.5">
      <c r="A53" s="800">
        <v>11</v>
      </c>
      <c r="B53" s="801" t="s">
        <v>1478</v>
      </c>
      <c r="C53" s="802" t="s">
        <v>1479</v>
      </c>
      <c r="D53" s="803"/>
      <c r="E53" s="803"/>
      <c r="F53" s="803"/>
      <c r="G53" s="803" t="e">
        <f ca="1">ROUND((H50+H62)*0.0393,2)</f>
        <v>#REF!</v>
      </c>
      <c r="H53" s="803" t="e">
        <f t="shared" si="74"/>
        <v>#REF!</v>
      </c>
    </row>
    <row r="54" ht="43.5" customHeight="1">
      <c r="A54" s="800">
        <v>12</v>
      </c>
      <c r="B54" s="801" t="s">
        <v>1480</v>
      </c>
      <c r="C54" s="802" t="s">
        <v>1481</v>
      </c>
      <c r="D54" s="803"/>
      <c r="E54" s="803"/>
      <c r="F54" s="803"/>
      <c r="G54" s="803" t="e">
        <f>ROUND(H50*0.0214,2)</f>
        <v>#REF!</v>
      </c>
      <c r="H54" s="811" t="e">
        <f>G54</f>
        <v>#REF!</v>
      </c>
    </row>
    <row r="55">
      <c r="A55" s="817"/>
      <c r="B55" s="805" t="s">
        <v>1482</v>
      </c>
      <c r="C55" s="805"/>
      <c r="D55" s="806"/>
      <c r="E55" s="806"/>
      <c r="F55" s="806"/>
      <c r="G55" s="806" t="e">
        <f ca="1">G53+G54</f>
        <v>#REF!</v>
      </c>
      <c r="H55" s="806" t="e">
        <f t="shared" ref="H55:H65" si="78">SUM(D55:G55)</f>
        <v>#REF!</v>
      </c>
    </row>
    <row r="56">
      <c r="A56" s="817"/>
      <c r="B56" s="818" t="s">
        <v>1483</v>
      </c>
      <c r="C56" s="818"/>
      <c r="D56" s="806" t="e">
        <f>D50+D55</f>
        <v>#REF!</v>
      </c>
      <c r="E56" s="806">
        <f>E50+E55</f>
        <v>0</v>
      </c>
      <c r="F56" s="806" t="e">
        <f>F50+F55</f>
        <v>#REF!</v>
      </c>
      <c r="G56" s="806" t="e">
        <f>G50+G55</f>
        <v>#REF!</v>
      </c>
      <c r="H56" s="806" t="e">
        <f t="shared" si="78"/>
        <v>#REF!</v>
      </c>
    </row>
    <row r="57">
      <c r="A57" s="800"/>
      <c r="D57" s="803"/>
      <c r="E57" s="803"/>
      <c r="F57" s="803"/>
      <c r="G57" s="803"/>
      <c r="H57" s="803"/>
    </row>
    <row r="58">
      <c r="A58" s="800"/>
      <c r="C58" s="799" t="s">
        <v>1484</v>
      </c>
      <c r="D58" s="803"/>
      <c r="E58" s="803"/>
      <c r="F58" s="803"/>
      <c r="G58" s="803"/>
      <c r="H58" s="803"/>
      <c r="K58" s="1">
        <f>0.87943372*0.97</f>
        <v>0.85305070839999997</v>
      </c>
    </row>
    <row r="59" ht="34.5" customHeight="1">
      <c r="A59" s="800">
        <v>13</v>
      </c>
      <c r="B59" s="801" t="str">
        <f>CONCATENATE("Договор №",'титул '!L7," от ",'титул '!L9,'титул '!M9)</f>
        <v xml:space="preserve">Договор №481-ЭМ от 20.02.2024г.</v>
      </c>
      <c r="C59" s="802" t="s">
        <v>1549</v>
      </c>
      <c r="D59" s="803"/>
      <c r="E59" s="803"/>
      <c r="F59" s="803"/>
      <c r="G59" s="837">
        <f>ROUND(0/1000,2)</f>
        <v>0</v>
      </c>
      <c r="H59" s="803">
        <f t="shared" si="78"/>
        <v>0</v>
      </c>
    </row>
    <row r="60" ht="22.800000000000001" hidden="1">
      <c r="A60" s="800">
        <v>11</v>
      </c>
      <c r="B60" s="801" t="s">
        <v>1487</v>
      </c>
      <c r="C60" s="820" t="s">
        <v>1550</v>
      </c>
      <c r="D60" s="821"/>
      <c r="E60" s="821"/>
      <c r="F60" s="821"/>
      <c r="G60" s="821">
        <f>ROUND(N14/1000,2)</f>
        <v>0</v>
      </c>
      <c r="H60" s="803">
        <f t="shared" si="78"/>
        <v>0</v>
      </c>
    </row>
    <row r="61" ht="22.800000000000001" hidden="1">
      <c r="A61" s="800">
        <v>9</v>
      </c>
      <c r="B61" s="822"/>
      <c r="C61" s="802" t="s">
        <v>1489</v>
      </c>
      <c r="D61" s="803"/>
      <c r="E61" s="803"/>
      <c r="F61" s="803"/>
      <c r="G61" s="803">
        <f>ROUND(('[4]Файл загрузки'!G87+G60)*0.3375*0,2)</f>
        <v>0</v>
      </c>
      <c r="H61" s="811">
        <f t="shared" si="78"/>
        <v>0</v>
      </c>
    </row>
    <row r="62">
      <c r="A62" s="817"/>
      <c r="B62" s="805" t="s">
        <v>1491</v>
      </c>
      <c r="C62" s="805"/>
      <c r="D62" s="806"/>
      <c r="E62" s="806"/>
      <c r="F62" s="806"/>
      <c r="G62" s="806">
        <f>SUM(G59:G61)</f>
        <v>0</v>
      </c>
      <c r="H62" s="806">
        <f t="shared" si="78"/>
        <v>0</v>
      </c>
    </row>
    <row r="63">
      <c r="A63" s="817"/>
      <c r="B63" s="805" t="s">
        <v>1492</v>
      </c>
      <c r="C63" s="805"/>
      <c r="D63" s="806" t="e">
        <f>D50</f>
        <v>#REF!</v>
      </c>
      <c r="E63" s="806">
        <f>E50</f>
        <v>0</v>
      </c>
      <c r="F63" s="806" t="e">
        <f>F50</f>
        <v>#REF!</v>
      </c>
      <c r="G63" s="806" t="e">
        <f>G56+G62</f>
        <v>#REF!</v>
      </c>
      <c r="H63" s="806" t="e">
        <f t="shared" si="78"/>
        <v>#REF!</v>
      </c>
    </row>
    <row r="64" ht="35.25" customHeight="1">
      <c r="A64" s="800">
        <v>14</v>
      </c>
      <c r="B64" s="801" t="s">
        <v>1493</v>
      </c>
      <c r="C64" s="802" t="s">
        <v>1494</v>
      </c>
      <c r="D64" s="803" t="e">
        <f>ROUND(D63*0.03,2)</f>
        <v>#REF!</v>
      </c>
      <c r="E64" s="803">
        <f>ROUND(E63*0.01605,2)</f>
        <v>0</v>
      </c>
      <c r="F64" s="803" t="e">
        <f>ROUND(F63*0.03,2)</f>
        <v>#REF!</v>
      </c>
      <c r="G64" s="803" t="e">
        <f>ROUND(G63*0.03,2)</f>
        <v>#REF!</v>
      </c>
      <c r="H64" s="803" t="e">
        <f t="shared" si="78"/>
        <v>#REF!</v>
      </c>
      <c r="K64" s="552">
        <v>118589.44</v>
      </c>
    </row>
    <row r="65" ht="27.75" customHeight="1">
      <c r="A65" s="823"/>
      <c r="B65" s="824" t="str">
        <f>CONCATENATE("Итого по сводному сметному расчету в ценах  на "," ",'титул '!R17," ",'титул '!O19,'титул '!P19)</f>
        <v xml:space="preserve">Итого по сводному сметному расчету в ценах  на  март 2025г.</v>
      </c>
      <c r="C65" s="824"/>
      <c r="D65" s="825" t="e">
        <f>D63+D64</f>
        <v>#REF!</v>
      </c>
      <c r="E65" s="825">
        <f>E63+E64</f>
        <v>0</v>
      </c>
      <c r="F65" s="825" t="e">
        <f>F63+F64</f>
        <v>#REF!</v>
      </c>
      <c r="G65" s="825" t="e">
        <f>G63+G64</f>
        <v>#REF!</v>
      </c>
      <c r="H65" s="825" t="e">
        <f t="shared" si="78"/>
        <v>#REF!</v>
      </c>
    </row>
    <row r="66" ht="27.75" customHeight="1">
      <c r="A66" s="805">
        <v>15</v>
      </c>
      <c r="B66" s="838" t="s">
        <v>1522</v>
      </c>
      <c r="C66" s="838" t="s">
        <v>1552</v>
      </c>
      <c r="D66" s="825" t="e">
        <f>ROUND(D65*0.2,2)</f>
        <v>#REF!</v>
      </c>
      <c r="E66" s="825">
        <f>ROUND(E65*0.2,2)</f>
        <v>0</v>
      </c>
      <c r="F66" s="825" t="e">
        <f>ROUND(F65*0.2,2)</f>
        <v>#REF!</v>
      </c>
      <c r="G66" s="825" t="e">
        <f>ROUND(G65*0.2,2)</f>
        <v>#REF!</v>
      </c>
      <c r="H66" s="825" t="e">
        <f>ROUND(H65*0.2,2)+0.01</f>
        <v>#REF!</v>
      </c>
    </row>
    <row r="67" ht="27.75" customHeight="1">
      <c r="A67" s="823"/>
      <c r="B67" s="824"/>
      <c r="C67" s="824" t="s">
        <v>1524</v>
      </c>
      <c r="D67" s="825" t="e">
        <f>D65+D66</f>
        <v>#REF!</v>
      </c>
      <c r="E67" s="825">
        <f>E65+E66</f>
        <v>0</v>
      </c>
      <c r="F67" s="825" t="e">
        <f>F65+F66</f>
        <v>#REF!</v>
      </c>
      <c r="G67" s="825" t="e">
        <f>G65+G66</f>
        <v>#REF!</v>
      </c>
      <c r="H67" s="825" t="e">
        <f>H65+H66</f>
        <v>#REF!</v>
      </c>
    </row>
    <row r="68">
      <c r="C68" s="826"/>
    </row>
    <row r="69">
      <c r="A69" s="827" t="s">
        <v>1496</v>
      </c>
      <c r="B69" s="827"/>
      <c r="C69" s="827"/>
      <c r="D69" s="784" t="s">
        <v>1497</v>
      </c>
      <c r="E69" s="784"/>
      <c r="F69" s="828" t="s">
        <v>1498</v>
      </c>
      <c r="G69" s="828"/>
      <c r="H69" s="828"/>
    </row>
    <row r="70">
      <c r="C70" s="829"/>
      <c r="D70" s="830" t="s">
        <v>1499</v>
      </c>
      <c r="E70" s="830"/>
      <c r="F70" s="831" t="s">
        <v>1500</v>
      </c>
      <c r="G70" s="831"/>
      <c r="H70" s="831"/>
    </row>
    <row r="71">
      <c r="A71" s="832"/>
      <c r="B71" s="832"/>
      <c r="C71" s="832"/>
      <c r="D71" s="832"/>
      <c r="E71" s="832"/>
      <c r="F71" s="832"/>
      <c r="G71" s="832"/>
      <c r="H71" s="832"/>
    </row>
    <row r="72">
      <c r="A72" s="827" t="s">
        <v>1501</v>
      </c>
      <c r="B72" s="827"/>
      <c r="C72" s="827"/>
      <c r="D72" s="784" t="s">
        <v>1497</v>
      </c>
      <c r="E72" s="784"/>
      <c r="F72" s="828" t="s">
        <v>1502</v>
      </c>
      <c r="G72" s="828"/>
      <c r="H72" s="828"/>
    </row>
    <row r="73">
      <c r="C73" s="829"/>
      <c r="D73" s="830" t="s">
        <v>1499</v>
      </c>
      <c r="E73" s="830"/>
      <c r="F73" s="831" t="s">
        <v>1500</v>
      </c>
      <c r="G73" s="831"/>
      <c r="H73" s="831"/>
    </row>
    <row r="74">
      <c r="A74" s="792"/>
      <c r="B74" s="792"/>
    </row>
    <row r="75">
      <c r="A75" s="792" t="s">
        <v>1503</v>
      </c>
      <c r="B75" s="792"/>
      <c r="C75" s="833"/>
      <c r="D75" s="784" t="s">
        <v>1497</v>
      </c>
      <c r="E75" s="784"/>
      <c r="F75" s="834"/>
      <c r="G75" s="834"/>
      <c r="H75" s="834"/>
    </row>
    <row r="76">
      <c r="C76" s="829" t="s">
        <v>1504</v>
      </c>
      <c r="D76" s="830" t="s">
        <v>1499</v>
      </c>
      <c r="E76" s="830"/>
      <c r="F76" s="831" t="s">
        <v>1500</v>
      </c>
      <c r="G76" s="831"/>
      <c r="H76" s="831"/>
    </row>
  </sheetData>
  <mergeCells count="25">
    <mergeCell ref="G1:H1"/>
    <mergeCell ref="A2:F2"/>
    <mergeCell ref="A15:H15"/>
    <mergeCell ref="A17:H17"/>
    <mergeCell ref="A18:H18"/>
    <mergeCell ref="A19:E19"/>
    <mergeCell ref="A20:A21"/>
    <mergeCell ref="B20:B21"/>
    <mergeCell ref="C20:C21"/>
    <mergeCell ref="D20:G20"/>
    <mergeCell ref="H20:H21"/>
    <mergeCell ref="B65:C65"/>
    <mergeCell ref="A69:C69"/>
    <mergeCell ref="F69:H69"/>
    <mergeCell ref="D70:E70"/>
    <mergeCell ref="F70:H70"/>
    <mergeCell ref="A71:B71"/>
    <mergeCell ref="A72:C72"/>
    <mergeCell ref="F72:H72"/>
    <mergeCell ref="D73:E73"/>
    <mergeCell ref="F73:H73"/>
    <mergeCell ref="A75:B75"/>
    <mergeCell ref="F75:H75"/>
    <mergeCell ref="D76:E76"/>
    <mergeCell ref="F76:H76"/>
  </mergeCells>
  <printOptions headings="0" gridLines="0"/>
  <pageMargins left="0.38000000000000006" right="0.23000000000000004" top="0.35433070866141736" bottom="0.35433070866141736" header="0.18000000000000005" footer="0"/>
  <pageSetup paperSize="9" scale="64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63" zoomScale="93" workbookViewId="0">
      <selection activeCell="K72" activeCellId="0" sqref="K72"/>
    </sheetView>
  </sheetViews>
  <sheetFormatPr defaultColWidth="9.109375" defaultRowHeight="14.25"/>
  <cols>
    <col customWidth="1" min="1" max="2" style="1" width="5.6640625"/>
    <col customWidth="1" min="3" max="3" style="1" width="11.6640625"/>
    <col customWidth="1" min="4" max="4" style="1" width="38.33203125"/>
    <col customWidth="1" min="5" max="6" style="1" width="10.6640625"/>
    <col customWidth="1" min="7" max="7" style="1" width="12.6640625"/>
    <col customWidth="1" min="8" max="8" style="1" width="14.33203125"/>
    <col customWidth="1" min="9" max="11" style="1" width="12.6640625"/>
    <col customWidth="1" min="12" max="12" style="1" width="13"/>
    <col min="13" max="16384" style="1" width="9.109375"/>
  </cols>
  <sheetData>
    <row r="1">
      <c r="A1" s="209" t="str">
        <f>[10]Source!B1</f>
        <v xml:space="preserve">Smeta.RU  (495) 974-1589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3"/>
    </row>
    <row r="9">
      <c r="A9" s="215" t="s">
        <v>1619</v>
      </c>
      <c r="B9" s="215"/>
      <c r="C9" s="1074" t="s">
        <v>2076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1">
        <v>75273098</v>
      </c>
      <c r="L10" s="1073"/>
    </row>
    <row r="11" ht="33" customHeight="1">
      <c r="A11" s="215" t="s">
        <v>1503</v>
      </c>
      <c r="B11" s="215"/>
      <c r="C11" s="1074" t="str">
        <f>C9</f>
        <v xml:space="preserve">ПАО «Россети Московский регион», 115114, РФ, г. Москва, 2-й Павелецкий  пр-д, д. 3 стр.2, тел.: 8(495) 662-40-70</v>
      </c>
      <c r="D11" s="1074"/>
      <c r="E11" s="1074"/>
      <c r="F11" s="1074"/>
      <c r="G11" s="1074"/>
      <c r="H11" s="1074"/>
      <c r="I11" s="1074"/>
      <c r="J11" s="210" t="s">
        <v>1621</v>
      </c>
      <c r="K11" s="1075"/>
      <c r="L11" s="1077"/>
    </row>
    <row r="12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3"/>
    </row>
    <row r="13">
      <c r="A13" s="215" t="s">
        <v>1625</v>
      </c>
      <c r="B13" s="215"/>
      <c r="C13" s="1074" t="s">
        <v>2077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tr">
        <f>IF([10]Source!CO15 &lt;&gt; "", [10]Source!CO15, "")</f>
        <v/>
      </c>
      <c r="L14" s="1069"/>
    </row>
    <row r="15" ht="48" customHeight="1">
      <c r="A15" s="215" t="s">
        <v>1627</v>
      </c>
      <c r="B15" s="215"/>
      <c r="C15" s="1074" t="str">
        <f>'титул '!M13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5" s="1074"/>
      <c r="E15" s="1074"/>
      <c r="F15" s="1074"/>
      <c r="G15" s="1074"/>
      <c r="H15" s="1074"/>
      <c r="I15" s="1074"/>
      <c r="J15" s="214"/>
      <c r="K15" s="1069"/>
      <c r="L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 t="str">
        <f>IF([10]Source!CP15 &lt;&gt; "", [10]Source!CP15, "")</f>
        <v/>
      </c>
      <c r="L16" s="1069"/>
    </row>
    <row r="17" ht="56.25" customHeight="1">
      <c r="A17" s="215" t="s">
        <v>1629</v>
      </c>
      <c r="B17" s="215"/>
      <c r="C17" s="1074" t="str">
        <f>CONCATENATE('титул '!R2," ",'титул '!M13)</f>
        <v xml:space="preserve">01-01-01 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7" s="1074"/>
      <c r="E17" s="1074"/>
      <c r="F17" s="1074"/>
      <c r="G17" s="1074"/>
      <c r="H17" s="1074"/>
      <c r="I17" s="1074"/>
      <c r="J17" s="214"/>
      <c r="K17" s="1069"/>
      <c r="L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069" t="str">
        <f>IF([10]Source!CQ15 &lt;&gt; "", [10]Source!CQ15, "")</f>
        <v/>
      </c>
      <c r="L19" s="1069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069" t="str">
        <f>'[14]титул '!L7</f>
        <v>481-ЭМ</v>
      </c>
      <c r="L20" s="1069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288" t="str">
        <f>'[14]титул '!L9</f>
        <v>20.02.2024</v>
      </c>
      <c r="L21" s="1069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tr">
        <f>IF([10]Source!CT15 &lt;&gt; "", [10]Source!CT15, "")</f>
        <v/>
      </c>
      <c r="L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</row>
    <row r="26">
      <c r="A26" s="214"/>
      <c r="B26" s="214"/>
      <c r="C26" s="214"/>
      <c r="D26" s="214"/>
      <c r="E26" s="214"/>
      <c r="F26" s="214"/>
      <c r="G26" s="1300"/>
      <c r="H26" s="1312"/>
      <c r="I26" s="1312"/>
      <c r="J26" s="1312"/>
      <c r="K26" s="214"/>
      <c r="L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ht="16.5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</row>
    <row r="29" ht="16.5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</row>
    <row r="30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</row>
    <row r="31">
      <c r="A31" s="214"/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</row>
    <row r="32">
      <c r="A32" s="1093" t="s">
        <v>2083</v>
      </c>
      <c r="B32" s="1093"/>
      <c r="C32" s="1093"/>
      <c r="D32" s="1093"/>
      <c r="E32" s="1093"/>
      <c r="F32" s="1093"/>
      <c r="G32" s="1093"/>
      <c r="H32" s="1093"/>
      <c r="I32" s="1093"/>
      <c r="J32" s="1093"/>
      <c r="K32" s="1093"/>
      <c r="L32" s="1093"/>
    </row>
    <row r="33">
      <c r="A33" s="1291" t="s">
        <v>1646</v>
      </c>
      <c r="B33" s="1292"/>
      <c r="C33" s="232" t="s">
        <v>94</v>
      </c>
      <c r="D33" s="232" t="s">
        <v>95</v>
      </c>
      <c r="E33" s="232" t="s">
        <v>1647</v>
      </c>
      <c r="F33" s="232" t="s">
        <v>97</v>
      </c>
      <c r="G33" s="232" t="s">
        <v>470</v>
      </c>
      <c r="H33" s="232" t="s">
        <v>1971</v>
      </c>
      <c r="I33" s="232" t="s">
        <v>1972</v>
      </c>
      <c r="J33" s="232" t="s">
        <v>1973</v>
      </c>
      <c r="K33" s="232" t="s">
        <v>1974</v>
      </c>
      <c r="L33" s="232" t="s">
        <v>1975</v>
      </c>
    </row>
    <row r="34">
      <c r="A34" s="1293"/>
      <c r="B34" s="1294"/>
      <c r="C34" s="232"/>
      <c r="D34" s="232"/>
      <c r="E34" s="232"/>
      <c r="F34" s="232"/>
      <c r="G34" s="232"/>
      <c r="H34" s="232"/>
      <c r="I34" s="232"/>
      <c r="J34" s="232"/>
      <c r="K34" s="232"/>
      <c r="L34" s="232"/>
    </row>
    <row r="35">
      <c r="A35" s="232" t="s">
        <v>1976</v>
      </c>
      <c r="B35" s="232" t="s">
        <v>1977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</row>
    <row r="36">
      <c r="A36" s="232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</row>
    <row r="37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</row>
    <row r="38">
      <c r="A38" s="232"/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</row>
    <row r="39">
      <c r="A39" s="1094">
        <v>1</v>
      </c>
      <c r="B39" s="1094">
        <v>2</v>
      </c>
      <c r="C39" s="1094">
        <v>3</v>
      </c>
      <c r="D39" s="1094">
        <v>4</v>
      </c>
      <c r="E39" s="1094">
        <v>5</v>
      </c>
      <c r="F39" s="1094">
        <v>6</v>
      </c>
      <c r="G39" s="1094">
        <v>7</v>
      </c>
      <c r="H39" s="1094">
        <v>8</v>
      </c>
      <c r="I39" s="1094">
        <v>9</v>
      </c>
      <c r="J39" s="1094">
        <v>10</v>
      </c>
      <c r="K39" s="1094">
        <v>11</v>
      </c>
      <c r="L39" s="1094">
        <v>12</v>
      </c>
    </row>
    <row r="41" ht="16.800000000000001">
      <c r="A41" s="234" t="s">
        <v>513</v>
      </c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</row>
    <row r="43" ht="16.800000000000001">
      <c r="A43" s="234" t="s">
        <v>765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</row>
    <row r="44" ht="28.5">
      <c r="A44" s="236">
        <v>1</v>
      </c>
      <c r="B44" s="236">
        <v>1</v>
      </c>
      <c r="C44" s="236" t="s">
        <v>766</v>
      </c>
      <c r="D44" s="236" t="s">
        <v>767</v>
      </c>
      <c r="E44" s="237" t="s">
        <v>768</v>
      </c>
      <c r="F44" s="210">
        <v>2</v>
      </c>
      <c r="G44" s="229">
        <v>63.729999999999997</v>
      </c>
      <c r="H44" s="239"/>
      <c r="I44" s="229"/>
      <c r="J44" s="239" t="s">
        <v>766</v>
      </c>
      <c r="K44" s="229"/>
      <c r="L44" s="1095"/>
    </row>
    <row r="45">
      <c r="A45" s="236"/>
      <c r="B45" s="236"/>
      <c r="C45" s="236"/>
      <c r="D45" s="236" t="s">
        <v>1666</v>
      </c>
      <c r="E45" s="237"/>
      <c r="F45" s="210"/>
      <c r="G45" s="229">
        <v>17.32</v>
      </c>
      <c r="H45" s="239" t="s">
        <v>108</v>
      </c>
      <c r="I45" s="229">
        <v>34.640000000000001</v>
      </c>
      <c r="J45" s="239">
        <v>51.68</v>
      </c>
      <c r="K45" s="229">
        <v>1790.2</v>
      </c>
      <c r="L45" s="1095"/>
    </row>
    <row r="46">
      <c r="A46" s="236"/>
      <c r="B46" s="236"/>
      <c r="C46" s="236"/>
      <c r="D46" s="236" t="s">
        <v>1658</v>
      </c>
      <c r="E46" s="237"/>
      <c r="F46" s="210"/>
      <c r="G46" s="229">
        <v>46.409999999999997</v>
      </c>
      <c r="H46" s="239" t="s">
        <v>108</v>
      </c>
      <c r="I46" s="229">
        <v>92.819999999999993</v>
      </c>
      <c r="J46" s="239">
        <v>15.42</v>
      </c>
      <c r="K46" s="229">
        <v>1431.28</v>
      </c>
      <c r="L46" s="1095"/>
    </row>
    <row r="47">
      <c r="A47" s="236"/>
      <c r="B47" s="236"/>
      <c r="C47" s="236"/>
      <c r="D47" s="236" t="s">
        <v>1659</v>
      </c>
      <c r="E47" s="237"/>
      <c r="F47" s="210"/>
      <c r="G47" s="229">
        <v>4.5300000000000002</v>
      </c>
      <c r="H47" s="239" t="s">
        <v>108</v>
      </c>
      <c r="I47" s="248">
        <v>9.0600000000000005</v>
      </c>
      <c r="J47" s="239">
        <v>51.68</v>
      </c>
      <c r="K47" s="248">
        <v>468.22000000000003</v>
      </c>
      <c r="L47" s="1095"/>
    </row>
    <row r="48">
      <c r="A48" s="236"/>
      <c r="B48" s="236"/>
      <c r="C48" s="236"/>
      <c r="D48" s="236" t="s">
        <v>521</v>
      </c>
      <c r="E48" s="237" t="s">
        <v>114</v>
      </c>
      <c r="F48" s="210">
        <v>103</v>
      </c>
      <c r="G48" s="1301"/>
      <c r="H48" s="239"/>
      <c r="I48" s="229">
        <v>45.009999999999998</v>
      </c>
      <c r="J48" s="239">
        <v>103</v>
      </c>
      <c r="K48" s="229">
        <v>2326.1700000000001</v>
      </c>
      <c r="L48" s="1095"/>
    </row>
    <row r="49">
      <c r="A49" s="236"/>
      <c r="B49" s="236"/>
      <c r="C49" s="236"/>
      <c r="D49" s="236" t="s">
        <v>522</v>
      </c>
      <c r="E49" s="237" t="s">
        <v>114</v>
      </c>
      <c r="F49" s="210">
        <v>60</v>
      </c>
      <c r="G49" s="1301"/>
      <c r="H49" s="239"/>
      <c r="I49" s="229">
        <v>26.219999999999999</v>
      </c>
      <c r="J49" s="239">
        <v>60</v>
      </c>
      <c r="K49" s="229">
        <v>1355.05</v>
      </c>
      <c r="L49" s="1095"/>
    </row>
    <row r="50">
      <c r="A50" s="241"/>
      <c r="B50" s="241"/>
      <c r="C50" s="241"/>
      <c r="D50" s="241" t="s">
        <v>1667</v>
      </c>
      <c r="E50" s="242" t="s">
        <v>117</v>
      </c>
      <c r="F50" s="243">
        <v>2.0299999999999998</v>
      </c>
      <c r="G50" s="246"/>
      <c r="H50" s="245" t="s">
        <v>108</v>
      </c>
      <c r="I50" s="246"/>
      <c r="J50" s="245"/>
      <c r="K50" s="246"/>
      <c r="L50" s="1103">
        <v>4.0599999999999996</v>
      </c>
    </row>
    <row r="51">
      <c r="H51" s="1101">
        <v>198.69</v>
      </c>
      <c r="I51" s="1101"/>
      <c r="J51" s="1101">
        <v>6902.6999999999998</v>
      </c>
      <c r="K51" s="1101"/>
      <c r="L51" s="1102">
        <v>4.0599999999999996</v>
      </c>
    </row>
    <row r="52" ht="42.75">
      <c r="A52" s="236">
        <v>2</v>
      </c>
      <c r="B52" s="236">
        <v>2</v>
      </c>
      <c r="C52" s="236" t="s">
        <v>769</v>
      </c>
      <c r="D52" s="236" t="s">
        <v>770</v>
      </c>
      <c r="E52" s="237" t="s">
        <v>771</v>
      </c>
      <c r="F52" s="210">
        <v>0.010999999999999999</v>
      </c>
      <c r="G52" s="229">
        <v>36.339999999999996</v>
      </c>
      <c r="H52" s="239"/>
      <c r="I52" s="229"/>
      <c r="J52" s="239" t="s">
        <v>108</v>
      </c>
      <c r="K52" s="229"/>
      <c r="L52" s="1095"/>
    </row>
    <row r="53">
      <c r="A53" s="236"/>
      <c r="B53" s="236"/>
      <c r="C53" s="236"/>
      <c r="D53" s="236" t="s">
        <v>1666</v>
      </c>
      <c r="E53" s="237"/>
      <c r="F53" s="210"/>
      <c r="G53" s="229">
        <v>4.1500000000000004</v>
      </c>
      <c r="H53" s="239" t="s">
        <v>108</v>
      </c>
      <c r="I53" s="229">
        <v>0.12</v>
      </c>
      <c r="J53" s="239">
        <v>27.260000000000002</v>
      </c>
      <c r="K53" s="229">
        <v>3.2400000000000002</v>
      </c>
      <c r="L53" s="1095"/>
    </row>
    <row r="54">
      <c r="A54" s="236"/>
      <c r="B54" s="236"/>
      <c r="C54" s="236"/>
      <c r="D54" s="236" t="s">
        <v>1658</v>
      </c>
      <c r="E54" s="237"/>
      <c r="F54" s="210"/>
      <c r="G54" s="229">
        <v>32.189999999999998</v>
      </c>
      <c r="H54" s="239" t="s">
        <v>108</v>
      </c>
      <c r="I54" s="229">
        <v>0.34999999999999998</v>
      </c>
      <c r="J54" s="239">
        <v>27.260000000000002</v>
      </c>
      <c r="K54" s="229">
        <v>9.6500000000000004</v>
      </c>
      <c r="L54" s="1095"/>
    </row>
    <row r="55">
      <c r="A55" s="241"/>
      <c r="B55" s="241"/>
      <c r="C55" s="241"/>
      <c r="D55" s="241" t="s">
        <v>1667</v>
      </c>
      <c r="E55" s="242" t="s">
        <v>117</v>
      </c>
      <c r="F55" s="243">
        <v>0.57769999999999999</v>
      </c>
      <c r="G55" s="246"/>
      <c r="H55" s="245" t="s">
        <v>108</v>
      </c>
      <c r="I55" s="246"/>
      <c r="J55" s="245"/>
      <c r="K55" s="246"/>
      <c r="L55" s="1103">
        <v>0.0063546999999999996</v>
      </c>
    </row>
    <row r="56">
      <c r="H56" s="1101">
        <v>0.46999999999999997</v>
      </c>
      <c r="I56" s="1101"/>
      <c r="J56" s="1101">
        <v>12.890000000000001</v>
      </c>
      <c r="K56" s="1101"/>
      <c r="L56" s="1102">
        <v>0.0063546999999999996</v>
      </c>
    </row>
    <row r="57" ht="57">
      <c r="A57" s="236">
        <v>3</v>
      </c>
      <c r="B57" s="236">
        <v>3</v>
      </c>
      <c r="C57" s="236" t="s">
        <v>772</v>
      </c>
      <c r="D57" s="236" t="s">
        <v>773</v>
      </c>
      <c r="E57" s="237" t="s">
        <v>771</v>
      </c>
      <c r="F57" s="210">
        <v>0.010999999999999999</v>
      </c>
      <c r="G57" s="229">
        <v>19.260000000000002</v>
      </c>
      <c r="H57" s="239"/>
      <c r="I57" s="229"/>
      <c r="J57" s="239" t="s">
        <v>108</v>
      </c>
      <c r="K57" s="229"/>
      <c r="L57" s="1095"/>
    </row>
    <row r="58">
      <c r="A58" s="241"/>
      <c r="B58" s="241"/>
      <c r="C58" s="241"/>
      <c r="D58" s="241" t="s">
        <v>1658</v>
      </c>
      <c r="E58" s="242"/>
      <c r="F58" s="243"/>
      <c r="G58" s="246">
        <v>19.260000000000002</v>
      </c>
      <c r="H58" s="245" t="s">
        <v>108</v>
      </c>
      <c r="I58" s="246">
        <v>0.20999999999999999</v>
      </c>
      <c r="J58" s="245">
        <v>21.91</v>
      </c>
      <c r="K58" s="246">
        <v>4.6399999999999997</v>
      </c>
      <c r="L58" s="1100"/>
    </row>
    <row r="59">
      <c r="H59" s="1101">
        <v>0.20999999999999999</v>
      </c>
      <c r="I59" s="1101"/>
      <c r="J59" s="1101">
        <v>4.6399999999999997</v>
      </c>
      <c r="K59" s="1101"/>
      <c r="L59" s="1102">
        <v>0</v>
      </c>
    </row>
    <row r="61">
      <c r="A61" s="249" t="s">
        <v>774</v>
      </c>
      <c r="B61" s="249"/>
      <c r="C61" s="249"/>
      <c r="D61" s="249"/>
      <c r="E61" s="249"/>
      <c r="F61" s="249"/>
      <c r="G61" s="249"/>
      <c r="H61" s="247">
        <v>199.37</v>
      </c>
      <c r="I61" s="247"/>
      <c r="J61" s="247">
        <v>6920.2300000000005</v>
      </c>
      <c r="K61" s="247"/>
      <c r="L61" s="1102">
        <v>4.0663546999999998</v>
      </c>
    </row>
    <row r="65">
      <c r="A65" s="249" t="s">
        <v>562</v>
      </c>
      <c r="B65" s="249"/>
      <c r="C65" s="249"/>
      <c r="D65" s="249"/>
      <c r="E65" s="249"/>
      <c r="F65" s="249"/>
      <c r="G65" s="249"/>
      <c r="H65" s="247">
        <v>199.37</v>
      </c>
      <c r="I65" s="247"/>
      <c r="J65" s="247">
        <v>6920.2300000000005</v>
      </c>
      <c r="K65" s="247"/>
      <c r="L65" s="1102">
        <v>4.0663546999999998</v>
      </c>
    </row>
    <row r="68">
      <c r="A68" s="1337"/>
      <c r="B68" s="1337"/>
      <c r="C68" s="1337"/>
      <c r="D68" s="1337"/>
      <c r="E68" s="1337"/>
      <c r="F68" s="1337"/>
      <c r="G68" s="1337"/>
      <c r="H68" s="1337"/>
      <c r="I68" s="1337"/>
      <c r="J68" s="1337"/>
      <c r="K68" s="1337"/>
      <c r="L68" s="1337"/>
    </row>
    <row r="69">
      <c r="A69" s="214"/>
      <c r="B69" s="214"/>
      <c r="C69" s="214"/>
      <c r="D69" s="214"/>
      <c r="E69" s="214"/>
      <c r="F69" s="214"/>
      <c r="G69" s="214"/>
      <c r="H69" s="214"/>
      <c r="I69" s="214"/>
      <c r="J69" s="214"/>
      <c r="K69" s="214"/>
      <c r="L69" s="214"/>
    </row>
    <row r="70">
      <c r="H70" s="1" t="s">
        <v>1986</v>
      </c>
    </row>
    <row r="71">
      <c r="H71" s="1" t="s">
        <v>1987</v>
      </c>
      <c r="I71" s="373">
        <f>H65</f>
        <v>199.37</v>
      </c>
      <c r="J71" s="373"/>
      <c r="K71" s="373">
        <f>J65</f>
        <v>6920.2300000000005</v>
      </c>
    </row>
    <row r="72">
      <c r="H72" s="1" t="s">
        <v>1988</v>
      </c>
      <c r="I72" s="546">
        <v>0</v>
      </c>
      <c r="J72" s="546"/>
      <c r="K72" s="546">
        <v>0</v>
      </c>
    </row>
    <row r="73">
      <c r="H73" s="1" t="s">
        <v>1989</v>
      </c>
      <c r="I73" s="546">
        <v>0</v>
      </c>
      <c r="J73" s="546"/>
      <c r="K73" s="1111">
        <v>0</v>
      </c>
    </row>
    <row r="75">
      <c r="D75" s="218" t="s">
        <v>1990</v>
      </c>
      <c r="E75" s="218"/>
      <c r="F75" s="218"/>
      <c r="G75" s="218"/>
      <c r="H75" s="218"/>
      <c r="I75" s="218"/>
      <c r="K75" s="1338">
        <f>K71</f>
        <v>6920.2300000000005</v>
      </c>
    </row>
    <row r="76">
      <c r="D76" s="218" t="s">
        <v>1991</v>
      </c>
      <c r="E76" s="218"/>
      <c r="F76" s="218"/>
      <c r="G76" s="218"/>
      <c r="H76" s="218"/>
      <c r="I76" s="1297">
        <v>0</v>
      </c>
      <c r="K76" s="1338">
        <f>K75*I76</f>
        <v>0</v>
      </c>
    </row>
    <row r="77">
      <c r="D77" s="218" t="s">
        <v>1992</v>
      </c>
      <c r="E77" s="218"/>
      <c r="F77" s="218"/>
      <c r="G77" s="218"/>
      <c r="H77" s="218"/>
      <c r="I77" s="218"/>
      <c r="K77" s="1338">
        <f>K75+K76</f>
        <v>6920.2300000000005</v>
      </c>
    </row>
    <row r="78">
      <c r="D78" s="218" t="s">
        <v>1993</v>
      </c>
      <c r="E78" s="218"/>
      <c r="F78" s="218"/>
      <c r="G78" s="218"/>
      <c r="H78" s="218"/>
      <c r="I78" s="1298">
        <v>0</v>
      </c>
      <c r="K78" s="1338">
        <f>ROUND(K77*I78,2)</f>
        <v>0</v>
      </c>
    </row>
    <row r="79">
      <c r="D79" s="218" t="s">
        <v>1994</v>
      </c>
      <c r="E79" s="218"/>
      <c r="F79" s="218"/>
      <c r="G79" s="218"/>
      <c r="H79" s="218"/>
      <c r="I79" s="218"/>
      <c r="K79" s="1338">
        <f>K77+K78</f>
        <v>6920.2300000000005</v>
      </c>
    </row>
    <row r="80">
      <c r="D80" s="218" t="s">
        <v>1995</v>
      </c>
      <c r="E80" s="218"/>
      <c r="F80" s="218"/>
      <c r="G80" s="218"/>
      <c r="H80" s="218"/>
      <c r="I80" s="218">
        <v>1</v>
      </c>
      <c r="K80" s="1338">
        <f t="shared" ref="K80:K81" si="79">K79*I80</f>
        <v>6920.2300000000005</v>
      </c>
    </row>
    <row r="81">
      <c r="D81" s="218" t="s">
        <v>1996</v>
      </c>
      <c r="E81" s="218"/>
      <c r="F81" s="218"/>
      <c r="G81" s="218"/>
      <c r="H81" s="218"/>
      <c r="I81" s="218">
        <v>1</v>
      </c>
      <c r="K81" s="1338">
        <f t="shared" si="79"/>
        <v>6920.2300000000005</v>
      </c>
    </row>
    <row r="82">
      <c r="D82" s="249" t="s">
        <v>1997</v>
      </c>
      <c r="E82" s="249"/>
      <c r="F82" s="249"/>
      <c r="G82" s="249"/>
      <c r="H82" s="249"/>
      <c r="I82" s="249">
        <v>0.98999999999999999</v>
      </c>
      <c r="K82" s="1339">
        <f>ROUND(K81*I82,2)</f>
        <v>6851.0299999999997</v>
      </c>
    </row>
    <row r="83">
      <c r="D83" s="218" t="s">
        <v>1998</v>
      </c>
      <c r="E83" s="218"/>
      <c r="F83" s="218"/>
      <c r="G83" s="218"/>
      <c r="H83" s="218"/>
      <c r="I83" s="218"/>
      <c r="K83" s="1338">
        <f>K72</f>
        <v>0</v>
      </c>
    </row>
    <row r="84">
      <c r="D84" s="249" t="s">
        <v>1999</v>
      </c>
      <c r="E84" s="249"/>
      <c r="F84" s="249"/>
      <c r="G84" s="249"/>
      <c r="H84" s="249"/>
      <c r="I84" s="249">
        <f>I82</f>
        <v>0.98999999999999999</v>
      </c>
      <c r="K84" s="1339">
        <f>K83*I84</f>
        <v>0</v>
      </c>
    </row>
    <row r="85">
      <c r="D85" s="218" t="s">
        <v>2000</v>
      </c>
      <c r="E85" s="218"/>
      <c r="F85" s="218"/>
      <c r="G85" s="218"/>
      <c r="H85" s="218"/>
      <c r="I85" s="218"/>
      <c r="K85" s="1338">
        <f>ROUND((K73),2)</f>
        <v>0</v>
      </c>
    </row>
    <row r="86">
      <c r="D86" s="218" t="s">
        <v>2001</v>
      </c>
      <c r="E86" s="218"/>
      <c r="F86" s="218"/>
      <c r="G86" s="218"/>
      <c r="H86" s="218"/>
      <c r="I86" s="218">
        <v>1</v>
      </c>
      <c r="K86" s="1338">
        <f t="shared" ref="K86:K87" si="80">ROUND((K85*I86),2)</f>
        <v>0</v>
      </c>
    </row>
    <row r="87">
      <c r="D87" s="218" t="s">
        <v>2002</v>
      </c>
      <c r="E87" s="218"/>
      <c r="F87" s="218"/>
      <c r="G87" s="218"/>
      <c r="H87" s="218"/>
      <c r="I87" s="218">
        <v>1</v>
      </c>
      <c r="K87" s="1338">
        <f t="shared" si="80"/>
        <v>0</v>
      </c>
    </row>
    <row r="88">
      <c r="D88" s="249" t="s">
        <v>2003</v>
      </c>
      <c r="E88" s="249"/>
      <c r="F88" s="249"/>
      <c r="G88" s="249"/>
      <c r="H88" s="249"/>
      <c r="I88" s="249">
        <f>I82</f>
        <v>0.98999999999999999</v>
      </c>
      <c r="K88" s="1339">
        <f>ROUND(K87*I88,2)</f>
        <v>0</v>
      </c>
    </row>
    <row r="89">
      <c r="D89" s="249" t="s">
        <v>2004</v>
      </c>
      <c r="E89" s="249"/>
      <c r="F89" s="249"/>
      <c r="G89" s="249"/>
      <c r="H89" s="249"/>
      <c r="I89" s="218"/>
      <c r="K89" s="1339">
        <f>ROUND((K88+K84+K82),2)</f>
        <v>6851.0299999999997</v>
      </c>
    </row>
    <row r="91">
      <c r="D91" s="218"/>
      <c r="E91" s="218"/>
      <c r="F91" s="218"/>
      <c r="G91" s="218"/>
      <c r="H91" s="218"/>
      <c r="I91" s="218"/>
      <c r="J91" s="1295"/>
      <c r="K91" s="1295"/>
    </row>
    <row r="92">
      <c r="D92" s="249"/>
      <c r="E92" s="249"/>
      <c r="F92" s="249"/>
      <c r="G92" s="249"/>
      <c r="H92" s="249"/>
      <c r="I92" s="249"/>
      <c r="J92" s="1299"/>
      <c r="K92" s="1299"/>
    </row>
    <row r="93">
      <c r="D93" s="249"/>
      <c r="E93" s="249"/>
      <c r="F93" s="249"/>
      <c r="G93" s="249"/>
      <c r="H93" s="249"/>
      <c r="I93" s="249"/>
      <c r="J93" s="1299"/>
      <c r="K93" s="1299"/>
    </row>
    <row r="95">
      <c r="A95" s="214"/>
      <c r="B95" s="214"/>
      <c r="C95" s="250" t="s">
        <v>1840</v>
      </c>
      <c r="D95" s="250"/>
      <c r="E95" s="1120" t="s">
        <v>2079</v>
      </c>
      <c r="F95" s="1120"/>
      <c r="G95" s="1120"/>
      <c r="H95" s="1120"/>
      <c r="I95" s="1120"/>
      <c r="J95" s="251"/>
      <c r="K95" s="251" t="s">
        <v>1141</v>
      </c>
      <c r="L95" s="214"/>
    </row>
    <row r="96">
      <c r="A96" s="214"/>
      <c r="B96" s="214"/>
      <c r="C96" s="214"/>
      <c r="D96" s="214"/>
      <c r="E96" s="220" t="s">
        <v>448</v>
      </c>
      <c r="F96" s="220"/>
      <c r="G96" s="220"/>
      <c r="H96" s="220"/>
      <c r="I96" s="220"/>
      <c r="J96" s="214"/>
      <c r="K96" s="214"/>
      <c r="L96" s="214"/>
    </row>
    <row r="97">
      <c r="A97" s="214"/>
      <c r="B97" s="214"/>
      <c r="C97" s="214"/>
      <c r="D97" s="214"/>
      <c r="E97" s="214"/>
      <c r="F97" s="214"/>
      <c r="G97" s="214"/>
      <c r="H97" s="214"/>
      <c r="I97" s="214"/>
      <c r="J97" s="214"/>
      <c r="K97" s="214"/>
      <c r="L97" s="214"/>
    </row>
    <row r="98">
      <c r="A98" s="214"/>
      <c r="B98" s="214"/>
      <c r="C98" s="250" t="s">
        <v>1843</v>
      </c>
      <c r="D98" s="250"/>
      <c r="E98" s="1120" t="s">
        <v>1842</v>
      </c>
      <c r="F98" s="1120"/>
      <c r="G98" s="1120"/>
      <c r="H98" s="1120"/>
      <c r="I98" s="1120"/>
      <c r="J98" s="251"/>
      <c r="K98" s="251" t="s">
        <v>1601</v>
      </c>
      <c r="L98" s="214"/>
    </row>
    <row r="99">
      <c r="A99" s="214"/>
      <c r="B99" s="214"/>
      <c r="C99" s="214"/>
      <c r="D99" s="214"/>
      <c r="E99" s="220" t="s">
        <v>448</v>
      </c>
      <c r="F99" s="220"/>
      <c r="G99" s="220"/>
      <c r="H99" s="220"/>
      <c r="I99" s="220"/>
      <c r="J99" s="214"/>
      <c r="K99" s="214"/>
      <c r="L99" s="214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ht="17.399999999999999">
      <c r="A104" s="1304"/>
      <c r="B104" s="1305" t="s">
        <v>2005</v>
      </c>
      <c r="C104" s="1306"/>
      <c r="D104" s="1306"/>
      <c r="E104" s="1306"/>
      <c r="F104" s="1306"/>
      <c r="G104" s="1306"/>
      <c r="H104" s="1306"/>
      <c r="I104" s="1306"/>
      <c r="J104" s="1306"/>
      <c r="K104" s="1306"/>
      <c r="L104" s="1306"/>
    </row>
    <row r="105">
      <c r="A105" s="1304"/>
      <c r="B105" s="1307" t="s">
        <v>1846</v>
      </c>
      <c r="C105" s="1304"/>
      <c r="D105" s="1304"/>
      <c r="E105" s="1304"/>
      <c r="F105" s="1308"/>
      <c r="G105" s="1304"/>
      <c r="H105" s="1304"/>
      <c r="I105" s="1304"/>
      <c r="J105" s="1308"/>
      <c r="K105" s="1304"/>
      <c r="L105" s="1304"/>
    </row>
    <row r="106">
      <c r="A106" s="28"/>
      <c r="B106" s="28"/>
      <c r="C106" s="28"/>
      <c r="D106" s="28"/>
      <c r="E106" s="28"/>
      <c r="F106" s="28" t="s">
        <v>1847</v>
      </c>
      <c r="G106" s="28"/>
      <c r="H106" s="28"/>
      <c r="I106" s="28"/>
      <c r="J106" s="28" t="s">
        <v>1848</v>
      </c>
      <c r="K106" s="28"/>
      <c r="L106" s="28"/>
    </row>
    <row r="107">
      <c r="A107" s="214"/>
      <c r="B107" s="214"/>
      <c r="C107" s="214"/>
      <c r="D107" s="214"/>
      <c r="E107" s="214"/>
      <c r="F107" s="214"/>
      <c r="G107" s="214"/>
      <c r="H107" s="214"/>
      <c r="I107" s="214"/>
      <c r="J107" s="214"/>
      <c r="K107" s="214"/>
      <c r="L107" s="214"/>
    </row>
    <row r="108">
      <c r="A108" s="214"/>
      <c r="B108" s="214"/>
      <c r="C108" s="214"/>
      <c r="D108" s="214"/>
      <c r="E108" s="214"/>
      <c r="F108" s="214"/>
      <c r="G108" s="214"/>
      <c r="H108" s="214"/>
      <c r="I108" s="214"/>
      <c r="J108" s="214"/>
      <c r="K108" s="214"/>
      <c r="L108" s="214"/>
    </row>
    <row r="109">
      <c r="A109" s="214"/>
      <c r="B109" s="214"/>
      <c r="C109" s="214"/>
      <c r="D109" s="214"/>
      <c r="E109" s="214"/>
      <c r="F109" s="214"/>
      <c r="G109" s="214"/>
      <c r="H109" s="214"/>
      <c r="I109" s="214"/>
      <c r="J109" s="214"/>
      <c r="K109" s="214"/>
      <c r="L109" s="214"/>
    </row>
    <row r="110">
      <c r="A110" s="214"/>
      <c r="B110" s="214"/>
      <c r="C110" s="214"/>
      <c r="D110" s="214"/>
      <c r="E110" s="214"/>
      <c r="F110" s="214"/>
      <c r="G110" s="214"/>
      <c r="H110" s="214"/>
      <c r="I110" s="214"/>
      <c r="J110" s="214"/>
      <c r="K110" s="214"/>
      <c r="L110" s="214"/>
    </row>
    <row r="111">
      <c r="A111" s="214"/>
      <c r="B111" s="214"/>
      <c r="C111" s="214"/>
      <c r="D111" s="214"/>
      <c r="E111" s="214"/>
      <c r="F111" s="214"/>
      <c r="G111" s="214"/>
      <c r="H111" s="214"/>
      <c r="I111" s="214"/>
      <c r="J111" s="214"/>
      <c r="K111" s="214"/>
      <c r="L111" s="214"/>
    </row>
    <row r="112">
      <c r="A112" s="214"/>
      <c r="B112" s="214"/>
      <c r="C112" s="214"/>
      <c r="D112" s="214"/>
      <c r="E112" s="214"/>
      <c r="F112" s="214"/>
      <c r="G112" s="214"/>
      <c r="H112" s="214"/>
      <c r="I112" s="214"/>
      <c r="J112" s="214"/>
      <c r="K112" s="214"/>
      <c r="L112" s="214"/>
    </row>
    <row r="113">
      <c r="A113" s="214"/>
      <c r="B113" s="214"/>
      <c r="C113" s="214"/>
      <c r="D113" s="214"/>
      <c r="E113" s="214"/>
      <c r="F113" s="214"/>
      <c r="G113" s="214"/>
      <c r="H113" s="214"/>
      <c r="I113" s="214"/>
      <c r="J113" s="214"/>
      <c r="K113" s="214"/>
      <c r="L113" s="214"/>
    </row>
    <row r="114">
      <c r="A114" s="214"/>
      <c r="B114" s="214"/>
      <c r="C114" s="214"/>
      <c r="D114" s="214"/>
      <c r="E114" s="214"/>
      <c r="F114" s="214"/>
      <c r="G114" s="214"/>
      <c r="H114" s="214"/>
      <c r="I114" s="214"/>
      <c r="J114" s="214"/>
      <c r="K114" s="214"/>
      <c r="L114" s="214"/>
    </row>
    <row r="115">
      <c r="A115" s="214"/>
      <c r="B115" s="214"/>
      <c r="C115" s="214"/>
      <c r="D115" s="214"/>
      <c r="E115" s="214"/>
      <c r="F115" s="214"/>
      <c r="G115" s="214"/>
      <c r="H115" s="214"/>
      <c r="I115" s="214"/>
      <c r="J115" s="214"/>
      <c r="K115" s="214"/>
      <c r="L115" s="214"/>
    </row>
    <row r="116">
      <c r="A116" s="214"/>
      <c r="B116" s="214"/>
      <c r="C116" s="214"/>
      <c r="D116" s="214"/>
      <c r="E116" s="214"/>
      <c r="F116" s="214"/>
      <c r="G116" s="214"/>
      <c r="H116" s="214"/>
      <c r="I116" s="214"/>
      <c r="J116" s="214"/>
      <c r="K116" s="214"/>
      <c r="L116" s="214"/>
    </row>
    <row r="118">
      <c r="D118" s="218"/>
      <c r="E118" s="218"/>
      <c r="F118" s="218"/>
      <c r="G118" s="218"/>
      <c r="H118" s="218"/>
      <c r="I118" s="218"/>
      <c r="J118" s="1295"/>
      <c r="K118" s="1295"/>
    </row>
    <row r="119">
      <c r="D119" s="249"/>
      <c r="E119" s="249"/>
      <c r="F119" s="249"/>
      <c r="G119" s="249"/>
      <c r="H119" s="249"/>
      <c r="I119" s="249"/>
      <c r="J119" s="1299"/>
      <c r="K119" s="1299"/>
    </row>
    <row r="120">
      <c r="D120" s="249"/>
      <c r="E120" s="249"/>
      <c r="F120" s="249"/>
      <c r="G120" s="249"/>
      <c r="H120" s="249"/>
      <c r="I120" s="249"/>
      <c r="J120" s="1299"/>
      <c r="K120" s="1299"/>
    </row>
    <row r="122">
      <c r="A122" s="214"/>
      <c r="B122" s="214"/>
      <c r="C122" s="250" t="s">
        <v>1840</v>
      </c>
      <c r="D122" s="250"/>
      <c r="E122" s="1120" t="s">
        <v>2079</v>
      </c>
      <c r="F122" s="1120"/>
      <c r="G122" s="1120"/>
      <c r="H122" s="1120"/>
      <c r="I122" s="1120"/>
      <c r="J122" s="251" t="str">
        <f>IF([10]Source!AB15&lt;&gt;"", [10]Source!AB15," ")</f>
        <v xml:space="preserve"> </v>
      </c>
      <c r="K122" s="251" t="s">
        <v>1141</v>
      </c>
      <c r="L122" s="214"/>
    </row>
    <row r="123">
      <c r="A123" s="214"/>
      <c r="B123" s="214"/>
      <c r="C123" s="214"/>
      <c r="D123" s="214"/>
      <c r="E123" s="220" t="s">
        <v>448</v>
      </c>
      <c r="F123" s="220"/>
      <c r="G123" s="220"/>
      <c r="H123" s="220"/>
      <c r="I123" s="220"/>
      <c r="J123" s="214"/>
      <c r="K123" s="214"/>
      <c r="L123" s="214"/>
    </row>
    <row r="124">
      <c r="A124" s="214"/>
      <c r="B124" s="214"/>
      <c r="C124" s="214"/>
      <c r="D124" s="214"/>
      <c r="E124" s="1121"/>
      <c r="F124" s="1121"/>
      <c r="G124" s="1121"/>
      <c r="H124" s="1121"/>
      <c r="I124" s="1121"/>
      <c r="J124" s="214"/>
      <c r="K124" s="214"/>
      <c r="L124" s="214"/>
    </row>
    <row r="125">
      <c r="A125" s="214"/>
      <c r="B125" s="214"/>
      <c r="C125" s="214"/>
      <c r="D125" s="214"/>
      <c r="E125" s="1121"/>
      <c r="F125" s="1121"/>
      <c r="G125" s="1121"/>
      <c r="H125" s="1121"/>
      <c r="I125" s="1121"/>
      <c r="J125" s="214"/>
      <c r="K125" s="214"/>
      <c r="L125" s="214"/>
    </row>
    <row r="126">
      <c r="A126" s="214"/>
      <c r="B126" s="214"/>
      <c r="C126" s="214"/>
      <c r="D126" s="214"/>
      <c r="E126" s="214"/>
      <c r="F126" s="214"/>
      <c r="G126" s="214"/>
      <c r="H126" s="214"/>
      <c r="I126" s="214"/>
      <c r="J126" s="214"/>
      <c r="K126" s="214"/>
      <c r="L126" s="214"/>
    </row>
    <row r="127">
      <c r="A127" s="214"/>
      <c r="B127" s="214"/>
      <c r="C127" s="250" t="s">
        <v>1843</v>
      </c>
      <c r="D127" s="250"/>
      <c r="E127" s="1120" t="s">
        <v>1842</v>
      </c>
      <c r="F127" s="1120"/>
      <c r="G127" s="1120"/>
      <c r="H127" s="1120"/>
      <c r="I127" s="1120"/>
      <c r="J127" s="251" t="str">
        <f>IF([10]Source!AF15&lt;&gt;"", [10]Source!AF15," ")</f>
        <v xml:space="preserve"> </v>
      </c>
      <c r="K127" s="251" t="s">
        <v>1601</v>
      </c>
      <c r="L127" s="214"/>
    </row>
    <row r="128">
      <c r="A128" s="214"/>
      <c r="B128" s="214"/>
      <c r="C128" s="214"/>
      <c r="D128" s="214"/>
      <c r="E128" s="220" t="s">
        <v>448</v>
      </c>
      <c r="F128" s="220"/>
      <c r="G128" s="220"/>
      <c r="H128" s="220"/>
      <c r="I128" s="220"/>
      <c r="J128" s="214"/>
      <c r="K128" s="214"/>
      <c r="L128" s="214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>
      <c r="A134" s="1125"/>
      <c r="B134" s="1125"/>
      <c r="C134" s="1125"/>
      <c r="D134" s="1125"/>
      <c r="E134" s="1125"/>
      <c r="F134" s="1125"/>
      <c r="G134" s="1125"/>
      <c r="H134" s="1125"/>
      <c r="I134" s="1125"/>
      <c r="J134" s="1125"/>
      <c r="K134" s="1125"/>
      <c r="L134" s="1125"/>
    </row>
    <row r="135" ht="17.399999999999999">
      <c r="A135" s="1126"/>
      <c r="B135" s="1127" t="s">
        <v>2005</v>
      </c>
      <c r="C135" s="1128"/>
      <c r="D135" s="1128"/>
      <c r="E135" s="1128"/>
      <c r="F135" s="1128"/>
      <c r="G135" s="1128"/>
      <c r="H135" s="1128"/>
      <c r="I135" s="1128"/>
      <c r="J135" s="1128"/>
      <c r="K135" s="1128"/>
      <c r="L135" s="1128"/>
    </row>
    <row r="136">
      <c r="A136" s="1126"/>
      <c r="B136" s="1130" t="s">
        <v>1846</v>
      </c>
      <c r="C136" s="1126"/>
      <c r="D136" s="1126"/>
      <c r="E136" s="1126"/>
      <c r="F136" s="1131"/>
      <c r="G136" s="1126"/>
      <c r="H136" s="1126"/>
      <c r="I136" s="1126"/>
      <c r="J136" s="1131"/>
      <c r="K136" s="1126"/>
      <c r="L136" s="1126"/>
    </row>
    <row r="137">
      <c r="A137" s="1125"/>
      <c r="B137" s="1125"/>
      <c r="C137" s="1125"/>
      <c r="D137" s="1125"/>
      <c r="E137" s="1125"/>
      <c r="F137" s="1125" t="s">
        <v>1847</v>
      </c>
      <c r="G137" s="1125"/>
      <c r="H137" s="1125"/>
      <c r="I137" s="1125"/>
      <c r="J137" s="1125" t="s">
        <v>1848</v>
      </c>
      <c r="K137" s="1125"/>
      <c r="L137" s="1125"/>
    </row>
    <row r="138">
      <c r="A138" s="1340"/>
      <c r="B138" s="1340"/>
      <c r="C138" s="1340"/>
      <c r="D138" s="1340"/>
      <c r="E138" s="1340"/>
      <c r="F138" s="1340"/>
      <c r="G138" s="1340"/>
      <c r="H138" s="1340"/>
      <c r="I138" s="1340"/>
      <c r="J138" s="1340"/>
      <c r="K138" s="1340"/>
      <c r="L138" s="1340"/>
    </row>
  </sheetData>
  <mergeCells count="99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2:L32"/>
    <mergeCell ref="A33:B34"/>
    <mergeCell ref="C33:C38"/>
    <mergeCell ref="D33:D38"/>
    <mergeCell ref="E33:E38"/>
    <mergeCell ref="F33:F38"/>
    <mergeCell ref="G33:G38"/>
    <mergeCell ref="H33:H38"/>
    <mergeCell ref="I33:I38"/>
    <mergeCell ref="J33:J38"/>
    <mergeCell ref="K33:K38"/>
    <mergeCell ref="L33:L38"/>
    <mergeCell ref="A35:A38"/>
    <mergeCell ref="B35:B38"/>
    <mergeCell ref="A41:L41"/>
    <mergeCell ref="A43:L43"/>
    <mergeCell ref="H51:I51"/>
    <mergeCell ref="J51:K51"/>
    <mergeCell ref="H56:I56"/>
    <mergeCell ref="J56:K56"/>
    <mergeCell ref="H59:I59"/>
    <mergeCell ref="J59:K59"/>
    <mergeCell ref="A61:G61"/>
    <mergeCell ref="H61:I61"/>
    <mergeCell ref="J61:K61"/>
    <mergeCell ref="A65:G65"/>
    <mergeCell ref="H65:I65"/>
    <mergeCell ref="J65:K65"/>
    <mergeCell ref="D75:I75"/>
    <mergeCell ref="D76:H76"/>
    <mergeCell ref="D77:H77"/>
    <mergeCell ref="D78:H78"/>
    <mergeCell ref="D79:H79"/>
    <mergeCell ref="D80:H80"/>
    <mergeCell ref="D81:H81"/>
    <mergeCell ref="D82:H82"/>
    <mergeCell ref="D83:H83"/>
    <mergeCell ref="D84:H84"/>
    <mergeCell ref="D85:H85"/>
    <mergeCell ref="D86:H86"/>
    <mergeCell ref="D87:H87"/>
    <mergeCell ref="D88:H88"/>
    <mergeCell ref="D89:H89"/>
    <mergeCell ref="D91:H91"/>
    <mergeCell ref="J91:K91"/>
    <mergeCell ref="D92:H92"/>
    <mergeCell ref="J92:K92"/>
    <mergeCell ref="C95:D95"/>
    <mergeCell ref="E95:I95"/>
    <mergeCell ref="E96:I96"/>
    <mergeCell ref="C98:D98"/>
    <mergeCell ref="E98:I98"/>
    <mergeCell ref="E99:I99"/>
    <mergeCell ref="D118:H118"/>
    <mergeCell ref="J118:K118"/>
    <mergeCell ref="D119:H119"/>
    <mergeCell ref="J119:K119"/>
    <mergeCell ref="C122:D122"/>
    <mergeCell ref="E122:I122"/>
    <mergeCell ref="E123:I123"/>
    <mergeCell ref="C127:D127"/>
    <mergeCell ref="E127:I127"/>
    <mergeCell ref="E128:I128"/>
  </mergeCells>
  <printOptions headings="0" gridLines="0"/>
  <pageMargins left="0.27559055118110237" right="0.23622047244094491" top="0.27559055118110237" bottom="0.31496062992125984" header="0.31496062992125984" footer="0.31496062992125984"/>
  <pageSetup paperSize="9" scale="5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16" zoomScale="93" workbookViewId="0">
      <selection activeCell="K101" activeCellId="0" sqref="K101"/>
    </sheetView>
  </sheetViews>
  <sheetFormatPr defaultColWidth="9.109375" defaultRowHeight="14.25"/>
  <cols>
    <col customWidth="1" min="1" max="2" style="1" width="5.6640625"/>
    <col customWidth="1" min="3" max="3" style="1" width="11.6640625"/>
    <col customWidth="1" min="4" max="4" style="1" width="38.33203125"/>
    <col customWidth="1" min="5" max="6" style="1" width="10.6640625"/>
    <col customWidth="1" min="7" max="7" style="1" width="12.6640625"/>
    <col customWidth="1" min="8" max="8" style="1" width="14.33203125"/>
    <col customWidth="1" min="9" max="11" style="1" width="12.6640625"/>
    <col customWidth="1" min="12" max="12" style="1" width="13"/>
    <col min="13" max="16384" style="1" width="9.109375"/>
  </cols>
  <sheetData>
    <row r="1">
      <c r="A1" s="209" t="str">
        <f>[10]Source!B1</f>
        <v xml:space="preserve">Smeta.RU  (495) 974-1589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3"/>
    </row>
    <row r="9">
      <c r="A9" s="215" t="s">
        <v>1619</v>
      </c>
      <c r="B9" s="215"/>
      <c r="C9" s="1074" t="s">
        <v>2076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1">
        <v>75273098</v>
      </c>
      <c r="L10" s="1073"/>
    </row>
    <row r="11" ht="33" customHeight="1">
      <c r="A11" s="215" t="s">
        <v>1503</v>
      </c>
      <c r="B11" s="215"/>
      <c r="C11" s="1074" t="str">
        <f>C9</f>
        <v xml:space="preserve">ПАО «Россети Московский регион», 115114, РФ, г. Москва, 2-й Павелецкий  пр-д, д. 3 стр.2, тел.: 8(495) 662-40-70</v>
      </c>
      <c r="D11" s="1074"/>
      <c r="E11" s="1074"/>
      <c r="F11" s="1074"/>
      <c r="G11" s="1074"/>
      <c r="H11" s="1074"/>
      <c r="I11" s="1074"/>
      <c r="J11" s="210" t="s">
        <v>1621</v>
      </c>
      <c r="K11" s="1075"/>
      <c r="L11" s="1077"/>
    </row>
    <row r="12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3"/>
    </row>
    <row r="13">
      <c r="A13" s="215" t="s">
        <v>1625</v>
      </c>
      <c r="B13" s="215"/>
      <c r="C13" s="1074" t="s">
        <v>2077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tr">
        <f>IF([10]Source!CO15 &lt;&gt; "", [10]Source!CO15, "")</f>
        <v/>
      </c>
      <c r="L14" s="1069"/>
    </row>
    <row r="15" ht="48" customHeight="1">
      <c r="A15" s="215" t="s">
        <v>1627</v>
      </c>
      <c r="B15" s="215"/>
      <c r="C15" s="1074" t="str">
        <f>'титул '!M13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5" s="1074"/>
      <c r="E15" s="1074"/>
      <c r="F15" s="1074"/>
      <c r="G15" s="1074"/>
      <c r="H15" s="1074"/>
      <c r="I15" s="1074"/>
      <c r="J15" s="214"/>
      <c r="K15" s="1069"/>
      <c r="L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 t="str">
        <f>IF([10]Source!CP15 &lt;&gt; "", [10]Source!CP15, "")</f>
        <v/>
      </c>
      <c r="L16" s="1069"/>
    </row>
    <row r="17" ht="56.25" customHeight="1">
      <c r="A17" s="215" t="s">
        <v>1629</v>
      </c>
      <c r="B17" s="215"/>
      <c r="C17" s="1074" t="str">
        <f>CONCATENATE('титул '!R3," ",'титул '!M13)</f>
        <v xml:space="preserve">01-02-01 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7" s="1074"/>
      <c r="E17" s="1074"/>
      <c r="F17" s="1074"/>
      <c r="G17" s="1074"/>
      <c r="H17" s="1074"/>
      <c r="I17" s="1074"/>
      <c r="J17" s="214"/>
      <c r="K17" s="1069"/>
      <c r="L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069" t="str">
        <f>IF([10]Source!CQ15 &lt;&gt; "", [10]Source!CQ15, "")</f>
        <v/>
      </c>
      <c r="L19" s="1069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069" t="str">
        <f>'[14]титул '!L7</f>
        <v>481-ЭМ</v>
      </c>
      <c r="L20" s="1069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288" t="str">
        <f>'[14]титул '!L9</f>
        <v>20.02.2024</v>
      </c>
      <c r="L21" s="1069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tr">
        <f>IF([10]Source!CT15 &lt;&gt; "", [10]Source!CT15, "")</f>
        <v/>
      </c>
      <c r="L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</row>
    <row r="26">
      <c r="A26" s="214"/>
      <c r="B26" s="214"/>
      <c r="C26" s="214"/>
      <c r="D26" s="214"/>
      <c r="E26" s="214"/>
      <c r="F26" s="214"/>
      <c r="G26" s="1300"/>
      <c r="H26" s="1312"/>
      <c r="I26" s="1312"/>
      <c r="J26" s="1312"/>
      <c r="K26" s="214"/>
      <c r="L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ht="17.399999999999999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</row>
    <row r="29" ht="17.399999999999999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</row>
    <row r="30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</row>
    <row r="31">
      <c r="A31" s="1093" t="s">
        <v>2083</v>
      </c>
      <c r="B31" s="1093"/>
      <c r="C31" s="1093"/>
      <c r="D31" s="1093"/>
      <c r="E31" s="1093"/>
      <c r="F31" s="1093"/>
      <c r="G31" s="1093"/>
      <c r="H31" s="1093"/>
      <c r="I31" s="1093"/>
      <c r="J31" s="1093"/>
      <c r="K31" s="1093"/>
      <c r="L31" s="1093"/>
    </row>
    <row r="32">
      <c r="A32" s="1291" t="s">
        <v>1646</v>
      </c>
      <c r="B32" s="1292"/>
      <c r="C32" s="232" t="s">
        <v>94</v>
      </c>
      <c r="D32" s="232" t="s">
        <v>95</v>
      </c>
      <c r="E32" s="232" t="s">
        <v>1647</v>
      </c>
      <c r="F32" s="232" t="s">
        <v>97</v>
      </c>
      <c r="G32" s="232" t="s">
        <v>470</v>
      </c>
      <c r="H32" s="232" t="s">
        <v>1971</v>
      </c>
      <c r="I32" s="232" t="s">
        <v>1972</v>
      </c>
      <c r="J32" s="232" t="s">
        <v>1973</v>
      </c>
      <c r="K32" s="232" t="s">
        <v>1974</v>
      </c>
      <c r="L32" s="232" t="s">
        <v>1975</v>
      </c>
    </row>
    <row r="33">
      <c r="A33" s="1293"/>
      <c r="B33" s="1294"/>
      <c r="C33" s="232"/>
      <c r="D33" s="232"/>
      <c r="E33" s="232"/>
      <c r="F33" s="232"/>
      <c r="G33" s="232"/>
      <c r="H33" s="232"/>
      <c r="I33" s="232"/>
      <c r="J33" s="232"/>
      <c r="K33" s="232"/>
      <c r="L33" s="232"/>
    </row>
    <row r="34">
      <c r="A34" s="232" t="s">
        <v>1976</v>
      </c>
      <c r="B34" s="232" t="s">
        <v>1977</v>
      </c>
      <c r="C34" s="232"/>
      <c r="D34" s="232"/>
      <c r="E34" s="232"/>
      <c r="F34" s="232"/>
      <c r="G34" s="232"/>
      <c r="H34" s="232"/>
      <c r="I34" s="232"/>
      <c r="J34" s="232"/>
      <c r="K34" s="232"/>
      <c r="L34" s="232"/>
    </row>
    <row r="35">
      <c r="A35" s="232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</row>
    <row r="36">
      <c r="A36" s="232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</row>
    <row r="37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</row>
    <row r="38">
      <c r="A38" s="1094">
        <v>1</v>
      </c>
      <c r="B38" s="1094">
        <v>2</v>
      </c>
      <c r="C38" s="1094">
        <v>3</v>
      </c>
      <c r="D38" s="1094">
        <v>4</v>
      </c>
      <c r="E38" s="1094">
        <v>5</v>
      </c>
      <c r="F38" s="1094">
        <v>6</v>
      </c>
      <c r="G38" s="1094">
        <v>7</v>
      </c>
      <c r="H38" s="1094">
        <v>8</v>
      </c>
      <c r="I38" s="1094">
        <v>9</v>
      </c>
      <c r="J38" s="1094">
        <v>10</v>
      </c>
      <c r="K38" s="1094">
        <v>11</v>
      </c>
      <c r="L38" s="1094">
        <v>12</v>
      </c>
    </row>
    <row r="40" ht="16.800000000000001">
      <c r="A40" s="234" t="s">
        <v>513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</row>
    <row r="42" ht="16.800000000000001">
      <c r="A42" s="234" t="s">
        <v>775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</row>
    <row r="43" ht="93.599999999999994">
      <c r="A43" s="236">
        <v>1</v>
      </c>
      <c r="B43" s="236">
        <v>1</v>
      </c>
      <c r="C43" s="236" t="s">
        <v>776</v>
      </c>
      <c r="D43" s="236" t="s">
        <v>777</v>
      </c>
      <c r="E43" s="237" t="s">
        <v>778</v>
      </c>
      <c r="F43" s="210">
        <v>1</v>
      </c>
      <c r="G43" s="229">
        <v>856.66999999999996</v>
      </c>
      <c r="H43" s="239"/>
      <c r="I43" s="229"/>
      <c r="J43" s="239" t="s">
        <v>779</v>
      </c>
      <c r="K43" s="229"/>
      <c r="L43" s="1095"/>
    </row>
    <row r="44">
      <c r="A44" s="236"/>
      <c r="B44" s="236"/>
      <c r="C44" s="236"/>
      <c r="D44" s="236" t="s">
        <v>1666</v>
      </c>
      <c r="E44" s="237"/>
      <c r="F44" s="210"/>
      <c r="G44" s="229">
        <v>304.50999999999999</v>
      </c>
      <c r="H44" s="239" t="s">
        <v>780</v>
      </c>
      <c r="I44" s="229">
        <v>213.16</v>
      </c>
      <c r="J44" s="239">
        <v>51.68</v>
      </c>
      <c r="K44" s="229">
        <v>11015.950000000001</v>
      </c>
      <c r="L44" s="1095"/>
    </row>
    <row r="45">
      <c r="A45" s="236"/>
      <c r="B45" s="236"/>
      <c r="C45" s="236"/>
      <c r="D45" s="236" t="s">
        <v>1658</v>
      </c>
      <c r="E45" s="237"/>
      <c r="F45" s="210"/>
      <c r="G45" s="229">
        <v>552.15999999999997</v>
      </c>
      <c r="H45" s="239" t="s">
        <v>780</v>
      </c>
      <c r="I45" s="229">
        <v>386.50999999999999</v>
      </c>
      <c r="J45" s="239">
        <v>13.050000000000001</v>
      </c>
      <c r="K45" s="229">
        <v>5043.9799999999996</v>
      </c>
      <c r="L45" s="1095"/>
    </row>
    <row r="46">
      <c r="A46" s="236"/>
      <c r="B46" s="236"/>
      <c r="C46" s="236"/>
      <c r="D46" s="236" t="s">
        <v>1659</v>
      </c>
      <c r="E46" s="237"/>
      <c r="F46" s="210"/>
      <c r="G46" s="229">
        <v>66.560000000000002</v>
      </c>
      <c r="H46" s="239" t="s">
        <v>780</v>
      </c>
      <c r="I46" s="248">
        <v>46.590000000000003</v>
      </c>
      <c r="J46" s="239">
        <v>51.68</v>
      </c>
      <c r="K46" s="248">
        <v>2407.8699999999999</v>
      </c>
      <c r="L46" s="1095"/>
    </row>
    <row r="47">
      <c r="A47" s="236"/>
      <c r="B47" s="236"/>
      <c r="C47" s="236"/>
      <c r="D47" s="236" t="s">
        <v>521</v>
      </c>
      <c r="E47" s="237" t="s">
        <v>114</v>
      </c>
      <c r="F47" s="210">
        <v>103</v>
      </c>
      <c r="G47" s="1301"/>
      <c r="H47" s="239"/>
      <c r="I47" s="229">
        <v>267.54000000000002</v>
      </c>
      <c r="J47" s="239">
        <v>103</v>
      </c>
      <c r="K47" s="229">
        <v>13826.530000000001</v>
      </c>
      <c r="L47" s="1095"/>
    </row>
    <row r="48">
      <c r="A48" s="236"/>
      <c r="B48" s="236"/>
      <c r="C48" s="236"/>
      <c r="D48" s="236" t="s">
        <v>522</v>
      </c>
      <c r="E48" s="237" t="s">
        <v>114</v>
      </c>
      <c r="F48" s="210">
        <v>60</v>
      </c>
      <c r="G48" s="1301"/>
      <c r="H48" s="239"/>
      <c r="I48" s="229">
        <v>155.84999999999999</v>
      </c>
      <c r="J48" s="239">
        <v>60</v>
      </c>
      <c r="K48" s="229">
        <v>8054.29</v>
      </c>
      <c r="L48" s="1095"/>
    </row>
    <row r="49">
      <c r="A49" s="241"/>
      <c r="B49" s="241"/>
      <c r="C49" s="241"/>
      <c r="D49" s="241" t="s">
        <v>1667</v>
      </c>
      <c r="E49" s="242" t="s">
        <v>117</v>
      </c>
      <c r="F49" s="243">
        <v>31.199999999999999</v>
      </c>
      <c r="G49" s="246"/>
      <c r="H49" s="245" t="s">
        <v>780</v>
      </c>
      <c r="I49" s="246"/>
      <c r="J49" s="245"/>
      <c r="K49" s="246"/>
      <c r="L49" s="1103">
        <v>21.84</v>
      </c>
    </row>
    <row r="50">
      <c r="H50" s="1101">
        <v>1023.0600000000001</v>
      </c>
      <c r="I50" s="1101"/>
      <c r="J50" s="1101">
        <v>37940.75</v>
      </c>
      <c r="K50" s="1101"/>
      <c r="L50" s="1102">
        <v>21.84</v>
      </c>
    </row>
    <row r="51" ht="93.599999999999994">
      <c r="A51" s="236">
        <v>3</v>
      </c>
      <c r="B51" s="236">
        <v>3</v>
      </c>
      <c r="C51" s="236" t="s">
        <v>781</v>
      </c>
      <c r="D51" s="236" t="s">
        <v>782</v>
      </c>
      <c r="E51" s="237" t="s">
        <v>783</v>
      </c>
      <c r="F51" s="210">
        <v>0.017600000000000001</v>
      </c>
      <c r="G51" s="229">
        <v>11788.220000000001</v>
      </c>
      <c r="H51" s="239"/>
      <c r="I51" s="229"/>
      <c r="J51" s="239" t="s">
        <v>784</v>
      </c>
      <c r="K51" s="229"/>
      <c r="L51" s="1095"/>
    </row>
    <row r="52">
      <c r="A52" s="236"/>
      <c r="B52" s="236"/>
      <c r="C52" s="236"/>
      <c r="D52" s="236" t="s">
        <v>1666</v>
      </c>
      <c r="E52" s="237"/>
      <c r="F52" s="210"/>
      <c r="G52" s="229">
        <v>1311.49</v>
      </c>
      <c r="H52" s="239" t="s">
        <v>785</v>
      </c>
      <c r="I52" s="229">
        <v>18.469999999999999</v>
      </c>
      <c r="J52" s="239">
        <v>51.68</v>
      </c>
      <c r="K52" s="229">
        <v>954.30999999999995</v>
      </c>
      <c r="L52" s="1095"/>
    </row>
    <row r="53">
      <c r="A53" s="236"/>
      <c r="B53" s="236"/>
      <c r="C53" s="236"/>
      <c r="D53" s="236" t="s">
        <v>1658</v>
      </c>
      <c r="E53" s="237"/>
      <c r="F53" s="210"/>
      <c r="G53" s="229">
        <v>8451.2900000000009</v>
      </c>
      <c r="H53" s="239" t="s">
        <v>785</v>
      </c>
      <c r="I53" s="229">
        <v>118.98999999999999</v>
      </c>
      <c r="J53" s="239">
        <v>13.25</v>
      </c>
      <c r="K53" s="229">
        <v>1576.6700000000001</v>
      </c>
      <c r="L53" s="1095"/>
    </row>
    <row r="54">
      <c r="A54" s="236"/>
      <c r="B54" s="236"/>
      <c r="C54" s="236"/>
      <c r="D54" s="236" t="s">
        <v>1659</v>
      </c>
      <c r="E54" s="237"/>
      <c r="F54" s="210"/>
      <c r="G54" s="229">
        <v>632.97000000000003</v>
      </c>
      <c r="H54" s="239" t="s">
        <v>785</v>
      </c>
      <c r="I54" s="248">
        <v>8.9100000000000001</v>
      </c>
      <c r="J54" s="239">
        <v>51.68</v>
      </c>
      <c r="K54" s="248">
        <v>460.57999999999998</v>
      </c>
      <c r="L54" s="1095"/>
    </row>
    <row r="55">
      <c r="A55" s="236"/>
      <c r="B55" s="236"/>
      <c r="C55" s="236"/>
      <c r="D55" s="236" t="s">
        <v>521</v>
      </c>
      <c r="E55" s="237" t="s">
        <v>114</v>
      </c>
      <c r="F55" s="210">
        <v>147</v>
      </c>
      <c r="G55" s="1301"/>
      <c r="H55" s="239"/>
      <c r="I55" s="229">
        <v>40.25</v>
      </c>
      <c r="J55" s="239">
        <v>147</v>
      </c>
      <c r="K55" s="229">
        <v>2079.8899999999999</v>
      </c>
      <c r="L55" s="1095"/>
    </row>
    <row r="56">
      <c r="A56" s="236"/>
      <c r="B56" s="236"/>
      <c r="C56" s="236"/>
      <c r="D56" s="236" t="s">
        <v>522</v>
      </c>
      <c r="E56" s="237" t="s">
        <v>114</v>
      </c>
      <c r="F56" s="210">
        <v>134</v>
      </c>
      <c r="G56" s="1301"/>
      <c r="H56" s="239"/>
      <c r="I56" s="229">
        <v>36.689999999999998</v>
      </c>
      <c r="J56" s="239">
        <v>134</v>
      </c>
      <c r="K56" s="229">
        <v>1895.95</v>
      </c>
      <c r="L56" s="1095"/>
    </row>
    <row r="57">
      <c r="A57" s="241"/>
      <c r="B57" s="241"/>
      <c r="C57" s="241"/>
      <c r="D57" s="241" t="s">
        <v>1667</v>
      </c>
      <c r="E57" s="242" t="s">
        <v>117</v>
      </c>
      <c r="F57" s="243">
        <v>139.52000000000001</v>
      </c>
      <c r="G57" s="246"/>
      <c r="H57" s="245" t="s">
        <v>785</v>
      </c>
      <c r="I57" s="246"/>
      <c r="J57" s="245"/>
      <c r="K57" s="246"/>
      <c r="L57" s="1103">
        <v>1.9644416000000005</v>
      </c>
    </row>
    <row r="58">
      <c r="H58" s="1101">
        <v>214.39999999999998</v>
      </c>
      <c r="I58" s="1101"/>
      <c r="J58" s="1101">
        <v>6506.8199999999997</v>
      </c>
      <c r="K58" s="1101"/>
      <c r="L58" s="1102">
        <v>1.9644416000000005</v>
      </c>
    </row>
    <row r="59" ht="41.399999999999999">
      <c r="A59" s="236">
        <v>5</v>
      </c>
      <c r="B59" s="236">
        <v>5</v>
      </c>
      <c r="C59" s="236" t="s">
        <v>786</v>
      </c>
      <c r="D59" s="236" t="s">
        <v>787</v>
      </c>
      <c r="E59" s="237" t="s">
        <v>771</v>
      </c>
      <c r="F59" s="210">
        <v>1.28</v>
      </c>
      <c r="G59" s="229">
        <v>7.3600000000000003</v>
      </c>
      <c r="H59" s="239"/>
      <c r="I59" s="229"/>
      <c r="J59" s="239" t="s">
        <v>108</v>
      </c>
      <c r="K59" s="229"/>
      <c r="L59" s="1095"/>
    </row>
    <row r="60">
      <c r="A60" s="236"/>
      <c r="B60" s="236"/>
      <c r="C60" s="236"/>
      <c r="D60" s="236" t="s">
        <v>1666</v>
      </c>
      <c r="E60" s="237"/>
      <c r="F60" s="210"/>
      <c r="G60" s="229">
        <v>1.1100000000000001</v>
      </c>
      <c r="H60" s="239" t="s">
        <v>108</v>
      </c>
      <c r="I60" s="229">
        <v>3.7000000000000002</v>
      </c>
      <c r="J60" s="239">
        <v>29.129999999999999</v>
      </c>
      <c r="K60" s="229">
        <v>107.76000000000001</v>
      </c>
      <c r="L60" s="1095"/>
    </row>
    <row r="61">
      <c r="A61" s="236"/>
      <c r="B61" s="236"/>
      <c r="C61" s="236"/>
      <c r="D61" s="236" t="s">
        <v>1658</v>
      </c>
      <c r="E61" s="237"/>
      <c r="F61" s="210"/>
      <c r="G61" s="229">
        <v>6.25</v>
      </c>
      <c r="H61" s="239" t="s">
        <v>108</v>
      </c>
      <c r="I61" s="229">
        <v>9.6799999999999997</v>
      </c>
      <c r="J61" s="239">
        <v>29.129999999999999</v>
      </c>
      <c r="K61" s="229">
        <v>281.88999999999999</v>
      </c>
      <c r="L61" s="1095"/>
    </row>
    <row r="62">
      <c r="A62" s="236"/>
      <c r="B62" s="236"/>
      <c r="C62" s="236"/>
      <c r="D62" s="236" t="s">
        <v>1659</v>
      </c>
      <c r="E62" s="237"/>
      <c r="F62" s="210"/>
      <c r="G62" s="229">
        <v>0.81999999999999995</v>
      </c>
      <c r="H62" s="239" t="s">
        <v>108</v>
      </c>
      <c r="I62" s="248">
        <v>2.73</v>
      </c>
      <c r="J62" s="239">
        <v>29.129999999999999</v>
      </c>
      <c r="K62" s="248">
        <v>79.420000000000002</v>
      </c>
      <c r="L62" s="1095"/>
    </row>
    <row r="63">
      <c r="A63" s="241"/>
      <c r="B63" s="241"/>
      <c r="C63" s="241"/>
      <c r="D63" s="241" t="s">
        <v>1667</v>
      </c>
      <c r="E63" s="242" t="s">
        <v>117</v>
      </c>
      <c r="F63" s="243">
        <v>0.14199999999999999</v>
      </c>
      <c r="G63" s="246"/>
      <c r="H63" s="245" t="s">
        <v>108</v>
      </c>
      <c r="I63" s="246"/>
      <c r="J63" s="245"/>
      <c r="K63" s="246"/>
      <c r="L63" s="1103">
        <v>0.18175999999999998</v>
      </c>
    </row>
    <row r="64">
      <c r="H64" s="1101">
        <v>13.379999999999999</v>
      </c>
      <c r="I64" s="1101"/>
      <c r="J64" s="1101">
        <v>389.64999999999998</v>
      </c>
      <c r="K64" s="1101"/>
      <c r="L64" s="1102">
        <v>0.18175999999999998</v>
      </c>
    </row>
    <row r="65" ht="71.25">
      <c r="A65" s="236">
        <v>6</v>
      </c>
      <c r="B65" s="236">
        <v>6</v>
      </c>
      <c r="C65" s="236" t="s">
        <v>788</v>
      </c>
      <c r="D65" s="236" t="s">
        <v>789</v>
      </c>
      <c r="E65" s="237" t="s">
        <v>771</v>
      </c>
      <c r="F65" s="210">
        <v>4.46</v>
      </c>
      <c r="G65" s="229">
        <v>7.46</v>
      </c>
      <c r="H65" s="239"/>
      <c r="I65" s="229"/>
      <c r="J65" s="239" t="s">
        <v>108</v>
      </c>
      <c r="K65" s="229"/>
      <c r="L65" s="1095"/>
    </row>
    <row r="66">
      <c r="A66" s="236"/>
      <c r="B66" s="236"/>
      <c r="C66" s="236"/>
      <c r="D66" s="236" t="s">
        <v>1666</v>
      </c>
      <c r="E66" s="237"/>
      <c r="F66" s="210"/>
      <c r="G66" s="229">
        <v>1.21</v>
      </c>
      <c r="H66" s="239" t="s">
        <v>108</v>
      </c>
      <c r="I66" s="229">
        <v>14.050000000000001</v>
      </c>
      <c r="J66" s="239">
        <v>29.719999999999999</v>
      </c>
      <c r="K66" s="229">
        <v>417.54000000000002</v>
      </c>
      <c r="L66" s="1095"/>
    </row>
    <row r="67">
      <c r="A67" s="236"/>
      <c r="B67" s="236"/>
      <c r="C67" s="236"/>
      <c r="D67" s="236" t="s">
        <v>1658</v>
      </c>
      <c r="E67" s="237"/>
      <c r="F67" s="210"/>
      <c r="G67" s="229">
        <v>6.25</v>
      </c>
      <c r="H67" s="239" t="s">
        <v>108</v>
      </c>
      <c r="I67" s="229">
        <v>33.719999999999999</v>
      </c>
      <c r="J67" s="239">
        <v>29.719999999999999</v>
      </c>
      <c r="K67" s="229">
        <v>1002.09</v>
      </c>
      <c r="L67" s="1095"/>
    </row>
    <row r="68">
      <c r="A68" s="236"/>
      <c r="B68" s="236"/>
      <c r="C68" s="236"/>
      <c r="D68" s="236" t="s">
        <v>1659</v>
      </c>
      <c r="E68" s="237"/>
      <c r="F68" s="210"/>
      <c r="G68" s="229">
        <v>0.81999999999999995</v>
      </c>
      <c r="H68" s="239" t="s">
        <v>108</v>
      </c>
      <c r="I68" s="248">
        <v>9.5</v>
      </c>
      <c r="J68" s="239">
        <v>29.719999999999999</v>
      </c>
      <c r="K68" s="248">
        <v>282.32999999999998</v>
      </c>
      <c r="L68" s="1095"/>
    </row>
    <row r="69">
      <c r="A69" s="241"/>
      <c r="B69" s="241"/>
      <c r="C69" s="241"/>
      <c r="D69" s="241" t="s">
        <v>1667</v>
      </c>
      <c r="E69" s="242" t="s">
        <v>117</v>
      </c>
      <c r="F69" s="243">
        <v>0.14199999999999999</v>
      </c>
      <c r="G69" s="246"/>
      <c r="H69" s="245" t="s">
        <v>108</v>
      </c>
      <c r="I69" s="246"/>
      <c r="J69" s="245"/>
      <c r="K69" s="246"/>
      <c r="L69" s="1103">
        <v>0.63331999999999988</v>
      </c>
    </row>
    <row r="70">
      <c r="H70" s="1101">
        <v>47.769999999999996</v>
      </c>
      <c r="I70" s="1101"/>
      <c r="J70" s="1101">
        <v>1419.6300000000001</v>
      </c>
      <c r="K70" s="1101"/>
      <c r="L70" s="1102">
        <v>0.63331999999999988</v>
      </c>
    </row>
    <row r="71" ht="57">
      <c r="A71" s="236">
        <v>7</v>
      </c>
      <c r="B71" s="236">
        <v>7</v>
      </c>
      <c r="C71" s="236" t="s">
        <v>790</v>
      </c>
      <c r="D71" s="236" t="s">
        <v>791</v>
      </c>
      <c r="E71" s="237" t="s">
        <v>771</v>
      </c>
      <c r="F71" s="210">
        <v>5.7400000000000002</v>
      </c>
      <c r="G71" s="229">
        <v>36.609999999999999</v>
      </c>
      <c r="H71" s="239"/>
      <c r="I71" s="229"/>
      <c r="J71" s="239" t="s">
        <v>108</v>
      </c>
      <c r="K71" s="229"/>
      <c r="L71" s="1095"/>
    </row>
    <row r="72">
      <c r="A72" s="241"/>
      <c r="B72" s="241"/>
      <c r="C72" s="241"/>
      <c r="D72" s="241" t="s">
        <v>1658</v>
      </c>
      <c r="E72" s="242"/>
      <c r="F72" s="243"/>
      <c r="G72" s="246">
        <v>36.609999999999999</v>
      </c>
      <c r="H72" s="245" t="s">
        <v>108</v>
      </c>
      <c r="I72" s="246">
        <v>210.13999999999999</v>
      </c>
      <c r="J72" s="245">
        <v>24.550000000000001</v>
      </c>
      <c r="K72" s="246">
        <v>5158.9700000000003</v>
      </c>
      <c r="L72" s="1100"/>
    </row>
    <row r="73">
      <c r="H73" s="1101">
        <v>210.13999999999999</v>
      </c>
      <c r="I73" s="1101"/>
      <c r="J73" s="1101">
        <v>5158.9700000000003</v>
      </c>
      <c r="K73" s="1101"/>
      <c r="L73" s="1102">
        <v>0</v>
      </c>
    </row>
    <row r="74" ht="57">
      <c r="A74" s="236">
        <v>8</v>
      </c>
      <c r="B74" s="236">
        <v>8</v>
      </c>
      <c r="C74" s="236" t="s">
        <v>792</v>
      </c>
      <c r="D74" s="236" t="s">
        <v>793</v>
      </c>
      <c r="E74" s="237" t="s">
        <v>771</v>
      </c>
      <c r="F74" s="210">
        <v>4.46</v>
      </c>
      <c r="G74" s="229">
        <v>7.46</v>
      </c>
      <c r="H74" s="239"/>
      <c r="I74" s="229"/>
      <c r="J74" s="239" t="s">
        <v>108</v>
      </c>
      <c r="K74" s="229"/>
      <c r="L74" s="1095"/>
    </row>
    <row r="75">
      <c r="A75" s="236"/>
      <c r="B75" s="236"/>
      <c r="C75" s="236"/>
      <c r="D75" s="236" t="s">
        <v>1666</v>
      </c>
      <c r="E75" s="237"/>
      <c r="F75" s="210"/>
      <c r="G75" s="229">
        <v>1.21</v>
      </c>
      <c r="H75" s="239" t="s">
        <v>108</v>
      </c>
      <c r="I75" s="229">
        <v>14.050000000000001</v>
      </c>
      <c r="J75" s="239">
        <v>29.719999999999999</v>
      </c>
      <c r="K75" s="229">
        <v>417.54000000000002</v>
      </c>
      <c r="L75" s="1095"/>
    </row>
    <row r="76">
      <c r="A76" s="236"/>
      <c r="B76" s="236"/>
      <c r="C76" s="236"/>
      <c r="D76" s="236" t="s">
        <v>1658</v>
      </c>
      <c r="E76" s="237"/>
      <c r="F76" s="210"/>
      <c r="G76" s="229">
        <v>6.25</v>
      </c>
      <c r="H76" s="239" t="s">
        <v>108</v>
      </c>
      <c r="I76" s="229">
        <v>33.719999999999999</v>
      </c>
      <c r="J76" s="239">
        <v>29.719999999999999</v>
      </c>
      <c r="K76" s="229">
        <v>1002.09</v>
      </c>
      <c r="L76" s="1095"/>
    </row>
    <row r="77">
      <c r="A77" s="236"/>
      <c r="B77" s="236"/>
      <c r="C77" s="236"/>
      <c r="D77" s="236" t="s">
        <v>1659</v>
      </c>
      <c r="E77" s="237"/>
      <c r="F77" s="210"/>
      <c r="G77" s="229">
        <v>0.81999999999999995</v>
      </c>
      <c r="H77" s="239" t="s">
        <v>108</v>
      </c>
      <c r="I77" s="248">
        <v>9.5</v>
      </c>
      <c r="J77" s="239">
        <v>29.719999999999999</v>
      </c>
      <c r="K77" s="248">
        <v>282.32999999999998</v>
      </c>
      <c r="L77" s="1095"/>
    </row>
    <row r="78">
      <c r="A78" s="241"/>
      <c r="B78" s="241"/>
      <c r="C78" s="241"/>
      <c r="D78" s="241" t="s">
        <v>1667</v>
      </c>
      <c r="E78" s="242" t="s">
        <v>117</v>
      </c>
      <c r="F78" s="243">
        <v>0.14199999999999999</v>
      </c>
      <c r="G78" s="246"/>
      <c r="H78" s="245" t="s">
        <v>108</v>
      </c>
      <c r="I78" s="246"/>
      <c r="J78" s="245"/>
      <c r="K78" s="246"/>
      <c r="L78" s="1103">
        <v>0.63331999999999988</v>
      </c>
    </row>
    <row r="79">
      <c r="H79" s="1101">
        <v>47.769999999999996</v>
      </c>
      <c r="I79" s="1101"/>
      <c r="J79" s="1101">
        <v>1419.6300000000001</v>
      </c>
      <c r="K79" s="1101"/>
      <c r="L79" s="1102">
        <v>0.63331999999999988</v>
      </c>
    </row>
    <row r="80" ht="42.75">
      <c r="A80" s="236">
        <v>9</v>
      </c>
      <c r="B80" s="236">
        <v>9</v>
      </c>
      <c r="C80" s="236" t="s">
        <v>794</v>
      </c>
      <c r="D80" s="236" t="s">
        <v>795</v>
      </c>
      <c r="E80" s="237" t="s">
        <v>771</v>
      </c>
      <c r="F80" s="210">
        <v>1.28</v>
      </c>
      <c r="G80" s="229">
        <v>7.3600000000000003</v>
      </c>
      <c r="H80" s="239"/>
      <c r="I80" s="229"/>
      <c r="J80" s="239" t="s">
        <v>108</v>
      </c>
      <c r="K80" s="229"/>
      <c r="L80" s="1095"/>
    </row>
    <row r="81">
      <c r="A81" s="236"/>
      <c r="B81" s="236"/>
      <c r="C81" s="236"/>
      <c r="D81" s="236" t="s">
        <v>1666</v>
      </c>
      <c r="E81" s="237"/>
      <c r="F81" s="210"/>
      <c r="G81" s="229">
        <v>1.1100000000000001</v>
      </c>
      <c r="H81" s="239" t="s">
        <v>108</v>
      </c>
      <c r="I81" s="229">
        <v>3.7000000000000002</v>
      </c>
      <c r="J81" s="239">
        <v>29.129999999999999</v>
      </c>
      <c r="K81" s="229">
        <v>107.76000000000001</v>
      </c>
      <c r="L81" s="1095"/>
    </row>
    <row r="82">
      <c r="A82" s="236"/>
      <c r="B82" s="236"/>
      <c r="C82" s="236"/>
      <c r="D82" s="236" t="s">
        <v>1658</v>
      </c>
      <c r="E82" s="237"/>
      <c r="F82" s="210"/>
      <c r="G82" s="229">
        <v>6.25</v>
      </c>
      <c r="H82" s="239" t="s">
        <v>108</v>
      </c>
      <c r="I82" s="229">
        <v>9.6799999999999997</v>
      </c>
      <c r="J82" s="239">
        <v>29.129999999999999</v>
      </c>
      <c r="K82" s="229">
        <v>281.88999999999999</v>
      </c>
      <c r="L82" s="1095"/>
    </row>
    <row r="83">
      <c r="A83" s="236"/>
      <c r="B83" s="236"/>
      <c r="C83" s="236"/>
      <c r="D83" s="236" t="s">
        <v>1659</v>
      </c>
      <c r="E83" s="237"/>
      <c r="F83" s="210"/>
      <c r="G83" s="229">
        <v>0.81999999999999995</v>
      </c>
      <c r="H83" s="239" t="s">
        <v>108</v>
      </c>
      <c r="I83" s="248">
        <v>2.73</v>
      </c>
      <c r="J83" s="239">
        <v>29.129999999999999</v>
      </c>
      <c r="K83" s="248">
        <v>79.420000000000002</v>
      </c>
      <c r="L83" s="1095"/>
    </row>
    <row r="84">
      <c r="A84" s="241"/>
      <c r="B84" s="241"/>
      <c r="C84" s="241"/>
      <c r="D84" s="241" t="s">
        <v>1667</v>
      </c>
      <c r="E84" s="242" t="s">
        <v>117</v>
      </c>
      <c r="F84" s="243">
        <v>0.14199999999999999</v>
      </c>
      <c r="G84" s="246"/>
      <c r="H84" s="245" t="s">
        <v>108</v>
      </c>
      <c r="I84" s="246"/>
      <c r="J84" s="245"/>
      <c r="K84" s="246"/>
      <c r="L84" s="1103">
        <v>0.18175999999999998</v>
      </c>
    </row>
    <row r="85">
      <c r="H85" s="1101">
        <v>13.379999999999999</v>
      </c>
      <c r="I85" s="1101"/>
      <c r="J85" s="1101">
        <v>389.64999999999998</v>
      </c>
      <c r="K85" s="1101"/>
      <c r="L85" s="1102">
        <v>0.18175999999999998</v>
      </c>
    </row>
    <row r="87">
      <c r="A87" s="249" t="s">
        <v>796</v>
      </c>
      <c r="B87" s="249"/>
      <c r="C87" s="249"/>
      <c r="D87" s="249"/>
      <c r="E87" s="249"/>
      <c r="F87" s="249"/>
      <c r="G87" s="249"/>
      <c r="H87" s="247">
        <v>1569.9000000000001</v>
      </c>
      <c r="I87" s="247"/>
      <c r="J87" s="247">
        <v>53225.099999999999</v>
      </c>
      <c r="K87" s="247"/>
      <c r="L87" s="1102">
        <v>25.434601600000004</v>
      </c>
    </row>
    <row r="91">
      <c r="A91" s="249" t="s">
        <v>562</v>
      </c>
      <c r="B91" s="249"/>
      <c r="C91" s="249"/>
      <c r="D91" s="249"/>
      <c r="E91" s="249"/>
      <c r="F91" s="249"/>
      <c r="G91" s="249"/>
      <c r="H91" s="247">
        <v>1569.9000000000001</v>
      </c>
      <c r="I91" s="247"/>
      <c r="J91" s="247">
        <v>53225.099999999999</v>
      </c>
      <c r="K91" s="247"/>
      <c r="L91" s="1102">
        <v>25.434601600000004</v>
      </c>
    </row>
    <row r="94">
      <c r="A94" s="214"/>
      <c r="B94" s="214"/>
      <c r="C94" s="214"/>
      <c r="D94" s="214"/>
      <c r="E94" s="214"/>
      <c r="F94" s="214"/>
      <c r="G94" s="214"/>
      <c r="H94" s="214"/>
      <c r="I94" s="214"/>
      <c r="J94" s="214"/>
      <c r="K94" s="214"/>
      <c r="L94" s="214"/>
    </row>
    <row r="97">
      <c r="A97" s="1337"/>
      <c r="B97" s="1337"/>
      <c r="C97" s="1337"/>
      <c r="D97" s="1337"/>
      <c r="E97" s="1337"/>
      <c r="F97" s="1337"/>
      <c r="G97" s="1337"/>
      <c r="H97" s="1337"/>
      <c r="I97" s="1337"/>
      <c r="J97" s="1337"/>
      <c r="K97" s="1337"/>
      <c r="L97" s="1337"/>
    </row>
    <row r="98">
      <c r="A98" s="214"/>
      <c r="B98" s="214"/>
      <c r="C98" s="214"/>
      <c r="D98" s="214"/>
      <c r="E98" s="214"/>
      <c r="F98" s="214"/>
      <c r="G98" s="214"/>
      <c r="H98" s="214"/>
      <c r="I98" s="214"/>
      <c r="J98" s="214"/>
      <c r="K98" s="214"/>
      <c r="L98" s="214"/>
    </row>
    <row r="99">
      <c r="H99" s="1" t="s">
        <v>1986</v>
      </c>
    </row>
    <row r="100">
      <c r="H100" s="1" t="s">
        <v>1987</v>
      </c>
      <c r="I100" s="373">
        <f>H91</f>
        <v>1569.9000000000001</v>
      </c>
      <c r="J100" s="373"/>
      <c r="K100" s="373">
        <f>J91</f>
        <v>53225.099999999999</v>
      </c>
    </row>
    <row r="101">
      <c r="H101" s="1" t="s">
        <v>1988</v>
      </c>
      <c r="I101" s="546">
        <v>0</v>
      </c>
      <c r="J101" s="546"/>
      <c r="K101" s="546">
        <v>0</v>
      </c>
    </row>
    <row r="102">
      <c r="H102" s="1" t="s">
        <v>1989</v>
      </c>
      <c r="I102" s="546">
        <v>0</v>
      </c>
      <c r="J102" s="546"/>
      <c r="K102" s="1111">
        <v>0</v>
      </c>
    </row>
    <row r="104">
      <c r="D104" s="218" t="s">
        <v>1990</v>
      </c>
      <c r="E104" s="218"/>
      <c r="F104" s="218"/>
      <c r="G104" s="218"/>
      <c r="H104" s="218"/>
      <c r="I104" s="218"/>
      <c r="K104" s="1338">
        <f>K100</f>
        <v>53225.099999999999</v>
      </c>
    </row>
    <row r="105">
      <c r="D105" s="218" t="s">
        <v>1991</v>
      </c>
      <c r="E105" s="218"/>
      <c r="F105" s="218"/>
      <c r="G105" s="218"/>
      <c r="H105" s="218"/>
      <c r="I105" s="1297">
        <v>0</v>
      </c>
      <c r="K105" s="1338">
        <f>K104*I105</f>
        <v>0</v>
      </c>
    </row>
    <row r="106">
      <c r="D106" s="218" t="s">
        <v>1992</v>
      </c>
      <c r="E106" s="218"/>
      <c r="F106" s="218"/>
      <c r="G106" s="218"/>
      <c r="H106" s="218"/>
      <c r="I106" s="218"/>
      <c r="K106" s="1338">
        <f>K104+K105</f>
        <v>53225.099999999999</v>
      </c>
    </row>
    <row r="107">
      <c r="D107" s="218" t="s">
        <v>1993</v>
      </c>
      <c r="E107" s="218"/>
      <c r="F107" s="218"/>
      <c r="G107" s="218"/>
      <c r="H107" s="218"/>
      <c r="I107" s="1298">
        <v>0</v>
      </c>
      <c r="K107" s="1338">
        <f>ROUND(K106*I107,2)</f>
        <v>0</v>
      </c>
    </row>
    <row r="108">
      <c r="D108" s="218" t="s">
        <v>1994</v>
      </c>
      <c r="E108" s="218"/>
      <c r="F108" s="218"/>
      <c r="G108" s="218"/>
      <c r="H108" s="218"/>
      <c r="I108" s="218"/>
      <c r="K108" s="1338">
        <f>K106+K107</f>
        <v>53225.099999999999</v>
      </c>
    </row>
    <row r="109">
      <c r="D109" s="218" t="s">
        <v>1995</v>
      </c>
      <c r="E109" s="218"/>
      <c r="F109" s="218"/>
      <c r="G109" s="218"/>
      <c r="H109" s="218"/>
      <c r="I109" s="218">
        <v>1</v>
      </c>
      <c r="K109" s="1338">
        <f t="shared" ref="K109:K110" si="81">K108*I109</f>
        <v>53225.099999999999</v>
      </c>
    </row>
    <row r="110">
      <c r="D110" s="218" t="s">
        <v>1996</v>
      </c>
      <c r="E110" s="218"/>
      <c r="F110" s="218"/>
      <c r="G110" s="218"/>
      <c r="H110" s="218"/>
      <c r="I110" s="218">
        <v>1</v>
      </c>
      <c r="K110" s="1338">
        <f t="shared" si="81"/>
        <v>53225.099999999999</v>
      </c>
    </row>
    <row r="111">
      <c r="D111" s="249" t="s">
        <v>1997</v>
      </c>
      <c r="E111" s="249"/>
      <c r="F111" s="249"/>
      <c r="G111" s="249"/>
      <c r="H111" s="249"/>
      <c r="I111" s="249">
        <v>0.98999999999999999</v>
      </c>
      <c r="K111" s="1339">
        <f>ROUND(K110*I111,2)</f>
        <v>52692.849999999999</v>
      </c>
    </row>
    <row r="112">
      <c r="D112" s="218" t="s">
        <v>1998</v>
      </c>
      <c r="E112" s="218"/>
      <c r="F112" s="218"/>
      <c r="G112" s="218"/>
      <c r="H112" s="218"/>
      <c r="I112" s="218"/>
      <c r="K112" s="1338">
        <f>K101</f>
        <v>0</v>
      </c>
    </row>
    <row r="113">
      <c r="D113" s="249" t="s">
        <v>1999</v>
      </c>
      <c r="E113" s="249"/>
      <c r="F113" s="249"/>
      <c r="G113" s="249"/>
      <c r="H113" s="249"/>
      <c r="I113" s="249">
        <f>I111</f>
        <v>0.98999999999999999</v>
      </c>
      <c r="K113" s="1339">
        <f>K112*I113</f>
        <v>0</v>
      </c>
    </row>
    <row r="114">
      <c r="D114" s="218" t="s">
        <v>2000</v>
      </c>
      <c r="E114" s="218"/>
      <c r="F114" s="218"/>
      <c r="G114" s="218"/>
      <c r="H114" s="218"/>
      <c r="I114" s="218"/>
      <c r="K114" s="1338">
        <f>ROUND((K102),2)</f>
        <v>0</v>
      </c>
    </row>
    <row r="115">
      <c r="D115" s="218" t="s">
        <v>2001</v>
      </c>
      <c r="E115" s="218"/>
      <c r="F115" s="218"/>
      <c r="G115" s="218"/>
      <c r="H115" s="218"/>
      <c r="I115" s="218">
        <v>1</v>
      </c>
      <c r="K115" s="1338">
        <f t="shared" ref="K115:K116" si="82">ROUND((K114*I115),2)</f>
        <v>0</v>
      </c>
    </row>
    <row r="116">
      <c r="D116" s="218" t="s">
        <v>2002</v>
      </c>
      <c r="E116" s="218"/>
      <c r="F116" s="218"/>
      <c r="G116" s="218"/>
      <c r="H116" s="218"/>
      <c r="I116" s="218">
        <v>1</v>
      </c>
      <c r="K116" s="1338">
        <f t="shared" si="82"/>
        <v>0</v>
      </c>
    </row>
    <row r="117">
      <c r="D117" s="249" t="s">
        <v>2003</v>
      </c>
      <c r="E117" s="249"/>
      <c r="F117" s="249"/>
      <c r="G117" s="249"/>
      <c r="H117" s="249"/>
      <c r="I117" s="249">
        <f>I111</f>
        <v>0.98999999999999999</v>
      </c>
      <c r="K117" s="1339">
        <f>ROUND(K116*I117,2)</f>
        <v>0</v>
      </c>
    </row>
    <row r="118">
      <c r="D118" s="249" t="s">
        <v>2004</v>
      </c>
      <c r="E118" s="249"/>
      <c r="F118" s="249"/>
      <c r="G118" s="249"/>
      <c r="H118" s="249"/>
      <c r="I118" s="218"/>
      <c r="K118" s="1339">
        <f>ROUND((K117+K113+K111),2)</f>
        <v>52692.849999999999</v>
      </c>
    </row>
    <row r="120">
      <c r="D120" s="218"/>
      <c r="E120" s="218"/>
      <c r="F120" s="218"/>
      <c r="G120" s="218"/>
      <c r="H120" s="218"/>
      <c r="I120" s="218"/>
      <c r="J120" s="1295"/>
      <c r="K120" s="1295"/>
    </row>
    <row r="121">
      <c r="D121" s="249"/>
      <c r="E121" s="249"/>
      <c r="F121" s="249"/>
      <c r="G121" s="249"/>
      <c r="H121" s="249"/>
      <c r="I121" s="249"/>
      <c r="J121" s="1299"/>
      <c r="K121" s="1299"/>
    </row>
    <row r="122">
      <c r="D122" s="249"/>
      <c r="E122" s="249"/>
      <c r="F122" s="249"/>
      <c r="G122" s="249"/>
      <c r="H122" s="249"/>
      <c r="I122" s="249"/>
      <c r="J122" s="1299"/>
      <c r="K122" s="1299"/>
    </row>
    <row r="124">
      <c r="A124" s="214"/>
      <c r="B124" s="214"/>
      <c r="C124" s="250" t="s">
        <v>1840</v>
      </c>
      <c r="D124" s="250"/>
      <c r="E124" s="1120" t="s">
        <v>2079</v>
      </c>
      <c r="F124" s="1120"/>
      <c r="G124" s="1120"/>
      <c r="H124" s="1120"/>
      <c r="I124" s="1120"/>
      <c r="J124" s="251"/>
      <c r="K124" s="251" t="s">
        <v>1141</v>
      </c>
      <c r="L124" s="214"/>
    </row>
    <row r="125">
      <c r="A125" s="214"/>
      <c r="B125" s="214"/>
      <c r="C125" s="214"/>
      <c r="D125" s="214"/>
      <c r="E125" s="220" t="s">
        <v>448</v>
      </c>
      <c r="F125" s="220"/>
      <c r="G125" s="220"/>
      <c r="H125" s="220"/>
      <c r="I125" s="220"/>
      <c r="J125" s="214"/>
      <c r="K125" s="214"/>
      <c r="L125" s="214"/>
    </row>
    <row r="126">
      <c r="A126" s="214"/>
      <c r="B126" s="214"/>
      <c r="C126" s="214"/>
      <c r="D126" s="214"/>
      <c r="E126" s="214"/>
      <c r="F126" s="214"/>
      <c r="G126" s="214"/>
      <c r="H126" s="214"/>
      <c r="I126" s="214"/>
      <c r="J126" s="214"/>
      <c r="K126" s="214"/>
      <c r="L126" s="214"/>
    </row>
    <row r="127">
      <c r="A127" s="214"/>
      <c r="B127" s="214"/>
      <c r="C127" s="250" t="s">
        <v>1843</v>
      </c>
      <c r="D127" s="250"/>
      <c r="E127" s="1120" t="s">
        <v>1842</v>
      </c>
      <c r="F127" s="1120"/>
      <c r="G127" s="1120"/>
      <c r="H127" s="1120"/>
      <c r="I127" s="1120"/>
      <c r="J127" s="251"/>
      <c r="K127" s="251" t="s">
        <v>1601</v>
      </c>
      <c r="L127" s="214"/>
    </row>
    <row r="128">
      <c r="A128" s="214"/>
      <c r="B128" s="214"/>
      <c r="C128" s="214"/>
      <c r="D128" s="214"/>
      <c r="E128" s="220" t="s">
        <v>448</v>
      </c>
      <c r="F128" s="220"/>
      <c r="G128" s="220"/>
      <c r="H128" s="220"/>
      <c r="I128" s="220"/>
      <c r="J128" s="214"/>
      <c r="K128" s="214"/>
      <c r="L128" s="214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ht="17.399999999999999">
      <c r="A133" s="1304"/>
      <c r="B133" s="1305" t="s">
        <v>2005</v>
      </c>
      <c r="C133" s="1306"/>
      <c r="D133" s="1306"/>
      <c r="E133" s="1306"/>
      <c r="F133" s="1306"/>
      <c r="G133" s="1306"/>
      <c r="H133" s="1306"/>
      <c r="I133" s="1306"/>
      <c r="J133" s="1306"/>
      <c r="K133" s="1306"/>
      <c r="L133" s="1306"/>
    </row>
    <row r="134">
      <c r="A134" s="1304"/>
      <c r="B134" s="1307" t="s">
        <v>1846</v>
      </c>
      <c r="C134" s="1304"/>
      <c r="D134" s="1304"/>
      <c r="E134" s="1304"/>
      <c r="F134" s="1308"/>
      <c r="G134" s="1304"/>
      <c r="H134" s="1304"/>
      <c r="I134" s="1304"/>
      <c r="J134" s="1308"/>
      <c r="K134" s="1304"/>
      <c r="L134" s="1304"/>
    </row>
    <row r="135">
      <c r="A135" s="28"/>
      <c r="B135" s="28"/>
      <c r="C135" s="28"/>
      <c r="D135" s="28"/>
      <c r="E135" s="28"/>
      <c r="F135" s="28" t="s">
        <v>1847</v>
      </c>
      <c r="G135" s="28"/>
      <c r="H135" s="28"/>
      <c r="I135" s="28"/>
      <c r="J135" s="28" t="s">
        <v>1848</v>
      </c>
      <c r="K135" s="28"/>
      <c r="L135" s="28"/>
    </row>
    <row r="136">
      <c r="A136" s="214"/>
      <c r="B136" s="214"/>
      <c r="C136" s="214"/>
      <c r="D136" s="214"/>
      <c r="E136" s="214"/>
      <c r="F136" s="214"/>
      <c r="G136" s="214"/>
      <c r="H136" s="214"/>
      <c r="I136" s="214"/>
      <c r="J136" s="214"/>
      <c r="K136" s="214"/>
      <c r="L136" s="214"/>
    </row>
    <row r="137">
      <c r="A137" s="214"/>
      <c r="B137" s="214"/>
      <c r="C137" s="214"/>
      <c r="D137" s="214"/>
      <c r="E137" s="214"/>
      <c r="F137" s="214"/>
      <c r="G137" s="214"/>
      <c r="H137" s="214"/>
      <c r="I137" s="214"/>
      <c r="J137" s="214"/>
      <c r="K137" s="214"/>
      <c r="L137" s="214"/>
    </row>
    <row r="138">
      <c r="A138" s="214"/>
      <c r="B138" s="214"/>
      <c r="C138" s="214"/>
      <c r="D138" s="214"/>
      <c r="E138" s="214"/>
      <c r="F138" s="214"/>
      <c r="G138" s="214"/>
      <c r="H138" s="214"/>
      <c r="I138" s="214"/>
      <c r="J138" s="214"/>
      <c r="K138" s="214"/>
      <c r="L138" s="214"/>
    </row>
    <row r="139">
      <c r="A139" s="214"/>
      <c r="B139" s="214"/>
      <c r="C139" s="214"/>
      <c r="D139" s="214"/>
      <c r="E139" s="214"/>
      <c r="F139" s="214"/>
      <c r="G139" s="214"/>
      <c r="H139" s="214"/>
      <c r="I139" s="214"/>
      <c r="J139" s="214"/>
      <c r="K139" s="214"/>
      <c r="L139" s="214"/>
    </row>
    <row r="140">
      <c r="A140" s="214"/>
      <c r="B140" s="214"/>
      <c r="C140" s="214"/>
      <c r="D140" s="214"/>
      <c r="E140" s="214"/>
      <c r="F140" s="214"/>
      <c r="G140" s="214"/>
      <c r="H140" s="214"/>
      <c r="I140" s="214"/>
      <c r="J140" s="214"/>
      <c r="K140" s="214"/>
      <c r="L140" s="214"/>
    </row>
    <row r="141">
      <c r="A141" s="214"/>
      <c r="B141" s="214"/>
      <c r="C141" s="214"/>
      <c r="D141" s="214"/>
      <c r="E141" s="214"/>
      <c r="F141" s="214"/>
      <c r="G141" s="214"/>
      <c r="H141" s="214"/>
      <c r="I141" s="214"/>
      <c r="J141" s="214"/>
      <c r="K141" s="214"/>
      <c r="L141" s="214"/>
    </row>
    <row r="142">
      <c r="A142" s="214"/>
      <c r="B142" s="214"/>
      <c r="C142" s="214"/>
      <c r="D142" s="214"/>
      <c r="E142" s="214"/>
      <c r="F142" s="214"/>
      <c r="G142" s="214"/>
      <c r="H142" s="214"/>
      <c r="I142" s="214"/>
      <c r="J142" s="214"/>
      <c r="K142" s="214"/>
      <c r="L142" s="214"/>
    </row>
    <row r="143">
      <c r="A143" s="214"/>
      <c r="B143" s="214"/>
      <c r="C143" s="214"/>
      <c r="D143" s="214"/>
      <c r="E143" s="214"/>
      <c r="F143" s="214"/>
      <c r="G143" s="214"/>
      <c r="H143" s="214"/>
      <c r="I143" s="214"/>
      <c r="J143" s="214"/>
      <c r="K143" s="214"/>
      <c r="L143" s="214"/>
    </row>
    <row r="144">
      <c r="A144" s="214"/>
      <c r="B144" s="214"/>
      <c r="C144" s="214"/>
      <c r="D144" s="214"/>
      <c r="E144" s="214"/>
      <c r="F144" s="214"/>
      <c r="G144" s="214"/>
      <c r="H144" s="214"/>
      <c r="I144" s="214"/>
      <c r="J144" s="214"/>
      <c r="K144" s="214"/>
      <c r="L144" s="214"/>
    </row>
    <row r="145">
      <c r="A145" s="214"/>
      <c r="B145" s="214"/>
      <c r="C145" s="214"/>
      <c r="D145" s="214"/>
      <c r="E145" s="214"/>
      <c r="F145" s="214"/>
      <c r="G145" s="214"/>
      <c r="H145" s="214"/>
      <c r="I145" s="214"/>
      <c r="J145" s="214"/>
      <c r="K145" s="214"/>
      <c r="L145" s="214"/>
    </row>
    <row r="147">
      <c r="D147" s="218"/>
      <c r="E147" s="218"/>
      <c r="F147" s="218"/>
      <c r="G147" s="218"/>
      <c r="H147" s="218"/>
      <c r="I147" s="218"/>
      <c r="J147" s="1295"/>
      <c r="K147" s="1295"/>
    </row>
    <row r="148">
      <c r="D148" s="249"/>
      <c r="E148" s="249"/>
      <c r="F148" s="249"/>
      <c r="G148" s="249"/>
      <c r="H148" s="249"/>
      <c r="I148" s="249"/>
      <c r="J148" s="1299"/>
      <c r="K148" s="1299"/>
    </row>
    <row r="149">
      <c r="D149" s="249"/>
      <c r="E149" s="249"/>
      <c r="F149" s="249"/>
      <c r="G149" s="249"/>
      <c r="H149" s="249"/>
      <c r="I149" s="249"/>
      <c r="J149" s="1299"/>
      <c r="K149" s="1299"/>
    </row>
    <row r="151">
      <c r="A151" s="214"/>
      <c r="B151" s="214"/>
      <c r="C151" s="250" t="s">
        <v>1840</v>
      </c>
      <c r="D151" s="250"/>
      <c r="E151" s="1120" t="s">
        <v>2079</v>
      </c>
      <c r="F151" s="1120"/>
      <c r="G151" s="1120"/>
      <c r="H151" s="1120"/>
      <c r="I151" s="1120"/>
      <c r="J151" s="251" t="str">
        <f>IF([10]Source!AB15&lt;&gt;"", [10]Source!AB15," ")</f>
        <v xml:space="preserve"> </v>
      </c>
      <c r="K151" s="251" t="s">
        <v>1141</v>
      </c>
      <c r="L151" s="214"/>
    </row>
    <row r="152">
      <c r="A152" s="214"/>
      <c r="B152" s="214"/>
      <c r="C152" s="214"/>
      <c r="D152" s="214"/>
      <c r="E152" s="220" t="s">
        <v>448</v>
      </c>
      <c r="F152" s="220"/>
      <c r="G152" s="220"/>
      <c r="H152" s="220"/>
      <c r="I152" s="220"/>
      <c r="J152" s="214"/>
      <c r="K152" s="214"/>
      <c r="L152" s="214"/>
    </row>
    <row r="153">
      <c r="A153" s="214"/>
      <c r="B153" s="214"/>
      <c r="C153" s="214"/>
      <c r="D153" s="214"/>
      <c r="E153" s="1121"/>
      <c r="F153" s="1121"/>
      <c r="G153" s="1121"/>
      <c r="H153" s="1121"/>
      <c r="I153" s="1121"/>
      <c r="J153" s="214"/>
      <c r="K153" s="214"/>
      <c r="L153" s="214"/>
    </row>
    <row r="154">
      <c r="A154" s="214"/>
      <c r="B154" s="214"/>
      <c r="C154" s="214"/>
      <c r="D154" s="214"/>
      <c r="E154" s="1121"/>
      <c r="F154" s="1121"/>
      <c r="G154" s="1121"/>
      <c r="H154" s="1121"/>
      <c r="I154" s="1121"/>
      <c r="J154" s="214"/>
      <c r="K154" s="214"/>
      <c r="L154" s="214"/>
    </row>
    <row r="155">
      <c r="A155" s="214"/>
      <c r="B155" s="214"/>
      <c r="C155" s="214"/>
      <c r="D155" s="214"/>
      <c r="E155" s="214"/>
      <c r="F155" s="214"/>
      <c r="G155" s="214"/>
      <c r="H155" s="214"/>
      <c r="I155" s="214"/>
      <c r="J155" s="214"/>
      <c r="K155" s="214"/>
      <c r="L155" s="214"/>
    </row>
    <row r="156">
      <c r="A156" s="214"/>
      <c r="B156" s="214"/>
      <c r="C156" s="250" t="s">
        <v>1843</v>
      </c>
      <c r="D156" s="250"/>
      <c r="E156" s="1120" t="s">
        <v>1842</v>
      </c>
      <c r="F156" s="1120"/>
      <c r="G156" s="1120"/>
      <c r="H156" s="1120"/>
      <c r="I156" s="1120"/>
      <c r="J156" s="251" t="str">
        <f>IF([10]Source!AF15&lt;&gt;"", [10]Source!AF15," ")</f>
        <v xml:space="preserve"> </v>
      </c>
      <c r="K156" s="251" t="s">
        <v>1601</v>
      </c>
      <c r="L156" s="214"/>
    </row>
    <row r="157">
      <c r="A157" s="214"/>
      <c r="B157" s="214"/>
      <c r="C157" s="214"/>
      <c r="D157" s="214"/>
      <c r="E157" s="220" t="s">
        <v>448</v>
      </c>
      <c r="F157" s="220"/>
      <c r="G157" s="220"/>
      <c r="H157" s="220"/>
      <c r="I157" s="220"/>
      <c r="J157" s="214"/>
      <c r="K157" s="214"/>
      <c r="L157" s="214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>
      <c r="A163" s="1125"/>
      <c r="B163" s="1125"/>
      <c r="C163" s="1125"/>
      <c r="D163" s="1125"/>
      <c r="E163" s="1125"/>
      <c r="F163" s="1125"/>
      <c r="G163" s="1125"/>
      <c r="H163" s="1125"/>
      <c r="I163" s="1125"/>
      <c r="J163" s="1125"/>
      <c r="K163" s="1125"/>
      <c r="L163" s="1125"/>
    </row>
    <row r="164" ht="17.399999999999999">
      <c r="A164" s="1126"/>
      <c r="B164" s="1127" t="s">
        <v>2005</v>
      </c>
      <c r="C164" s="1128"/>
      <c r="D164" s="1128"/>
      <c r="E164" s="1128"/>
      <c r="F164" s="1128"/>
      <c r="G164" s="1128"/>
      <c r="H164" s="1128"/>
      <c r="I164" s="1128"/>
      <c r="J164" s="1128"/>
      <c r="K164" s="1128"/>
      <c r="L164" s="1128"/>
    </row>
    <row r="165">
      <c r="A165" s="1126"/>
      <c r="B165" s="1130" t="s">
        <v>1846</v>
      </c>
      <c r="C165" s="1126"/>
      <c r="D165" s="1126"/>
      <c r="E165" s="1126"/>
      <c r="F165" s="1131"/>
      <c r="G165" s="1126"/>
      <c r="H165" s="1126"/>
      <c r="I165" s="1126"/>
      <c r="J165" s="1131"/>
      <c r="K165" s="1126"/>
      <c r="L165" s="1126"/>
    </row>
    <row r="166">
      <c r="A166" s="1125"/>
      <c r="B166" s="1125"/>
      <c r="C166" s="1125"/>
      <c r="D166" s="1125"/>
      <c r="E166" s="1125"/>
      <c r="F166" s="1125" t="s">
        <v>1847</v>
      </c>
      <c r="G166" s="1125"/>
      <c r="H166" s="1125"/>
      <c r="I166" s="1125"/>
      <c r="J166" s="1125" t="s">
        <v>1848</v>
      </c>
      <c r="K166" s="1125"/>
      <c r="L166" s="1125"/>
    </row>
    <row r="167">
      <c r="A167" s="1340"/>
      <c r="B167" s="1340"/>
      <c r="C167" s="1340"/>
      <c r="D167" s="1340"/>
      <c r="E167" s="1340"/>
      <c r="F167" s="1340"/>
      <c r="G167" s="1340"/>
      <c r="H167" s="1340"/>
      <c r="I167" s="1340"/>
      <c r="J167" s="1340"/>
      <c r="K167" s="1340"/>
      <c r="L167" s="1340"/>
    </row>
  </sheetData>
  <mergeCells count="107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1:L31"/>
    <mergeCell ref="A32:B33"/>
    <mergeCell ref="C32:C37"/>
    <mergeCell ref="D32:D37"/>
    <mergeCell ref="E32:E37"/>
    <mergeCell ref="F32:F37"/>
    <mergeCell ref="G32:G37"/>
    <mergeCell ref="H32:H37"/>
    <mergeCell ref="I32:I37"/>
    <mergeCell ref="J32:J37"/>
    <mergeCell ref="K32:K37"/>
    <mergeCell ref="L32:L37"/>
    <mergeCell ref="A34:A37"/>
    <mergeCell ref="B34:B37"/>
    <mergeCell ref="A40:L40"/>
    <mergeCell ref="A42:L42"/>
    <mergeCell ref="H50:I50"/>
    <mergeCell ref="J50:K50"/>
    <mergeCell ref="H58:I58"/>
    <mergeCell ref="J58:K58"/>
    <mergeCell ref="H64:I64"/>
    <mergeCell ref="J64:K64"/>
    <mergeCell ref="H70:I70"/>
    <mergeCell ref="J70:K70"/>
    <mergeCell ref="H73:I73"/>
    <mergeCell ref="J73:K73"/>
    <mergeCell ref="H79:I79"/>
    <mergeCell ref="J79:K79"/>
    <mergeCell ref="H85:I85"/>
    <mergeCell ref="J85:K85"/>
    <mergeCell ref="A87:G87"/>
    <mergeCell ref="H87:I87"/>
    <mergeCell ref="J87:K87"/>
    <mergeCell ref="A91:G91"/>
    <mergeCell ref="H91:I91"/>
    <mergeCell ref="J91:K91"/>
    <mergeCell ref="D104:I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13:H113"/>
    <mergeCell ref="D114:H114"/>
    <mergeCell ref="D115:H115"/>
    <mergeCell ref="D116:H116"/>
    <mergeCell ref="D117:H117"/>
    <mergeCell ref="D118:H118"/>
    <mergeCell ref="D120:H120"/>
    <mergeCell ref="J120:K120"/>
    <mergeCell ref="D121:H121"/>
    <mergeCell ref="J121:K121"/>
    <mergeCell ref="C124:D124"/>
    <mergeCell ref="E124:I124"/>
    <mergeCell ref="E125:I125"/>
    <mergeCell ref="C127:D127"/>
    <mergeCell ref="E127:I127"/>
    <mergeCell ref="E128:I128"/>
    <mergeCell ref="D147:H147"/>
    <mergeCell ref="J147:K147"/>
    <mergeCell ref="D148:H148"/>
    <mergeCell ref="J148:K148"/>
    <mergeCell ref="C151:D151"/>
    <mergeCell ref="E151:I151"/>
    <mergeCell ref="E152:I152"/>
    <mergeCell ref="C156:D156"/>
    <mergeCell ref="E156:I156"/>
    <mergeCell ref="E157:I157"/>
  </mergeCells>
  <printOptions headings="0" gridLines="0"/>
  <pageMargins left="0.27559055118110237" right="0.23622047244094491" top="0.27559055118110237" bottom="0.31496062992125984" header="0.31496062992125984" footer="0.31496062992125984"/>
  <pageSetup paperSize="9" scale="5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90" zoomScale="93" workbookViewId="0">
      <selection activeCell="K97" activeCellId="0" sqref="K97"/>
    </sheetView>
  </sheetViews>
  <sheetFormatPr defaultColWidth="9.109375" defaultRowHeight="14.25"/>
  <cols>
    <col customWidth="1" min="1" max="2" style="1" width="5.6640625"/>
    <col customWidth="1" min="3" max="3" style="1" width="11.6640625"/>
    <col customWidth="1" min="4" max="4" style="1" width="40.6640625"/>
    <col customWidth="1" min="5" max="6" style="1" width="10.6640625"/>
    <col customWidth="1" min="7" max="7" style="1" width="12.6640625"/>
    <col customWidth="1" min="8" max="8" style="1" width="14.33203125"/>
    <col customWidth="1" min="9" max="11" style="1" width="12.6640625"/>
    <col customWidth="1" min="12" max="12" style="1" width="13"/>
    <col min="13" max="16384" style="1" width="9.109375"/>
  </cols>
  <sheetData>
    <row r="1">
      <c r="A1" s="209" t="str">
        <f>[10]Source!B1</f>
        <v xml:space="preserve">Smeta.RU  (495) 974-1589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3"/>
    </row>
    <row r="9">
      <c r="A9" s="215" t="s">
        <v>1619</v>
      </c>
      <c r="B9" s="215"/>
      <c r="C9" s="1074" t="s">
        <v>2076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8" t="s">
        <v>1623</v>
      </c>
      <c r="L10" s="1080"/>
    </row>
    <row r="11" ht="29.25" customHeight="1">
      <c r="A11" s="215" t="s">
        <v>1503</v>
      </c>
      <c r="B11" s="215"/>
      <c r="C11" s="1074" t="s">
        <v>2076</v>
      </c>
      <c r="D11" s="1074"/>
      <c r="E11" s="1074"/>
      <c r="F11" s="1074"/>
      <c r="G11" s="1074"/>
      <c r="H11" s="1074"/>
      <c r="I11" s="1074"/>
      <c r="J11" s="210" t="s">
        <v>1621</v>
      </c>
      <c r="K11" s="1081"/>
      <c r="L11" s="1083"/>
    </row>
    <row r="12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3"/>
    </row>
    <row r="13">
      <c r="A13" s="215" t="s">
        <v>1625</v>
      </c>
      <c r="B13" s="215"/>
      <c r="C13" s="1074" t="str">
        <f>'КС-2 дем тп'!C13:I13</f>
        <v xml:space="preserve">ООО «Энергомастер» , 140600, Московская область, г.Зарайск, 2-й Шоссейный переулок д.20, тел.: 4(49666) 255-00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tr">
        <f>IF([10]Source!CO15 &lt;&gt; "", [10]Source!CO15, "")</f>
        <v/>
      </c>
      <c r="L14" s="1069"/>
    </row>
    <row r="15" ht="48" customHeight="1">
      <c r="A15" s="215" t="s">
        <v>1627</v>
      </c>
      <c r="B15" s="215"/>
      <c r="C15" s="1074" t="str">
        <f>'[14]титул '!L12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5" s="1074"/>
      <c r="E15" s="1074"/>
      <c r="F15" s="1074"/>
      <c r="G15" s="1074"/>
      <c r="H15" s="1074"/>
      <c r="I15" s="1074"/>
      <c r="J15" s="214"/>
      <c r="K15" s="1069"/>
      <c r="L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 t="str">
        <f>IF([10]Source!CP15 &lt;&gt; "", [10]Source!CP15, "")</f>
        <v/>
      </c>
      <c r="L16" s="1069"/>
    </row>
    <row r="17" ht="56.25" customHeight="1">
      <c r="A17" s="215" t="s">
        <v>1629</v>
      </c>
      <c r="B17" s="215"/>
      <c r="C17" s="1074" t="str">
        <f>CONCATENATE('титул '!T2," ",'[14]титул '!L12)</f>
        <v/>
      </c>
      <c r="D17" s="1074"/>
      <c r="E17" s="1074"/>
      <c r="F17" s="1074"/>
      <c r="G17" s="1074"/>
      <c r="H17" s="1074"/>
      <c r="I17" s="1074"/>
      <c r="J17" s="214"/>
      <c r="K17" s="1069"/>
      <c r="L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069" t="str">
        <f>IF([10]Source!CQ15 &lt;&gt; "", [10]Source!CQ15, "")</f>
        <v/>
      </c>
      <c r="L19" s="1069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310" t="str">
        <f>'[14]титул '!L1</f>
        <v>481-ЭМ</v>
      </c>
      <c r="L20" s="1310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553" t="str">
        <f>'[14]титул '!L2</f>
        <v>20.02.2024</v>
      </c>
      <c r="L21" s="1310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tr">
        <f>IF([10]Source!CT15 &lt;&gt; "", [10]Source!CT15, "")</f>
        <v/>
      </c>
      <c r="L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</row>
    <row r="26">
      <c r="A26" s="214"/>
      <c r="B26" s="214"/>
      <c r="C26" s="214"/>
      <c r="D26" s="214"/>
      <c r="E26" s="214"/>
      <c r="F26" s="214"/>
      <c r="G26" s="1289">
        <v>1200</v>
      </c>
      <c r="H26" s="1312">
        <v>44712</v>
      </c>
      <c r="I26" s="1312">
        <v>44685</v>
      </c>
      <c r="J26" s="1312">
        <v>44712</v>
      </c>
      <c r="K26" s="214"/>
      <c r="L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ht="17.399999999999999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</row>
    <row r="29" ht="17.399999999999999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</row>
    <row r="30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</row>
    <row r="32">
      <c r="A32" s="1093" t="s">
        <v>2083</v>
      </c>
      <c r="B32" s="1093"/>
      <c r="C32" s="1093"/>
      <c r="D32" s="1093"/>
      <c r="E32" s="1093"/>
      <c r="F32" s="1093"/>
      <c r="G32" s="1093"/>
      <c r="H32" s="1093"/>
      <c r="I32" s="1093"/>
      <c r="J32" s="1093"/>
      <c r="K32" s="1093"/>
      <c r="L32" s="1093"/>
    </row>
    <row r="33">
      <c r="A33" s="1291" t="s">
        <v>1646</v>
      </c>
      <c r="B33" s="1292"/>
      <c r="C33" s="232" t="s">
        <v>94</v>
      </c>
      <c r="D33" s="232" t="s">
        <v>95</v>
      </c>
      <c r="E33" s="232" t="s">
        <v>1647</v>
      </c>
      <c r="F33" s="232" t="s">
        <v>97</v>
      </c>
      <c r="G33" s="232" t="s">
        <v>470</v>
      </c>
      <c r="H33" s="232" t="s">
        <v>1971</v>
      </c>
      <c r="I33" s="232" t="s">
        <v>1972</v>
      </c>
      <c r="J33" s="232" t="s">
        <v>1973</v>
      </c>
      <c r="K33" s="232" t="s">
        <v>1974</v>
      </c>
      <c r="L33" s="232" t="s">
        <v>1975</v>
      </c>
    </row>
    <row r="34">
      <c r="A34" s="1293"/>
      <c r="B34" s="1294"/>
      <c r="C34" s="232"/>
      <c r="D34" s="232"/>
      <c r="E34" s="232"/>
      <c r="F34" s="232"/>
      <c r="G34" s="232"/>
      <c r="H34" s="232"/>
      <c r="I34" s="232"/>
      <c r="J34" s="232"/>
      <c r="K34" s="232"/>
      <c r="L34" s="232"/>
    </row>
    <row r="35">
      <c r="A35" s="232" t="s">
        <v>1976</v>
      </c>
      <c r="B35" s="232" t="s">
        <v>1977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</row>
    <row r="36">
      <c r="A36" s="232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</row>
    <row r="37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</row>
    <row r="38">
      <c r="A38" s="232"/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</row>
    <row r="39">
      <c r="A39" s="1094">
        <v>1</v>
      </c>
      <c r="B39" s="1094">
        <v>2</v>
      </c>
      <c r="C39" s="1094">
        <v>3</v>
      </c>
      <c r="D39" s="1094">
        <v>4</v>
      </c>
      <c r="E39" s="1094">
        <v>5</v>
      </c>
      <c r="F39" s="1094">
        <v>6</v>
      </c>
      <c r="G39" s="1094">
        <v>7</v>
      </c>
      <c r="H39" s="1094">
        <v>8</v>
      </c>
      <c r="I39" s="1094">
        <v>9</v>
      </c>
      <c r="J39" s="1094">
        <v>10</v>
      </c>
      <c r="K39" s="1094">
        <v>11</v>
      </c>
      <c r="L39" s="1094">
        <v>12</v>
      </c>
    </row>
    <row r="41" ht="16.800000000000001">
      <c r="A41" s="234" t="s">
        <v>513</v>
      </c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</row>
    <row r="43" ht="16.800000000000001">
      <c r="A43" s="234" t="s">
        <v>797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</row>
    <row r="44" ht="93.599999999999994">
      <c r="A44" s="236">
        <v>1</v>
      </c>
      <c r="B44" s="236">
        <v>1</v>
      </c>
      <c r="C44" s="236" t="s">
        <v>798</v>
      </c>
      <c r="D44" s="236" t="s">
        <v>799</v>
      </c>
      <c r="E44" s="237" t="s">
        <v>518</v>
      </c>
      <c r="F44" s="210">
        <v>0.17000000000000001</v>
      </c>
      <c r="G44" s="229">
        <v>134.22999999999999</v>
      </c>
      <c r="H44" s="239"/>
      <c r="I44" s="229"/>
      <c r="J44" s="239" t="s">
        <v>800</v>
      </c>
      <c r="K44" s="229"/>
      <c r="L44" s="1095"/>
    </row>
    <row r="45">
      <c r="A45" s="236"/>
      <c r="B45" s="236"/>
      <c r="C45" s="236"/>
      <c r="D45" s="236" t="s">
        <v>1666</v>
      </c>
      <c r="E45" s="237"/>
      <c r="F45" s="210"/>
      <c r="G45" s="229">
        <v>131.59999999999999</v>
      </c>
      <c r="H45" s="239" t="s">
        <v>801</v>
      </c>
      <c r="I45" s="229">
        <v>6.71</v>
      </c>
      <c r="J45" s="239">
        <v>51.68</v>
      </c>
      <c r="K45" s="229">
        <v>346.86000000000001</v>
      </c>
      <c r="L45" s="1095"/>
    </row>
    <row r="46">
      <c r="A46" s="236"/>
      <c r="B46" s="236"/>
      <c r="C46" s="236"/>
      <c r="D46" s="236" t="s">
        <v>521</v>
      </c>
      <c r="E46" s="237" t="s">
        <v>114</v>
      </c>
      <c r="F46" s="210">
        <v>97</v>
      </c>
      <c r="G46" s="1301"/>
      <c r="H46" s="239"/>
      <c r="I46" s="229">
        <v>6.5099999999999998</v>
      </c>
      <c r="J46" s="239">
        <v>97</v>
      </c>
      <c r="K46" s="229">
        <v>336.44999999999999</v>
      </c>
      <c r="L46" s="1095"/>
    </row>
    <row r="47">
      <c r="A47" s="236"/>
      <c r="B47" s="236"/>
      <c r="C47" s="236"/>
      <c r="D47" s="236" t="s">
        <v>522</v>
      </c>
      <c r="E47" s="237" t="s">
        <v>114</v>
      </c>
      <c r="F47" s="210">
        <v>51</v>
      </c>
      <c r="G47" s="1301"/>
      <c r="H47" s="239"/>
      <c r="I47" s="229">
        <v>3.4199999999999999</v>
      </c>
      <c r="J47" s="239">
        <v>51</v>
      </c>
      <c r="K47" s="229">
        <v>176.90000000000001</v>
      </c>
      <c r="L47" s="1095"/>
    </row>
    <row r="48">
      <c r="A48" s="241"/>
      <c r="B48" s="241"/>
      <c r="C48" s="241"/>
      <c r="D48" s="241" t="s">
        <v>1667</v>
      </c>
      <c r="E48" s="242" t="s">
        <v>117</v>
      </c>
      <c r="F48" s="243">
        <v>13.68</v>
      </c>
      <c r="G48" s="246"/>
      <c r="H48" s="245" t="s">
        <v>801</v>
      </c>
      <c r="I48" s="246"/>
      <c r="J48" s="245"/>
      <c r="K48" s="246"/>
      <c r="L48" s="1103">
        <v>0.69768000000000008</v>
      </c>
    </row>
    <row r="49">
      <c r="H49" s="1101">
        <v>16.640000000000001</v>
      </c>
      <c r="I49" s="1101"/>
      <c r="J49" s="1101">
        <v>860.20999999999992</v>
      </c>
      <c r="K49" s="1101"/>
      <c r="L49" s="1102">
        <v>0.69768000000000008</v>
      </c>
    </row>
    <row r="50" ht="93.599999999999994">
      <c r="A50" s="236">
        <v>2</v>
      </c>
      <c r="B50" s="236">
        <v>2</v>
      </c>
      <c r="C50" s="236" t="s">
        <v>802</v>
      </c>
      <c r="D50" s="236" t="s">
        <v>803</v>
      </c>
      <c r="E50" s="237" t="s">
        <v>518</v>
      </c>
      <c r="F50" s="210">
        <v>0.32000000000000001</v>
      </c>
      <c r="G50" s="229">
        <v>148.35999999999999</v>
      </c>
      <c r="H50" s="239"/>
      <c r="I50" s="229"/>
      <c r="J50" s="239" t="s">
        <v>804</v>
      </c>
      <c r="K50" s="229"/>
      <c r="L50" s="1095"/>
    </row>
    <row r="51">
      <c r="A51" s="236"/>
      <c r="B51" s="236"/>
      <c r="C51" s="236"/>
      <c r="D51" s="236" t="s">
        <v>1666</v>
      </c>
      <c r="E51" s="237"/>
      <c r="F51" s="210"/>
      <c r="G51" s="229">
        <v>145.44999999999999</v>
      </c>
      <c r="H51" s="239" t="s">
        <v>801</v>
      </c>
      <c r="I51" s="229">
        <v>13.960000000000001</v>
      </c>
      <c r="J51" s="239">
        <v>51.68</v>
      </c>
      <c r="K51" s="229">
        <v>721.62</v>
      </c>
      <c r="L51" s="1095"/>
    </row>
    <row r="52">
      <c r="A52" s="236"/>
      <c r="B52" s="236"/>
      <c r="C52" s="236"/>
      <c r="D52" s="236" t="s">
        <v>521</v>
      </c>
      <c r="E52" s="237" t="s">
        <v>114</v>
      </c>
      <c r="F52" s="210">
        <v>97</v>
      </c>
      <c r="G52" s="1301"/>
      <c r="H52" s="239"/>
      <c r="I52" s="229">
        <v>13.539999999999999</v>
      </c>
      <c r="J52" s="239">
        <v>97</v>
      </c>
      <c r="K52" s="229">
        <v>699.97000000000003</v>
      </c>
      <c r="L52" s="1095"/>
    </row>
    <row r="53">
      <c r="A53" s="236"/>
      <c r="B53" s="236"/>
      <c r="C53" s="236"/>
      <c r="D53" s="236" t="s">
        <v>522</v>
      </c>
      <c r="E53" s="237" t="s">
        <v>114</v>
      </c>
      <c r="F53" s="210">
        <v>51</v>
      </c>
      <c r="G53" s="1301"/>
      <c r="H53" s="239"/>
      <c r="I53" s="229">
        <v>7.1200000000000001</v>
      </c>
      <c r="J53" s="239">
        <v>51</v>
      </c>
      <c r="K53" s="229">
        <v>368.02999999999997</v>
      </c>
      <c r="L53" s="1095"/>
    </row>
    <row r="54">
      <c r="A54" s="241"/>
      <c r="B54" s="241"/>
      <c r="C54" s="241"/>
      <c r="D54" s="241" t="s">
        <v>1667</v>
      </c>
      <c r="E54" s="242" t="s">
        <v>117</v>
      </c>
      <c r="F54" s="243">
        <v>15.119999999999999</v>
      </c>
      <c r="G54" s="246"/>
      <c r="H54" s="245" t="s">
        <v>801</v>
      </c>
      <c r="I54" s="246"/>
      <c r="J54" s="245"/>
      <c r="K54" s="246"/>
      <c r="L54" s="1103">
        <v>1.4515199999999999</v>
      </c>
    </row>
    <row r="55">
      <c r="H55" s="1101">
        <v>34.619999999999997</v>
      </c>
      <c r="I55" s="1101"/>
      <c r="J55" s="1101">
        <v>1789.6200000000001</v>
      </c>
      <c r="K55" s="1101"/>
      <c r="L55" s="1102">
        <v>1.4515199999999999</v>
      </c>
    </row>
    <row r="56" ht="43.200000000000003">
      <c r="A56" s="236">
        <v>3</v>
      </c>
      <c r="B56" s="236">
        <v>3</v>
      </c>
      <c r="C56" s="236" t="s">
        <v>805</v>
      </c>
      <c r="D56" s="236" t="s">
        <v>806</v>
      </c>
      <c r="E56" s="237" t="s">
        <v>768</v>
      </c>
      <c r="F56" s="210">
        <v>1</v>
      </c>
      <c r="G56" s="229">
        <v>45.189999999999998</v>
      </c>
      <c r="H56" s="239"/>
      <c r="I56" s="229"/>
      <c r="J56" s="239" t="s">
        <v>805</v>
      </c>
      <c r="K56" s="229"/>
      <c r="L56" s="1095"/>
    </row>
    <row r="57">
      <c r="A57" s="236"/>
      <c r="B57" s="236"/>
      <c r="C57" s="236"/>
      <c r="D57" s="236" t="s">
        <v>1666</v>
      </c>
      <c r="E57" s="237"/>
      <c r="F57" s="210"/>
      <c r="G57" s="229">
        <v>10.640000000000001</v>
      </c>
      <c r="H57" s="239" t="s">
        <v>108</v>
      </c>
      <c r="I57" s="229">
        <v>10.640000000000001</v>
      </c>
      <c r="J57" s="239">
        <v>51.68</v>
      </c>
      <c r="K57" s="229">
        <v>549.88</v>
      </c>
      <c r="L57" s="1095"/>
    </row>
    <row r="58">
      <c r="A58" s="236"/>
      <c r="B58" s="236"/>
      <c r="C58" s="236"/>
      <c r="D58" s="236" t="s">
        <v>1658</v>
      </c>
      <c r="E58" s="237"/>
      <c r="F58" s="210"/>
      <c r="G58" s="229">
        <v>34.549999999999997</v>
      </c>
      <c r="H58" s="239" t="s">
        <v>108</v>
      </c>
      <c r="I58" s="229">
        <v>34.549999999999997</v>
      </c>
      <c r="J58" s="239">
        <v>15.01</v>
      </c>
      <c r="K58" s="229">
        <v>518.60000000000002</v>
      </c>
      <c r="L58" s="1095"/>
    </row>
    <row r="59">
      <c r="A59" s="236"/>
      <c r="B59" s="236"/>
      <c r="C59" s="236"/>
      <c r="D59" s="236" t="s">
        <v>1659</v>
      </c>
      <c r="E59" s="237"/>
      <c r="F59" s="210"/>
      <c r="G59" s="229">
        <v>3.52</v>
      </c>
      <c r="H59" s="239" t="s">
        <v>108</v>
      </c>
      <c r="I59" s="248">
        <v>3.52</v>
      </c>
      <c r="J59" s="239">
        <v>51.68</v>
      </c>
      <c r="K59" s="248">
        <v>181.91</v>
      </c>
      <c r="L59" s="1095"/>
    </row>
    <row r="60">
      <c r="A60" s="236"/>
      <c r="B60" s="236"/>
      <c r="C60" s="236"/>
      <c r="D60" s="236" t="s">
        <v>521</v>
      </c>
      <c r="E60" s="237" t="s">
        <v>114</v>
      </c>
      <c r="F60" s="210">
        <v>103</v>
      </c>
      <c r="G60" s="1301"/>
      <c r="H60" s="239"/>
      <c r="I60" s="229">
        <v>14.58</v>
      </c>
      <c r="J60" s="239">
        <v>103</v>
      </c>
      <c r="K60" s="229">
        <v>753.74000000000001</v>
      </c>
      <c r="L60" s="1095"/>
    </row>
    <row r="61">
      <c r="A61" s="236"/>
      <c r="B61" s="236"/>
      <c r="C61" s="236"/>
      <c r="D61" s="236" t="s">
        <v>522</v>
      </c>
      <c r="E61" s="237" t="s">
        <v>114</v>
      </c>
      <c r="F61" s="210">
        <v>60</v>
      </c>
      <c r="G61" s="1301"/>
      <c r="H61" s="239"/>
      <c r="I61" s="229">
        <v>8.5</v>
      </c>
      <c r="J61" s="239">
        <v>60</v>
      </c>
      <c r="K61" s="229">
        <v>439.06999999999999</v>
      </c>
      <c r="L61" s="1095"/>
    </row>
    <row r="62">
      <c r="A62" s="241"/>
      <c r="B62" s="241"/>
      <c r="C62" s="241"/>
      <c r="D62" s="241" t="s">
        <v>1667</v>
      </c>
      <c r="E62" s="242" t="s">
        <v>117</v>
      </c>
      <c r="F62" s="243">
        <v>1.27</v>
      </c>
      <c r="G62" s="246"/>
      <c r="H62" s="245" t="s">
        <v>108</v>
      </c>
      <c r="I62" s="246"/>
      <c r="J62" s="245"/>
      <c r="K62" s="246"/>
      <c r="L62" s="1103">
        <v>1.27</v>
      </c>
    </row>
    <row r="63">
      <c r="H63" s="1101">
        <v>68.269999999999996</v>
      </c>
      <c r="I63" s="1101"/>
      <c r="J63" s="1101">
        <v>2261.29</v>
      </c>
      <c r="K63" s="1101"/>
      <c r="L63" s="1102">
        <v>1.27</v>
      </c>
    </row>
    <row r="64" ht="43.200000000000003">
      <c r="A64" s="236">
        <v>4</v>
      </c>
      <c r="B64" s="236">
        <v>4</v>
      </c>
      <c r="C64" s="236" t="s">
        <v>807</v>
      </c>
      <c r="D64" s="236" t="s">
        <v>808</v>
      </c>
      <c r="E64" s="237" t="s">
        <v>768</v>
      </c>
      <c r="F64" s="210">
        <v>1</v>
      </c>
      <c r="G64" s="229">
        <v>7.9700000000000006</v>
      </c>
      <c r="H64" s="239"/>
      <c r="I64" s="229"/>
      <c r="J64" s="239" t="s">
        <v>807</v>
      </c>
      <c r="K64" s="229"/>
      <c r="L64" s="1095"/>
    </row>
    <row r="65">
      <c r="A65" s="236"/>
      <c r="B65" s="236"/>
      <c r="C65" s="236"/>
      <c r="D65" s="236" t="s">
        <v>1666</v>
      </c>
      <c r="E65" s="237"/>
      <c r="F65" s="210"/>
      <c r="G65" s="229">
        <v>1.24</v>
      </c>
      <c r="H65" s="239" t="s">
        <v>108</v>
      </c>
      <c r="I65" s="229">
        <v>1.24</v>
      </c>
      <c r="J65" s="239">
        <v>51.68</v>
      </c>
      <c r="K65" s="229">
        <v>64.079999999999998</v>
      </c>
      <c r="L65" s="1095"/>
    </row>
    <row r="66">
      <c r="A66" s="236"/>
      <c r="B66" s="236"/>
      <c r="C66" s="236"/>
      <c r="D66" s="236" t="s">
        <v>1658</v>
      </c>
      <c r="E66" s="237"/>
      <c r="F66" s="210"/>
      <c r="G66" s="229">
        <v>6.7300000000000004</v>
      </c>
      <c r="H66" s="239" t="s">
        <v>108</v>
      </c>
      <c r="I66" s="229">
        <v>6.7300000000000004</v>
      </c>
      <c r="J66" s="239">
        <v>14.779999999999999</v>
      </c>
      <c r="K66" s="229">
        <v>99.469999999999999</v>
      </c>
      <c r="L66" s="1095"/>
    </row>
    <row r="67">
      <c r="A67" s="236"/>
      <c r="B67" s="236"/>
      <c r="C67" s="236"/>
      <c r="D67" s="236" t="s">
        <v>1659</v>
      </c>
      <c r="E67" s="237"/>
      <c r="F67" s="210"/>
      <c r="G67" s="229">
        <v>0.69999999999999996</v>
      </c>
      <c r="H67" s="239" t="s">
        <v>108</v>
      </c>
      <c r="I67" s="248">
        <v>0.69999999999999996</v>
      </c>
      <c r="J67" s="239">
        <v>51.68</v>
      </c>
      <c r="K67" s="248">
        <v>36.18</v>
      </c>
      <c r="L67" s="1095"/>
    </row>
    <row r="68">
      <c r="A68" s="236"/>
      <c r="B68" s="236"/>
      <c r="C68" s="236"/>
      <c r="D68" s="236" t="s">
        <v>521</v>
      </c>
      <c r="E68" s="237" t="s">
        <v>114</v>
      </c>
      <c r="F68" s="210">
        <v>103</v>
      </c>
      <c r="G68" s="1301"/>
      <c r="H68" s="239"/>
      <c r="I68" s="229">
        <v>2</v>
      </c>
      <c r="J68" s="239">
        <v>103</v>
      </c>
      <c r="K68" s="229">
        <v>103.27</v>
      </c>
      <c r="L68" s="1095"/>
    </row>
    <row r="69">
      <c r="A69" s="236"/>
      <c r="B69" s="236"/>
      <c r="C69" s="236"/>
      <c r="D69" s="236" t="s">
        <v>522</v>
      </c>
      <c r="E69" s="237" t="s">
        <v>114</v>
      </c>
      <c r="F69" s="210">
        <v>60</v>
      </c>
      <c r="G69" s="1301"/>
      <c r="H69" s="239"/>
      <c r="I69" s="229">
        <v>1.1599999999999999</v>
      </c>
      <c r="J69" s="239">
        <v>60</v>
      </c>
      <c r="K69" s="229">
        <v>60.159999999999997</v>
      </c>
      <c r="L69" s="1095"/>
    </row>
    <row r="70">
      <c r="A70" s="241"/>
      <c r="B70" s="241"/>
      <c r="C70" s="241"/>
      <c r="D70" s="241" t="s">
        <v>1667</v>
      </c>
      <c r="E70" s="242" t="s">
        <v>117</v>
      </c>
      <c r="F70" s="243">
        <v>0.14999999999999999</v>
      </c>
      <c r="G70" s="246"/>
      <c r="H70" s="245" t="s">
        <v>108</v>
      </c>
      <c r="I70" s="246"/>
      <c r="J70" s="245"/>
      <c r="K70" s="246"/>
      <c r="L70" s="1103">
        <v>0.14999999999999999</v>
      </c>
    </row>
    <row r="71">
      <c r="H71" s="1101">
        <v>11.130000000000001</v>
      </c>
      <c r="I71" s="1101"/>
      <c r="J71" s="1101">
        <v>326.98000000000002</v>
      </c>
      <c r="K71" s="1101"/>
      <c r="L71" s="1102">
        <v>0.14999999999999999</v>
      </c>
    </row>
    <row r="72" ht="85.5">
      <c r="A72" s="236">
        <v>5</v>
      </c>
      <c r="B72" s="236">
        <v>5</v>
      </c>
      <c r="C72" s="236" t="s">
        <v>809</v>
      </c>
      <c r="D72" s="236" t="s">
        <v>810</v>
      </c>
      <c r="E72" s="237" t="s">
        <v>1053</v>
      </c>
      <c r="F72" s="210">
        <v>0.058000000000000003</v>
      </c>
      <c r="G72" s="229">
        <v>5504.9799999999996</v>
      </c>
      <c r="H72" s="239"/>
      <c r="I72" s="229"/>
      <c r="J72" s="239" t="s">
        <v>812</v>
      </c>
      <c r="K72" s="229"/>
      <c r="L72" s="1095"/>
    </row>
    <row r="73">
      <c r="A73" s="236"/>
      <c r="B73" s="236"/>
      <c r="C73" s="236"/>
      <c r="D73" s="236" t="s">
        <v>1666</v>
      </c>
      <c r="E73" s="237"/>
      <c r="F73" s="210"/>
      <c r="G73" s="229">
        <v>1292.6900000000001</v>
      </c>
      <c r="H73" s="239" t="s">
        <v>780</v>
      </c>
      <c r="I73" s="229">
        <v>52.479999999999997</v>
      </c>
      <c r="J73" s="239">
        <v>51.68</v>
      </c>
      <c r="K73" s="229">
        <v>2712.3299999999999</v>
      </c>
      <c r="L73" s="1095"/>
    </row>
    <row r="74">
      <c r="A74" s="236"/>
      <c r="B74" s="236"/>
      <c r="C74" s="236"/>
      <c r="D74" s="236" t="s">
        <v>1658</v>
      </c>
      <c r="E74" s="237"/>
      <c r="F74" s="210"/>
      <c r="G74" s="229">
        <v>1064.9200000000001</v>
      </c>
      <c r="H74" s="239" t="s">
        <v>780</v>
      </c>
      <c r="I74" s="229">
        <v>43.240000000000002</v>
      </c>
      <c r="J74" s="239">
        <v>10.56</v>
      </c>
      <c r="K74" s="229">
        <v>456.56999999999999</v>
      </c>
      <c r="L74" s="1095"/>
    </row>
    <row r="75">
      <c r="A75" s="236"/>
      <c r="B75" s="236"/>
      <c r="C75" s="236"/>
      <c r="D75" s="236" t="s">
        <v>1659</v>
      </c>
      <c r="E75" s="237"/>
      <c r="F75" s="210"/>
      <c r="G75" s="229">
        <v>145.44999999999999</v>
      </c>
      <c r="H75" s="239" t="s">
        <v>780</v>
      </c>
      <c r="I75" s="248">
        <v>5.9100000000000001</v>
      </c>
      <c r="J75" s="239">
        <v>51.68</v>
      </c>
      <c r="K75" s="248">
        <v>305.18000000000001</v>
      </c>
      <c r="L75" s="1095"/>
    </row>
    <row r="76">
      <c r="A76" s="236"/>
      <c r="B76" s="236"/>
      <c r="C76" s="236"/>
      <c r="D76" s="236" t="s">
        <v>521</v>
      </c>
      <c r="E76" s="237" t="s">
        <v>114</v>
      </c>
      <c r="F76" s="210">
        <v>103</v>
      </c>
      <c r="G76" s="1301"/>
      <c r="H76" s="239"/>
      <c r="I76" s="229">
        <v>60.140000000000001</v>
      </c>
      <c r="J76" s="239">
        <v>103</v>
      </c>
      <c r="K76" s="229">
        <v>3108.04</v>
      </c>
      <c r="L76" s="1095"/>
    </row>
    <row r="77">
      <c r="A77" s="236"/>
      <c r="B77" s="236"/>
      <c r="C77" s="236"/>
      <c r="D77" s="236" t="s">
        <v>522</v>
      </c>
      <c r="E77" s="237" t="s">
        <v>114</v>
      </c>
      <c r="F77" s="210">
        <v>60</v>
      </c>
      <c r="G77" s="1301"/>
      <c r="H77" s="239"/>
      <c r="I77" s="229">
        <v>35.030000000000001</v>
      </c>
      <c r="J77" s="239">
        <v>60</v>
      </c>
      <c r="K77" s="229">
        <v>1810.51</v>
      </c>
      <c r="L77" s="1095"/>
    </row>
    <row r="78">
      <c r="A78" s="241"/>
      <c r="B78" s="241"/>
      <c r="C78" s="241"/>
      <c r="D78" s="241" t="s">
        <v>1667</v>
      </c>
      <c r="E78" s="242" t="s">
        <v>117</v>
      </c>
      <c r="F78" s="243">
        <v>135.93000000000001</v>
      </c>
      <c r="G78" s="246"/>
      <c r="H78" s="245" t="s">
        <v>780</v>
      </c>
      <c r="I78" s="246"/>
      <c r="J78" s="245"/>
      <c r="K78" s="246"/>
      <c r="L78" s="1103">
        <v>5.5187580000000001</v>
      </c>
    </row>
    <row r="79">
      <c r="H79" s="1101">
        <v>190.89000000000001</v>
      </c>
      <c r="I79" s="1101"/>
      <c r="J79" s="1101">
        <v>8087.4500000000007</v>
      </c>
      <c r="K79" s="1101"/>
      <c r="L79" s="1102">
        <v>5.5187580000000001</v>
      </c>
    </row>
    <row r="80" ht="42.75">
      <c r="A80" s="236">
        <v>6</v>
      </c>
      <c r="B80" s="236">
        <v>6</v>
      </c>
      <c r="C80" s="236" t="s">
        <v>769</v>
      </c>
      <c r="D80" s="236" t="s">
        <v>770</v>
      </c>
      <c r="E80" s="237" t="s">
        <v>771</v>
      </c>
      <c r="F80" s="210">
        <v>0.104</v>
      </c>
      <c r="G80" s="229">
        <v>36.339999999999996</v>
      </c>
      <c r="H80" s="239"/>
      <c r="I80" s="229"/>
      <c r="J80" s="239" t="s">
        <v>108</v>
      </c>
      <c r="K80" s="229"/>
      <c r="L80" s="1095"/>
    </row>
    <row r="81">
      <c r="A81" s="236"/>
      <c r="B81" s="236"/>
      <c r="C81" s="236"/>
      <c r="D81" s="236" t="s">
        <v>1666</v>
      </c>
      <c r="E81" s="237"/>
      <c r="F81" s="210"/>
      <c r="G81" s="229">
        <v>4.1500000000000004</v>
      </c>
      <c r="H81" s="239" t="s">
        <v>108</v>
      </c>
      <c r="I81" s="229">
        <v>1.1200000000000001</v>
      </c>
      <c r="J81" s="239">
        <v>27.260000000000002</v>
      </c>
      <c r="K81" s="229">
        <v>30.59</v>
      </c>
      <c r="L81" s="1095"/>
    </row>
    <row r="82">
      <c r="A82" s="236"/>
      <c r="B82" s="236"/>
      <c r="C82" s="236"/>
      <c r="D82" s="236" t="s">
        <v>1658</v>
      </c>
      <c r="E82" s="237"/>
      <c r="F82" s="210"/>
      <c r="G82" s="229">
        <v>32.189999999999998</v>
      </c>
      <c r="H82" s="239" t="s">
        <v>108</v>
      </c>
      <c r="I82" s="229">
        <v>3.3500000000000001</v>
      </c>
      <c r="J82" s="239">
        <v>27.260000000000002</v>
      </c>
      <c r="K82" s="229">
        <v>91.260000000000005</v>
      </c>
      <c r="L82" s="1095"/>
    </row>
    <row r="83">
      <c r="A83" s="241"/>
      <c r="B83" s="241"/>
      <c r="C83" s="241"/>
      <c r="D83" s="241" t="s">
        <v>1667</v>
      </c>
      <c r="E83" s="242" t="s">
        <v>117</v>
      </c>
      <c r="F83" s="243">
        <v>0.57769999999999999</v>
      </c>
      <c r="G83" s="246"/>
      <c r="H83" s="245" t="s">
        <v>108</v>
      </c>
      <c r="I83" s="246"/>
      <c r="J83" s="245"/>
      <c r="K83" s="246"/>
      <c r="L83" s="1103">
        <v>0.060080799999999997</v>
      </c>
    </row>
    <row r="84">
      <c r="H84" s="1101">
        <v>4.4700000000000006</v>
      </c>
      <c r="I84" s="1101"/>
      <c r="J84" s="1101">
        <v>121.85000000000001</v>
      </c>
      <c r="K84" s="1101"/>
      <c r="L84" s="1102">
        <v>0.060080799999999997</v>
      </c>
    </row>
    <row r="85" ht="42.75">
      <c r="A85" s="236">
        <v>7</v>
      </c>
      <c r="B85" s="236">
        <v>7</v>
      </c>
      <c r="C85" s="236" t="s">
        <v>772</v>
      </c>
      <c r="D85" s="236" t="s">
        <v>773</v>
      </c>
      <c r="E85" s="237" t="s">
        <v>771</v>
      </c>
      <c r="F85" s="210">
        <v>0.104</v>
      </c>
      <c r="G85" s="229">
        <v>19.260000000000002</v>
      </c>
      <c r="H85" s="239"/>
      <c r="I85" s="229"/>
      <c r="J85" s="239" t="s">
        <v>108</v>
      </c>
      <c r="K85" s="229"/>
      <c r="L85" s="1095"/>
    </row>
    <row r="86">
      <c r="A86" s="241"/>
      <c r="B86" s="241"/>
      <c r="C86" s="241"/>
      <c r="D86" s="241" t="s">
        <v>1658</v>
      </c>
      <c r="E86" s="242"/>
      <c r="F86" s="243"/>
      <c r="G86" s="246">
        <v>19.260000000000002</v>
      </c>
      <c r="H86" s="245" t="s">
        <v>108</v>
      </c>
      <c r="I86" s="246">
        <v>2</v>
      </c>
      <c r="J86" s="245">
        <v>21.91</v>
      </c>
      <c r="K86" s="246">
        <v>43.890000000000001</v>
      </c>
      <c r="L86" s="1100"/>
    </row>
    <row r="87">
      <c r="H87" s="1101">
        <v>2</v>
      </c>
      <c r="I87" s="1101"/>
      <c r="J87" s="1101">
        <v>43.890000000000001</v>
      </c>
      <c r="K87" s="1101"/>
      <c r="L87" s="1102">
        <v>0</v>
      </c>
    </row>
    <row r="89">
      <c r="A89" s="249" t="s">
        <v>813</v>
      </c>
      <c r="B89" s="249"/>
      <c r="C89" s="249"/>
      <c r="D89" s="249"/>
      <c r="E89" s="249"/>
      <c r="F89" s="249"/>
      <c r="G89" s="249"/>
      <c r="H89" s="247">
        <v>328.02000000000004</v>
      </c>
      <c r="I89" s="247"/>
      <c r="J89" s="247">
        <v>13491.290000000001</v>
      </c>
      <c r="K89" s="247"/>
      <c r="L89" s="1102">
        <v>9.1480388000000001</v>
      </c>
    </row>
    <row r="93">
      <c r="A93" s="249" t="s">
        <v>562</v>
      </c>
      <c r="B93" s="249"/>
      <c r="C93" s="249"/>
      <c r="D93" s="249"/>
      <c r="E93" s="249"/>
      <c r="F93" s="249"/>
      <c r="G93" s="249"/>
      <c r="H93" s="247">
        <v>328.02000000000004</v>
      </c>
      <c r="I93" s="247"/>
      <c r="J93" s="247">
        <v>13491.290000000001</v>
      </c>
      <c r="K93" s="247"/>
      <c r="L93" s="1102">
        <v>9.1480388000000001</v>
      </c>
    </row>
    <row r="95">
      <c r="H95" s="1" t="s">
        <v>1986</v>
      </c>
    </row>
    <row r="96">
      <c r="H96" s="1" t="s">
        <v>1987</v>
      </c>
      <c r="I96" s="373">
        <f>H93</f>
        <v>328.02000000000004</v>
      </c>
      <c r="K96" s="373">
        <f>J93</f>
        <v>13491.290000000001</v>
      </c>
    </row>
    <row r="97">
      <c r="H97" s="1" t="s">
        <v>1988</v>
      </c>
      <c r="I97" s="546">
        <v>0</v>
      </c>
      <c r="K97" s="546">
        <v>0</v>
      </c>
    </row>
    <row r="98">
      <c r="H98" s="1" t="s">
        <v>1989</v>
      </c>
      <c r="I98" s="546">
        <v>0</v>
      </c>
      <c r="K98" s="546">
        <v>0</v>
      </c>
    </row>
    <row r="100">
      <c r="D100" s="218" t="s">
        <v>1990</v>
      </c>
      <c r="E100" s="218"/>
      <c r="F100" s="218"/>
      <c r="G100" s="218"/>
      <c r="H100" s="218"/>
      <c r="I100" s="218"/>
      <c r="J100" s="1295">
        <f>K96</f>
        <v>13491.290000000001</v>
      </c>
      <c r="K100" s="1295"/>
    </row>
    <row r="101">
      <c r="D101" s="218" t="s">
        <v>1991</v>
      </c>
      <c r="E101" s="218"/>
      <c r="F101" s="218"/>
      <c r="G101" s="218"/>
      <c r="H101" s="218"/>
      <c r="I101" s="1297">
        <v>0</v>
      </c>
      <c r="J101" s="1295">
        <f>J100*I101</f>
        <v>0</v>
      </c>
      <c r="K101" s="1295"/>
    </row>
    <row r="102">
      <c r="D102" s="218" t="s">
        <v>1992</v>
      </c>
      <c r="E102" s="218"/>
      <c r="F102" s="218"/>
      <c r="G102" s="218"/>
      <c r="H102" s="218"/>
      <c r="I102" s="218"/>
      <c r="J102" s="1295">
        <f>J100+J101</f>
        <v>13491.290000000001</v>
      </c>
      <c r="K102" s="1295"/>
    </row>
    <row r="103">
      <c r="D103" s="218" t="s">
        <v>1993</v>
      </c>
      <c r="E103" s="218"/>
      <c r="F103" s="218"/>
      <c r="G103" s="218"/>
      <c r="H103" s="218"/>
      <c r="I103" s="1298">
        <v>0</v>
      </c>
      <c r="J103" s="1295">
        <f>ROUND(J102*I103,2)</f>
        <v>0</v>
      </c>
      <c r="K103" s="1295"/>
    </row>
    <row r="104">
      <c r="D104" s="218" t="s">
        <v>1994</v>
      </c>
      <c r="E104" s="218"/>
      <c r="F104" s="218"/>
      <c r="G104" s="218"/>
      <c r="H104" s="218"/>
      <c r="I104" s="218"/>
      <c r="J104" s="1295">
        <f>J102+J103</f>
        <v>13491.290000000001</v>
      </c>
      <c r="K104" s="1295"/>
    </row>
    <row r="105">
      <c r="D105" s="218" t="s">
        <v>1995</v>
      </c>
      <c r="E105" s="218"/>
      <c r="F105" s="218"/>
      <c r="G105" s="218"/>
      <c r="H105" s="218"/>
      <c r="I105" s="218">
        <v>1</v>
      </c>
      <c r="J105" s="1295">
        <f t="shared" ref="J105:J106" si="83">J104*I105</f>
        <v>13491.290000000001</v>
      </c>
      <c r="K105" s="1295"/>
    </row>
    <row r="106">
      <c r="D106" s="218" t="s">
        <v>1996</v>
      </c>
      <c r="E106" s="218"/>
      <c r="F106" s="218"/>
      <c r="G106" s="218"/>
      <c r="H106" s="218"/>
      <c r="I106" s="218">
        <v>1</v>
      </c>
      <c r="J106" s="1295">
        <f t="shared" si="83"/>
        <v>13491.290000000001</v>
      </c>
      <c r="K106" s="1295"/>
    </row>
    <row r="107">
      <c r="D107" s="249" t="s">
        <v>1997</v>
      </c>
      <c r="E107" s="249"/>
      <c r="F107" s="249"/>
      <c r="G107" s="249"/>
      <c r="H107" s="249"/>
      <c r="I107" s="249">
        <v>0.98999999999999999</v>
      </c>
      <c r="J107" s="1299">
        <f>ROUND(J106*I107,2)</f>
        <v>13356.380000000001</v>
      </c>
      <c r="K107" s="1299"/>
    </row>
    <row r="108">
      <c r="D108" s="218" t="s">
        <v>1998</v>
      </c>
      <c r="E108" s="218"/>
      <c r="F108" s="218"/>
      <c r="G108" s="218"/>
      <c r="H108" s="218"/>
      <c r="I108" s="218"/>
      <c r="J108" s="1295">
        <f>K97</f>
        <v>0</v>
      </c>
      <c r="K108" s="1295"/>
    </row>
    <row r="109">
      <c r="D109" s="249" t="s">
        <v>1999</v>
      </c>
      <c r="E109" s="249"/>
      <c r="F109" s="249"/>
      <c r="G109" s="249"/>
      <c r="H109" s="249"/>
      <c r="I109" s="249">
        <v>0.98999999999999999</v>
      </c>
      <c r="J109" s="1299">
        <f>J108*I109</f>
        <v>0</v>
      </c>
      <c r="K109" s="1299"/>
    </row>
    <row r="110">
      <c r="D110" s="218" t="s">
        <v>2000</v>
      </c>
      <c r="E110" s="218"/>
      <c r="F110" s="218"/>
      <c r="G110" s="218"/>
      <c r="H110" s="218"/>
      <c r="I110" s="218"/>
      <c r="J110" s="1295">
        <f>J98</f>
        <v>0</v>
      </c>
      <c r="K110" s="1295"/>
    </row>
    <row r="111">
      <c r="D111" s="218" t="s">
        <v>2001</v>
      </c>
      <c r="E111" s="218"/>
      <c r="F111" s="218"/>
      <c r="G111" s="218"/>
      <c r="H111" s="218"/>
      <c r="I111" s="218">
        <v>1</v>
      </c>
      <c r="J111" s="1295">
        <f t="shared" ref="J111:J113" si="84">J110*I111</f>
        <v>0</v>
      </c>
      <c r="K111" s="1295"/>
    </row>
    <row r="112">
      <c r="D112" s="218" t="s">
        <v>2002</v>
      </c>
      <c r="E112" s="218"/>
      <c r="F112" s="218"/>
      <c r="G112" s="218"/>
      <c r="H112" s="218"/>
      <c r="I112" s="218">
        <v>1</v>
      </c>
      <c r="J112" s="1295">
        <f t="shared" si="84"/>
        <v>0</v>
      </c>
      <c r="K112" s="1295"/>
    </row>
    <row r="113">
      <c r="D113" s="249" t="s">
        <v>2003</v>
      </c>
      <c r="E113" s="249"/>
      <c r="F113" s="249"/>
      <c r="G113" s="249"/>
      <c r="H113" s="249"/>
      <c r="I113" s="249">
        <v>0.98999999999999999</v>
      </c>
      <c r="J113" s="1299">
        <f t="shared" si="84"/>
        <v>0</v>
      </c>
      <c r="K113" s="1299"/>
    </row>
    <row r="114">
      <c r="D114" s="249" t="s">
        <v>2004</v>
      </c>
      <c r="E114" s="249"/>
      <c r="F114" s="249"/>
      <c r="G114" s="249"/>
      <c r="H114" s="249"/>
      <c r="I114" s="218"/>
      <c r="J114" s="1299">
        <f>J113+J109+J107</f>
        <v>13356.380000000001</v>
      </c>
      <c r="K114" s="1299"/>
    </row>
    <row r="116">
      <c r="D116" s="218"/>
      <c r="E116" s="218"/>
      <c r="F116" s="218"/>
      <c r="G116" s="218"/>
      <c r="H116" s="218"/>
      <c r="I116" s="218"/>
      <c r="J116" s="1295"/>
      <c r="K116" s="1295"/>
    </row>
    <row r="117">
      <c r="D117" s="218"/>
      <c r="E117" s="218"/>
      <c r="F117" s="218"/>
      <c r="G117" s="218"/>
      <c r="H117" s="218"/>
      <c r="I117" s="1297"/>
      <c r="J117" s="1295"/>
      <c r="K117" s="1295"/>
    </row>
    <row r="121">
      <c r="A121" s="214"/>
      <c r="B121" s="214"/>
      <c r="C121" s="250" t="s">
        <v>1840</v>
      </c>
      <c r="D121" s="250"/>
      <c r="E121" s="1120" t="s">
        <v>2079</v>
      </c>
      <c r="F121" s="1120"/>
      <c r="G121" s="1120"/>
      <c r="H121" s="1120"/>
      <c r="I121" s="1120"/>
      <c r="J121" s="251" t="str">
        <f>IF([10]Source!AB15&lt;&gt;"", [10]Source!AB15," ")</f>
        <v xml:space="preserve"> </v>
      </c>
      <c r="K121" s="251" t="s">
        <v>1141</v>
      </c>
      <c r="L121" s="214"/>
    </row>
    <row r="122">
      <c r="A122" s="214"/>
      <c r="B122" s="214"/>
      <c r="C122" s="214"/>
      <c r="D122" s="214"/>
      <c r="E122" s="220" t="s">
        <v>448</v>
      </c>
      <c r="F122" s="220"/>
      <c r="G122" s="220"/>
      <c r="H122" s="220"/>
      <c r="I122" s="220"/>
      <c r="J122" s="214"/>
      <c r="K122" s="214"/>
      <c r="L122" s="214"/>
    </row>
    <row r="123">
      <c r="A123" s="214"/>
      <c r="B123" s="214"/>
      <c r="C123" s="214"/>
      <c r="D123" s="214"/>
      <c r="E123" s="214"/>
      <c r="F123" s="214"/>
      <c r="G123" s="214"/>
      <c r="H123" s="214"/>
      <c r="I123" s="214"/>
      <c r="J123" s="214"/>
      <c r="K123" s="214"/>
      <c r="L123" s="214"/>
    </row>
    <row r="124">
      <c r="A124" s="214"/>
      <c r="B124" s="214"/>
      <c r="C124" s="250" t="s">
        <v>1843</v>
      </c>
      <c r="D124" s="250"/>
      <c r="E124" s="1120" t="s">
        <v>1842</v>
      </c>
      <c r="F124" s="1120"/>
      <c r="G124" s="1120"/>
      <c r="H124" s="1120"/>
      <c r="I124" s="1120"/>
      <c r="J124" s="251" t="str">
        <f>IF([10]Source!AF15&lt;&gt;"", [10]Source!AF15," ")</f>
        <v xml:space="preserve"> </v>
      </c>
      <c r="K124" s="251" t="s">
        <v>1601</v>
      </c>
      <c r="L124" s="214"/>
    </row>
    <row r="125">
      <c r="A125" s="214"/>
      <c r="B125" s="214"/>
      <c r="C125" s="214"/>
      <c r="D125" s="214"/>
      <c r="E125" s="220" t="s">
        <v>448</v>
      </c>
      <c r="F125" s="220"/>
      <c r="G125" s="220"/>
      <c r="H125" s="220"/>
      <c r="I125" s="220"/>
      <c r="J125" s="214"/>
      <c r="K125" s="214"/>
      <c r="L125" s="214"/>
    </row>
    <row r="131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</row>
    <row r="132">
      <c r="A132" s="1125"/>
      <c r="B132" s="1125"/>
      <c r="C132" s="1125"/>
      <c r="D132" s="1125"/>
      <c r="E132" s="1125"/>
      <c r="F132" s="1125"/>
      <c r="G132" s="1125"/>
      <c r="H132" s="1125"/>
      <c r="I132" s="1125"/>
      <c r="J132" s="1125"/>
      <c r="K132" s="1125"/>
      <c r="L132" s="1125"/>
    </row>
    <row r="133" ht="17.399999999999999">
      <c r="A133" s="1126"/>
      <c r="B133" s="1127" t="s">
        <v>2005</v>
      </c>
      <c r="C133" s="1128"/>
      <c r="D133" s="1128"/>
      <c r="E133" s="1128"/>
      <c r="F133" s="1128"/>
      <c r="G133" s="1128"/>
      <c r="H133" s="1128"/>
      <c r="I133" s="1128"/>
      <c r="J133" s="1128"/>
      <c r="K133" s="1128"/>
      <c r="L133" s="1128"/>
    </row>
    <row r="134">
      <c r="A134" s="1126"/>
      <c r="B134" s="1130" t="s">
        <v>1846</v>
      </c>
      <c r="C134" s="1126"/>
      <c r="D134" s="1126"/>
      <c r="E134" s="1126"/>
      <c r="F134" s="1131"/>
      <c r="G134" s="1126"/>
      <c r="H134" s="1126"/>
      <c r="I134" s="1126"/>
      <c r="J134" s="1131"/>
      <c r="K134" s="1126"/>
      <c r="L134" s="1126"/>
    </row>
    <row r="135">
      <c r="A135" s="1123"/>
      <c r="B135" s="1123"/>
      <c r="C135" s="1123"/>
      <c r="D135" s="1123"/>
      <c r="E135" s="1123"/>
      <c r="F135" s="1123" t="s">
        <v>1847</v>
      </c>
      <c r="G135" s="1123"/>
      <c r="H135" s="1123"/>
      <c r="I135" s="1123"/>
      <c r="J135" s="1123" t="s">
        <v>1848</v>
      </c>
      <c r="K135" s="1123"/>
      <c r="L135" s="1123"/>
    </row>
  </sheetData>
  <mergeCells count="111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2:L32"/>
    <mergeCell ref="A33:B34"/>
    <mergeCell ref="C33:C38"/>
    <mergeCell ref="D33:D38"/>
    <mergeCell ref="E33:E38"/>
    <mergeCell ref="F33:F38"/>
    <mergeCell ref="G33:G38"/>
    <mergeCell ref="H33:H38"/>
    <mergeCell ref="I33:I38"/>
    <mergeCell ref="J33:J38"/>
    <mergeCell ref="K33:K38"/>
    <mergeCell ref="L33:L38"/>
    <mergeCell ref="A35:A38"/>
    <mergeCell ref="B35:B38"/>
    <mergeCell ref="A41:L41"/>
    <mergeCell ref="A43:L43"/>
    <mergeCell ref="H49:I49"/>
    <mergeCell ref="J49:K49"/>
    <mergeCell ref="H55:I55"/>
    <mergeCell ref="J55:K55"/>
    <mergeCell ref="H63:I63"/>
    <mergeCell ref="J63:K63"/>
    <mergeCell ref="H71:I71"/>
    <mergeCell ref="J71:K71"/>
    <mergeCell ref="H79:I79"/>
    <mergeCell ref="J79:K79"/>
    <mergeCell ref="H84:I84"/>
    <mergeCell ref="J84:K84"/>
    <mergeCell ref="H87:I87"/>
    <mergeCell ref="J87:K87"/>
    <mergeCell ref="A89:G89"/>
    <mergeCell ref="H89:I89"/>
    <mergeCell ref="J89:K89"/>
    <mergeCell ref="A93:G93"/>
    <mergeCell ref="H93:I93"/>
    <mergeCell ref="J93:K93"/>
    <mergeCell ref="D100:I100"/>
    <mergeCell ref="J100:K100"/>
    <mergeCell ref="D101:H101"/>
    <mergeCell ref="J101:K101"/>
    <mergeCell ref="D102:H102"/>
    <mergeCell ref="J102:K102"/>
    <mergeCell ref="D103:H103"/>
    <mergeCell ref="J103:K103"/>
    <mergeCell ref="D104:H104"/>
    <mergeCell ref="J104:K104"/>
    <mergeCell ref="D105:H105"/>
    <mergeCell ref="J105:K105"/>
    <mergeCell ref="D106:H106"/>
    <mergeCell ref="J106:K106"/>
    <mergeCell ref="D107:H107"/>
    <mergeCell ref="J107:K107"/>
    <mergeCell ref="D108:H108"/>
    <mergeCell ref="J108:K108"/>
    <mergeCell ref="D109:H109"/>
    <mergeCell ref="J109:K109"/>
    <mergeCell ref="D110:H110"/>
    <mergeCell ref="J110:K110"/>
    <mergeCell ref="D111:H111"/>
    <mergeCell ref="J111:K111"/>
    <mergeCell ref="D112:H112"/>
    <mergeCell ref="J112:K112"/>
    <mergeCell ref="D113:H113"/>
    <mergeCell ref="J113:K113"/>
    <mergeCell ref="D114:H114"/>
    <mergeCell ref="J114:K114"/>
    <mergeCell ref="J116:K116"/>
    <mergeCell ref="D117:H117"/>
    <mergeCell ref="J117:K117"/>
    <mergeCell ref="C121:D121"/>
    <mergeCell ref="E121:I121"/>
    <mergeCell ref="E122:I122"/>
    <mergeCell ref="C124:D124"/>
    <mergeCell ref="E124:I124"/>
    <mergeCell ref="E125:I125"/>
  </mergeCells>
  <printOptions headings="0" gridLines="0"/>
  <pageMargins left="0.70866141732283472" right="0.70866141732283472" top="0.43307086614173229" bottom="0.51181102362204722" header="0.31496062992125984" footer="0.31496062992125984"/>
  <pageSetup paperSize="9" scale="5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20" zoomScale="93" workbookViewId="0">
      <selection activeCell="K108" activeCellId="0" sqref="K108"/>
    </sheetView>
  </sheetViews>
  <sheetFormatPr defaultColWidth="9.109375" defaultRowHeight="14.25"/>
  <cols>
    <col customWidth="1" min="1" max="2" style="1" width="5.6640625"/>
    <col customWidth="1" min="3" max="3" style="1" width="11.6640625"/>
    <col customWidth="1" min="4" max="4" style="1" width="38.33203125"/>
    <col customWidth="1" min="5" max="6" style="1" width="10.6640625"/>
    <col customWidth="1" min="7" max="7" style="1" width="12.6640625"/>
    <col customWidth="1" min="8" max="8" style="1" width="14.33203125"/>
    <col customWidth="1" min="9" max="11" style="1" width="12.6640625"/>
    <col customWidth="1" min="12" max="12" style="1" width="13"/>
    <col min="13" max="16384" style="1" width="9.109375"/>
  </cols>
  <sheetData>
    <row r="1">
      <c r="A1" s="209" t="str">
        <f>[10]Source!B1</f>
        <v xml:space="preserve">Smeta.RU  (495) 974-1589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3"/>
    </row>
    <row r="9">
      <c r="A9" s="215" t="s">
        <v>1619</v>
      </c>
      <c r="B9" s="215"/>
      <c r="C9" s="1074" t="s">
        <v>2076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1">
        <v>75273098</v>
      </c>
      <c r="L10" s="1073"/>
    </row>
    <row r="11" ht="33" customHeight="1">
      <c r="A11" s="215" t="s">
        <v>1503</v>
      </c>
      <c r="B11" s="215"/>
      <c r="C11" s="1074" t="str">
        <f>C9</f>
        <v xml:space="preserve">ПАО «Россети Московский регион», 115114, РФ, г. Москва, 2-й Павелецкий  пр-д, д. 3 стр.2, тел.: 8(495) 662-40-70</v>
      </c>
      <c r="D11" s="1074"/>
      <c r="E11" s="1074"/>
      <c r="F11" s="1074"/>
      <c r="G11" s="1074"/>
      <c r="H11" s="1074"/>
      <c r="I11" s="1074"/>
      <c r="J11" s="210" t="s">
        <v>1621</v>
      </c>
      <c r="K11" s="1075"/>
      <c r="L11" s="1077"/>
    </row>
    <row r="12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3"/>
    </row>
    <row r="13">
      <c r="A13" s="215" t="s">
        <v>1625</v>
      </c>
      <c r="B13" s="215"/>
      <c r="C13" s="1074" t="s">
        <v>2077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tr">
        <f>IF([10]Source!CO15 &lt;&gt; "", [10]Source!CO15, "")</f>
        <v/>
      </c>
      <c r="L14" s="1069"/>
    </row>
    <row r="15" ht="48" customHeight="1">
      <c r="A15" s="215" t="s">
        <v>1627</v>
      </c>
      <c r="B15" s="215"/>
      <c r="C15" s="1074" t="str">
        <f>'титул '!M13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5" s="1074"/>
      <c r="E15" s="1074"/>
      <c r="F15" s="1074"/>
      <c r="G15" s="1074"/>
      <c r="H15" s="1074"/>
      <c r="I15" s="1074"/>
      <c r="J15" s="214"/>
      <c r="K15" s="1069"/>
      <c r="L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 t="str">
        <f>IF([10]Source!CP15 &lt;&gt; "", [10]Source!CP15, "")</f>
        <v/>
      </c>
      <c r="L16" s="1069"/>
    </row>
    <row r="17" ht="56.25" customHeight="1">
      <c r="A17" s="215" t="s">
        <v>1629</v>
      </c>
      <c r="B17" s="215"/>
      <c r="C17" s="1074" t="str">
        <f>CONCATENATE('титул '!R4," ",'титул '!M13)</f>
        <v xml:space="preserve">02-01-01 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7" s="1074"/>
      <c r="E17" s="1074"/>
      <c r="F17" s="1074"/>
      <c r="G17" s="1074"/>
      <c r="H17" s="1074"/>
      <c r="I17" s="1074"/>
      <c r="J17" s="214"/>
      <c r="K17" s="1069"/>
      <c r="L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069" t="str">
        <f>IF([10]Source!CQ15 &lt;&gt; "", [10]Source!CQ15, "")</f>
        <v/>
      </c>
      <c r="L19" s="1069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069" t="str">
        <f>'[14]титул '!L7</f>
        <v>481-ЭМ</v>
      </c>
      <c r="L20" s="1069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288" t="str">
        <f>'[14]титул '!L9</f>
        <v>20.02.2024</v>
      </c>
      <c r="L21" s="1069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tr">
        <f>IF([10]Source!CT15 &lt;&gt; "", [10]Source!CT15, "")</f>
        <v/>
      </c>
      <c r="L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</row>
    <row r="26">
      <c r="A26" s="214"/>
      <c r="B26" s="214"/>
      <c r="C26" s="214"/>
      <c r="D26" s="214"/>
      <c r="E26" s="214"/>
      <c r="F26" s="214"/>
      <c r="G26" s="1300"/>
      <c r="H26" s="1312"/>
      <c r="I26" s="1312"/>
      <c r="J26" s="1312"/>
      <c r="K26" s="214"/>
      <c r="L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ht="17.399999999999999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</row>
    <row r="29" ht="17.399999999999999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</row>
    <row r="30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</row>
    <row r="31">
      <c r="A31" s="1093" t="s">
        <v>2083</v>
      </c>
      <c r="B31" s="1093"/>
      <c r="C31" s="1093"/>
      <c r="D31" s="1093"/>
      <c r="E31" s="1093"/>
      <c r="F31" s="1093"/>
      <c r="G31" s="1093"/>
      <c r="H31" s="1093"/>
      <c r="I31" s="1093"/>
      <c r="J31" s="1093"/>
      <c r="K31" s="1093"/>
      <c r="L31" s="1093"/>
    </row>
    <row r="32">
      <c r="A32" s="1291" t="s">
        <v>1646</v>
      </c>
      <c r="B32" s="1292"/>
      <c r="C32" s="232" t="s">
        <v>94</v>
      </c>
      <c r="D32" s="232" t="s">
        <v>95</v>
      </c>
      <c r="E32" s="232" t="s">
        <v>1647</v>
      </c>
      <c r="F32" s="232" t="s">
        <v>97</v>
      </c>
      <c r="G32" s="232" t="s">
        <v>470</v>
      </c>
      <c r="H32" s="232" t="s">
        <v>1971</v>
      </c>
      <c r="I32" s="232" t="s">
        <v>1972</v>
      </c>
      <c r="J32" s="232" t="s">
        <v>1973</v>
      </c>
      <c r="K32" s="232" t="s">
        <v>1974</v>
      </c>
      <c r="L32" s="232" t="s">
        <v>1975</v>
      </c>
    </row>
    <row r="33">
      <c r="A33" s="1293"/>
      <c r="B33" s="1294"/>
      <c r="C33" s="232"/>
      <c r="D33" s="232"/>
      <c r="E33" s="232"/>
      <c r="F33" s="232"/>
      <c r="G33" s="232"/>
      <c r="H33" s="232"/>
      <c r="I33" s="232"/>
      <c r="J33" s="232"/>
      <c r="K33" s="232"/>
      <c r="L33" s="232"/>
    </row>
    <row r="34">
      <c r="A34" s="232" t="s">
        <v>1976</v>
      </c>
      <c r="B34" s="232" t="s">
        <v>1977</v>
      </c>
      <c r="C34" s="232"/>
      <c r="D34" s="232"/>
      <c r="E34" s="232"/>
      <c r="F34" s="232"/>
      <c r="G34" s="232"/>
      <c r="H34" s="232"/>
      <c r="I34" s="232"/>
      <c r="J34" s="232"/>
      <c r="K34" s="232"/>
      <c r="L34" s="232"/>
    </row>
    <row r="35">
      <c r="A35" s="232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</row>
    <row r="36">
      <c r="A36" s="232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</row>
    <row r="37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</row>
    <row r="38">
      <c r="A38" s="1094">
        <v>1</v>
      </c>
      <c r="B38" s="1094">
        <v>2</v>
      </c>
      <c r="C38" s="1094">
        <v>3</v>
      </c>
      <c r="D38" s="1094">
        <v>4</v>
      </c>
      <c r="E38" s="1094">
        <v>5</v>
      </c>
      <c r="F38" s="1094">
        <v>6</v>
      </c>
      <c r="G38" s="1094">
        <v>7</v>
      </c>
      <c r="H38" s="1094">
        <v>8</v>
      </c>
      <c r="I38" s="1094">
        <v>9</v>
      </c>
      <c r="J38" s="1094">
        <v>10</v>
      </c>
      <c r="K38" s="1094">
        <v>11</v>
      </c>
      <c r="L38" s="1094">
        <v>12</v>
      </c>
    </row>
    <row r="40" ht="16.800000000000001">
      <c r="A40" s="234" t="s">
        <v>513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</row>
    <row r="42" ht="16.800000000000001">
      <c r="A42" s="234" t="s">
        <v>815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</row>
    <row r="43" ht="93.599999999999994">
      <c r="A43" s="236">
        <v>1</v>
      </c>
      <c r="B43" s="236">
        <v>1</v>
      </c>
      <c r="C43" s="236" t="s">
        <v>816</v>
      </c>
      <c r="D43" s="236" t="s">
        <v>817</v>
      </c>
      <c r="E43" s="237" t="s">
        <v>107</v>
      </c>
      <c r="F43" s="210">
        <v>2</v>
      </c>
      <c r="G43" s="229">
        <v>13.050000000000001</v>
      </c>
      <c r="H43" s="239"/>
      <c r="I43" s="229"/>
      <c r="J43" s="239" t="s">
        <v>818</v>
      </c>
      <c r="K43" s="229"/>
      <c r="L43" s="1095"/>
    </row>
    <row r="44">
      <c r="A44" s="236"/>
      <c r="B44" s="236"/>
      <c r="C44" s="236"/>
      <c r="D44" s="236" t="s">
        <v>1666</v>
      </c>
      <c r="E44" s="237"/>
      <c r="F44" s="210"/>
      <c r="G44" s="229">
        <v>2.04</v>
      </c>
      <c r="H44" s="239" t="s">
        <v>819</v>
      </c>
      <c r="I44" s="229">
        <v>4.9000000000000004</v>
      </c>
      <c r="J44" s="239">
        <v>51.68</v>
      </c>
      <c r="K44" s="229">
        <v>253.03</v>
      </c>
      <c r="L44" s="1095"/>
    </row>
    <row r="45">
      <c r="A45" s="236"/>
      <c r="B45" s="236"/>
      <c r="C45" s="236"/>
      <c r="D45" s="236" t="s">
        <v>1658</v>
      </c>
      <c r="E45" s="237"/>
      <c r="F45" s="210"/>
      <c r="G45" s="229">
        <v>11.01</v>
      </c>
      <c r="H45" s="239" t="s">
        <v>819</v>
      </c>
      <c r="I45" s="229">
        <v>26.420000000000002</v>
      </c>
      <c r="J45" s="239">
        <v>15.07</v>
      </c>
      <c r="K45" s="229">
        <v>398.20999999999998</v>
      </c>
      <c r="L45" s="1095"/>
    </row>
    <row r="46">
      <c r="A46" s="236"/>
      <c r="B46" s="236"/>
      <c r="C46" s="236"/>
      <c r="D46" s="236" t="s">
        <v>1659</v>
      </c>
      <c r="E46" s="237"/>
      <c r="F46" s="210"/>
      <c r="G46" s="229">
        <v>1.8899999999999999</v>
      </c>
      <c r="H46" s="239" t="s">
        <v>819</v>
      </c>
      <c r="I46" s="248">
        <v>4.54</v>
      </c>
      <c r="J46" s="239">
        <v>51.68</v>
      </c>
      <c r="K46" s="248">
        <v>234.41999999999999</v>
      </c>
      <c r="L46" s="1095"/>
    </row>
    <row r="47">
      <c r="A47" s="236"/>
      <c r="B47" s="236"/>
      <c r="C47" s="236"/>
      <c r="D47" s="236" t="s">
        <v>521</v>
      </c>
      <c r="E47" s="237" t="s">
        <v>114</v>
      </c>
      <c r="F47" s="210">
        <v>103</v>
      </c>
      <c r="G47" s="1301"/>
      <c r="H47" s="239"/>
      <c r="I47" s="229">
        <v>9.7200000000000006</v>
      </c>
      <c r="J47" s="239">
        <v>103</v>
      </c>
      <c r="K47" s="229">
        <v>502.06999999999999</v>
      </c>
      <c r="L47" s="1095"/>
    </row>
    <row r="48">
      <c r="A48" s="236"/>
      <c r="B48" s="236"/>
      <c r="C48" s="236"/>
      <c r="D48" s="236" t="s">
        <v>522</v>
      </c>
      <c r="E48" s="237" t="s">
        <v>114</v>
      </c>
      <c r="F48" s="210">
        <v>60</v>
      </c>
      <c r="G48" s="1301"/>
      <c r="H48" s="239"/>
      <c r="I48" s="229">
        <v>5.6600000000000001</v>
      </c>
      <c r="J48" s="239">
        <v>60</v>
      </c>
      <c r="K48" s="229">
        <v>292.47000000000003</v>
      </c>
      <c r="L48" s="1095"/>
    </row>
    <row r="49">
      <c r="A49" s="241"/>
      <c r="B49" s="241"/>
      <c r="C49" s="241"/>
      <c r="D49" s="241" t="s">
        <v>1667</v>
      </c>
      <c r="E49" s="242" t="s">
        <v>117</v>
      </c>
      <c r="F49" s="243">
        <v>0.25</v>
      </c>
      <c r="G49" s="246"/>
      <c r="H49" s="245" t="s">
        <v>819</v>
      </c>
      <c r="I49" s="246"/>
      <c r="J49" s="245"/>
      <c r="K49" s="246"/>
      <c r="L49" s="1103">
        <v>0.59999999999999998</v>
      </c>
    </row>
    <row r="50">
      <c r="H50" s="1101">
        <v>46.700000000000003</v>
      </c>
      <c r="I50" s="1101"/>
      <c r="J50" s="1101">
        <v>1445.78</v>
      </c>
      <c r="K50" s="1101"/>
      <c r="L50" s="1102">
        <v>0.59999999999999998</v>
      </c>
    </row>
    <row r="51" ht="72">
      <c r="A51" s="236">
        <v>2</v>
      </c>
      <c r="B51" s="236">
        <v>2</v>
      </c>
      <c r="C51" s="236" t="s">
        <v>820</v>
      </c>
      <c r="D51" s="236" t="s">
        <v>821</v>
      </c>
      <c r="E51" s="237" t="s">
        <v>822</v>
      </c>
      <c r="F51" s="210">
        <v>0.014</v>
      </c>
      <c r="G51" s="229">
        <v>3003.3499999999995</v>
      </c>
      <c r="H51" s="239"/>
      <c r="I51" s="229"/>
      <c r="J51" s="239" t="s">
        <v>820</v>
      </c>
      <c r="K51" s="229"/>
      <c r="L51" s="1095"/>
    </row>
    <row r="52">
      <c r="A52" s="236"/>
      <c r="B52" s="236"/>
      <c r="C52" s="236"/>
      <c r="D52" s="236" t="s">
        <v>1666</v>
      </c>
      <c r="E52" s="237"/>
      <c r="F52" s="210"/>
      <c r="G52" s="229">
        <v>544.25999999999999</v>
      </c>
      <c r="H52" s="239" t="s">
        <v>108</v>
      </c>
      <c r="I52" s="229">
        <v>7.6200000000000001</v>
      </c>
      <c r="J52" s="239">
        <v>51.68</v>
      </c>
      <c r="K52" s="229">
        <v>393.77999999999997</v>
      </c>
      <c r="L52" s="1095"/>
    </row>
    <row r="53">
      <c r="A53" s="236"/>
      <c r="B53" s="236"/>
      <c r="C53" s="236"/>
      <c r="D53" s="236" t="s">
        <v>1658</v>
      </c>
      <c r="E53" s="237"/>
      <c r="F53" s="210"/>
      <c r="G53" s="229">
        <v>2054.6799999999998</v>
      </c>
      <c r="H53" s="239" t="s">
        <v>108</v>
      </c>
      <c r="I53" s="229">
        <v>28.77</v>
      </c>
      <c r="J53" s="239">
        <v>15.300000000000001</v>
      </c>
      <c r="K53" s="229">
        <v>440.11000000000001</v>
      </c>
      <c r="L53" s="1095"/>
    </row>
    <row r="54">
      <c r="A54" s="236"/>
      <c r="B54" s="236"/>
      <c r="C54" s="236"/>
      <c r="D54" s="236" t="s">
        <v>1659</v>
      </c>
      <c r="E54" s="237"/>
      <c r="F54" s="210"/>
      <c r="G54" s="229">
        <v>251.09999999999999</v>
      </c>
      <c r="H54" s="239" t="s">
        <v>108</v>
      </c>
      <c r="I54" s="248">
        <v>3.52</v>
      </c>
      <c r="J54" s="239">
        <v>51.68</v>
      </c>
      <c r="K54" s="248">
        <v>181.68000000000001</v>
      </c>
      <c r="L54" s="1095"/>
    </row>
    <row r="55">
      <c r="A55" s="236"/>
      <c r="B55" s="236"/>
      <c r="C55" s="236"/>
      <c r="D55" s="236" t="s">
        <v>1679</v>
      </c>
      <c r="E55" s="237"/>
      <c r="F55" s="210"/>
      <c r="G55" s="229">
        <v>404.41000000000003</v>
      </c>
      <c r="H55" s="239" t="s">
        <v>108</v>
      </c>
      <c r="I55" s="229">
        <v>5.6600000000000001</v>
      </c>
      <c r="J55" s="239">
        <v>15.85</v>
      </c>
      <c r="K55" s="229">
        <v>89.739999999999995</v>
      </c>
      <c r="L55" s="1095"/>
    </row>
    <row r="56">
      <c r="A56" s="236"/>
      <c r="B56" s="236"/>
      <c r="C56" s="236"/>
      <c r="D56" s="236" t="s">
        <v>521</v>
      </c>
      <c r="E56" s="237" t="s">
        <v>114</v>
      </c>
      <c r="F56" s="210">
        <v>103</v>
      </c>
      <c r="G56" s="1301"/>
      <c r="H56" s="239"/>
      <c r="I56" s="229">
        <v>11.470000000000001</v>
      </c>
      <c r="J56" s="239">
        <v>103</v>
      </c>
      <c r="K56" s="229">
        <v>592.72000000000003</v>
      </c>
      <c r="L56" s="1095"/>
    </row>
    <row r="57">
      <c r="A57" s="236"/>
      <c r="B57" s="236"/>
      <c r="C57" s="236"/>
      <c r="D57" s="236" t="s">
        <v>522</v>
      </c>
      <c r="E57" s="237" t="s">
        <v>114</v>
      </c>
      <c r="F57" s="210">
        <v>60</v>
      </c>
      <c r="G57" s="1301"/>
      <c r="H57" s="239"/>
      <c r="I57" s="229">
        <v>6.6799999999999997</v>
      </c>
      <c r="J57" s="239">
        <v>60</v>
      </c>
      <c r="K57" s="229">
        <v>345.27999999999997</v>
      </c>
      <c r="L57" s="1095"/>
    </row>
    <row r="58">
      <c r="A58" s="241"/>
      <c r="B58" s="241"/>
      <c r="C58" s="241"/>
      <c r="D58" s="241" t="s">
        <v>1667</v>
      </c>
      <c r="E58" s="242" t="s">
        <v>117</v>
      </c>
      <c r="F58" s="243">
        <v>57.229999999999997</v>
      </c>
      <c r="G58" s="246"/>
      <c r="H58" s="245" t="s">
        <v>108</v>
      </c>
      <c r="I58" s="246"/>
      <c r="J58" s="245"/>
      <c r="K58" s="246"/>
      <c r="L58" s="1103">
        <v>0.80121999999999993</v>
      </c>
    </row>
    <row r="59">
      <c r="H59" s="1101">
        <v>60.199999999999996</v>
      </c>
      <c r="I59" s="1101"/>
      <c r="J59" s="1101">
        <v>1861.6299999999999</v>
      </c>
      <c r="K59" s="1101"/>
      <c r="L59" s="1102">
        <v>0.80121999999999993</v>
      </c>
    </row>
    <row r="60" ht="41.399999999999999">
      <c r="A60" s="236">
        <v>3</v>
      </c>
      <c r="B60" s="236">
        <v>3</v>
      </c>
      <c r="C60" s="236" t="s">
        <v>823</v>
      </c>
      <c r="D60" s="236" t="s">
        <v>824</v>
      </c>
      <c r="E60" s="237" t="s">
        <v>107</v>
      </c>
      <c r="F60" s="210">
        <v>2</v>
      </c>
      <c r="G60" s="229">
        <v>446.35000000000002</v>
      </c>
      <c r="H60" s="239"/>
      <c r="I60" s="229"/>
      <c r="J60" s="239" t="s">
        <v>823</v>
      </c>
      <c r="K60" s="229"/>
      <c r="L60" s="1095"/>
    </row>
    <row r="61">
      <c r="A61" s="236"/>
      <c r="B61" s="236"/>
      <c r="C61" s="236"/>
      <c r="D61" s="236" t="s">
        <v>1666</v>
      </c>
      <c r="E61" s="237"/>
      <c r="F61" s="210"/>
      <c r="G61" s="229">
        <v>23.280000000000001</v>
      </c>
      <c r="H61" s="239" t="s">
        <v>108</v>
      </c>
      <c r="I61" s="229">
        <v>46.560000000000002</v>
      </c>
      <c r="J61" s="239">
        <v>51.68</v>
      </c>
      <c r="K61" s="229">
        <v>2406.2199999999998</v>
      </c>
      <c r="L61" s="1095"/>
    </row>
    <row r="62">
      <c r="A62" s="236"/>
      <c r="B62" s="236"/>
      <c r="C62" s="236"/>
      <c r="D62" s="236" t="s">
        <v>1658</v>
      </c>
      <c r="E62" s="237"/>
      <c r="F62" s="210"/>
      <c r="G62" s="229">
        <v>110.13</v>
      </c>
      <c r="H62" s="239" t="s">
        <v>108</v>
      </c>
      <c r="I62" s="229">
        <v>220.25999999999999</v>
      </c>
      <c r="J62" s="239">
        <v>14.380000000000001</v>
      </c>
      <c r="K62" s="229">
        <v>3167.3400000000001</v>
      </c>
      <c r="L62" s="1095"/>
    </row>
    <row r="63">
      <c r="A63" s="236"/>
      <c r="B63" s="236"/>
      <c r="C63" s="236"/>
      <c r="D63" s="236" t="s">
        <v>1659</v>
      </c>
      <c r="E63" s="237"/>
      <c r="F63" s="210"/>
      <c r="G63" s="229">
        <v>11.970000000000001</v>
      </c>
      <c r="H63" s="239" t="s">
        <v>108</v>
      </c>
      <c r="I63" s="248">
        <v>23.940000000000001</v>
      </c>
      <c r="J63" s="239">
        <v>51.68</v>
      </c>
      <c r="K63" s="248">
        <v>1237.22</v>
      </c>
      <c r="L63" s="1095"/>
    </row>
    <row r="64">
      <c r="A64" s="236"/>
      <c r="B64" s="236"/>
      <c r="C64" s="236"/>
      <c r="D64" s="236" t="s">
        <v>1679</v>
      </c>
      <c r="E64" s="237"/>
      <c r="F64" s="210"/>
      <c r="G64" s="229">
        <v>312.94</v>
      </c>
      <c r="H64" s="239" t="s">
        <v>108</v>
      </c>
      <c r="I64" s="229">
        <v>625.88</v>
      </c>
      <c r="J64" s="239">
        <v>14.85</v>
      </c>
      <c r="K64" s="229">
        <v>9294.3199999999997</v>
      </c>
      <c r="L64" s="1095"/>
    </row>
    <row r="65">
      <c r="A65" s="236"/>
      <c r="B65" s="236"/>
      <c r="C65" s="236"/>
      <c r="D65" s="236" t="s">
        <v>521</v>
      </c>
      <c r="E65" s="237" t="s">
        <v>114</v>
      </c>
      <c r="F65" s="210">
        <v>103</v>
      </c>
      <c r="G65" s="1301"/>
      <c r="H65" s="239"/>
      <c r="I65" s="229">
        <v>72.620000000000005</v>
      </c>
      <c r="J65" s="239">
        <v>103</v>
      </c>
      <c r="K65" s="229">
        <v>3752.7399999999998</v>
      </c>
      <c r="L65" s="1095"/>
    </row>
    <row r="66">
      <c r="A66" s="236"/>
      <c r="B66" s="236"/>
      <c r="C66" s="236"/>
      <c r="D66" s="236" t="s">
        <v>522</v>
      </c>
      <c r="E66" s="237" t="s">
        <v>114</v>
      </c>
      <c r="F66" s="210">
        <v>60</v>
      </c>
      <c r="G66" s="1301"/>
      <c r="H66" s="239"/>
      <c r="I66" s="229">
        <v>42.299999999999997</v>
      </c>
      <c r="J66" s="239">
        <v>60</v>
      </c>
      <c r="K66" s="229">
        <v>2186.0599999999999</v>
      </c>
      <c r="L66" s="1095"/>
    </row>
    <row r="67">
      <c r="A67" s="241"/>
      <c r="B67" s="241"/>
      <c r="C67" s="241"/>
      <c r="D67" s="241" t="s">
        <v>1667</v>
      </c>
      <c r="E67" s="242" t="s">
        <v>117</v>
      </c>
      <c r="F67" s="243">
        <v>2.4199999999999999</v>
      </c>
      <c r="G67" s="246"/>
      <c r="H67" s="245" t="s">
        <v>108</v>
      </c>
      <c r="I67" s="246"/>
      <c r="J67" s="245"/>
      <c r="K67" s="246"/>
      <c r="L67" s="1103">
        <v>4.8399999999999999</v>
      </c>
    </row>
    <row r="68">
      <c r="H68" s="1101">
        <v>1007.62</v>
      </c>
      <c r="I68" s="1101"/>
      <c r="J68" s="1101">
        <v>20806.68</v>
      </c>
      <c r="K68" s="1101"/>
      <c r="L68" s="1102">
        <v>4.8399999999999999</v>
      </c>
    </row>
    <row r="69" ht="66.75">
      <c r="A69" s="236">
        <v>4</v>
      </c>
      <c r="B69" s="236">
        <v>4</v>
      </c>
      <c r="C69" s="236" t="s">
        <v>825</v>
      </c>
      <c r="D69" s="236" t="s">
        <v>826</v>
      </c>
      <c r="E69" s="237" t="s">
        <v>518</v>
      </c>
      <c r="F69" s="210">
        <v>0.059999999999999998</v>
      </c>
      <c r="G69" s="229">
        <v>148.35999999999999</v>
      </c>
      <c r="H69" s="239"/>
      <c r="I69" s="229"/>
      <c r="J69" s="239" t="s">
        <v>804</v>
      </c>
      <c r="K69" s="229"/>
      <c r="L69" s="1095"/>
    </row>
    <row r="70">
      <c r="A70" s="236"/>
      <c r="B70" s="236"/>
      <c r="C70" s="236"/>
      <c r="D70" s="236" t="s">
        <v>1666</v>
      </c>
      <c r="E70" s="237"/>
      <c r="F70" s="210"/>
      <c r="G70" s="229">
        <v>145.44999999999999</v>
      </c>
      <c r="H70" s="239" t="s">
        <v>827</v>
      </c>
      <c r="I70" s="229">
        <v>9.1600000000000001</v>
      </c>
      <c r="J70" s="239">
        <v>51.68</v>
      </c>
      <c r="K70" s="229">
        <v>473.56</v>
      </c>
      <c r="L70" s="1095"/>
    </row>
    <row r="71">
      <c r="A71" s="236"/>
      <c r="B71" s="236"/>
      <c r="C71" s="236"/>
      <c r="D71" s="236" t="s">
        <v>1679</v>
      </c>
      <c r="E71" s="237"/>
      <c r="F71" s="210"/>
      <c r="G71" s="229">
        <v>2.9100000000000001</v>
      </c>
      <c r="H71" s="239" t="s">
        <v>108</v>
      </c>
      <c r="I71" s="229">
        <v>0.17000000000000001</v>
      </c>
      <c r="J71" s="239">
        <v>51.659999999999997</v>
      </c>
      <c r="K71" s="229">
        <v>9.0199999999999996</v>
      </c>
      <c r="L71" s="1095"/>
    </row>
    <row r="72">
      <c r="A72" s="236"/>
      <c r="B72" s="236"/>
      <c r="C72" s="236"/>
      <c r="D72" s="236" t="s">
        <v>521</v>
      </c>
      <c r="E72" s="237" t="s">
        <v>114</v>
      </c>
      <c r="F72" s="210">
        <v>97</v>
      </c>
      <c r="G72" s="1301"/>
      <c r="H72" s="239"/>
      <c r="I72" s="229">
        <v>8.8900000000000006</v>
      </c>
      <c r="J72" s="239">
        <v>97</v>
      </c>
      <c r="K72" s="229">
        <v>459.35000000000002</v>
      </c>
      <c r="L72" s="1095"/>
    </row>
    <row r="73">
      <c r="A73" s="236"/>
      <c r="B73" s="236"/>
      <c r="C73" s="236"/>
      <c r="D73" s="236" t="s">
        <v>522</v>
      </c>
      <c r="E73" s="237" t="s">
        <v>114</v>
      </c>
      <c r="F73" s="210">
        <v>51</v>
      </c>
      <c r="G73" s="1301"/>
      <c r="H73" s="239"/>
      <c r="I73" s="229">
        <v>4.6699999999999999</v>
      </c>
      <c r="J73" s="239">
        <v>51</v>
      </c>
      <c r="K73" s="229">
        <v>241.52000000000001</v>
      </c>
      <c r="L73" s="1095"/>
    </row>
    <row r="74">
      <c r="A74" s="241"/>
      <c r="B74" s="241"/>
      <c r="C74" s="241"/>
      <c r="D74" s="241" t="s">
        <v>1667</v>
      </c>
      <c r="E74" s="242" t="s">
        <v>117</v>
      </c>
      <c r="F74" s="243">
        <v>15.119999999999999</v>
      </c>
      <c r="G74" s="246"/>
      <c r="H74" s="245" t="s">
        <v>827</v>
      </c>
      <c r="I74" s="246"/>
      <c r="J74" s="245"/>
      <c r="K74" s="246"/>
      <c r="L74" s="1103">
        <v>0.95255999999999996</v>
      </c>
    </row>
    <row r="75">
      <c r="H75" s="1101">
        <v>22.890000000000001</v>
      </c>
      <c r="I75" s="1101"/>
      <c r="J75" s="1101">
        <v>1183.45</v>
      </c>
      <c r="K75" s="1101"/>
      <c r="L75" s="1102">
        <v>0.95255999999999996</v>
      </c>
    </row>
    <row r="77">
      <c r="A77" s="249" t="s">
        <v>828</v>
      </c>
      <c r="B77" s="249"/>
      <c r="C77" s="249"/>
      <c r="D77" s="249"/>
      <c r="E77" s="249"/>
      <c r="F77" s="249"/>
      <c r="G77" s="249"/>
      <c r="H77" s="247">
        <v>1137.4100000000001</v>
      </c>
      <c r="I77" s="247"/>
      <c r="J77" s="247">
        <v>25297.540000000001</v>
      </c>
      <c r="K77" s="247"/>
      <c r="L77" s="1102">
        <v>7.1937800000000003</v>
      </c>
    </row>
    <row r="84" ht="16.800000000000001">
      <c r="A84" s="234" t="s">
        <v>829</v>
      </c>
      <c r="B84" s="234"/>
      <c r="C84" s="234"/>
      <c r="D84" s="234"/>
      <c r="E84" s="234"/>
      <c r="F84" s="234"/>
      <c r="G84" s="234"/>
      <c r="H84" s="234"/>
      <c r="I84" s="234"/>
      <c r="J84" s="234"/>
      <c r="K84" s="234"/>
      <c r="L84" s="234"/>
    </row>
    <row r="85" ht="57">
      <c r="A85" s="241">
        <v>1</v>
      </c>
      <c r="B85" s="241">
        <v>1</v>
      </c>
      <c r="C85" s="241" t="s">
        <v>830</v>
      </c>
      <c r="D85" s="241" t="s">
        <v>831</v>
      </c>
      <c r="E85" s="242" t="s">
        <v>1053</v>
      </c>
      <c r="F85" s="243">
        <v>0.043999999999999997</v>
      </c>
      <c r="G85" s="246">
        <v>23781.66</v>
      </c>
      <c r="H85" s="245" t="s">
        <v>108</v>
      </c>
      <c r="I85" s="246">
        <v>1046.3900000000001</v>
      </c>
      <c r="J85" s="245" t="s">
        <v>2225</v>
      </c>
      <c r="K85" s="246">
        <v>3986.7600000000002</v>
      </c>
      <c r="L85" s="1100"/>
    </row>
    <row r="86">
      <c r="H86" s="1101">
        <v>1046.3900000000001</v>
      </c>
      <c r="I86" s="1101"/>
      <c r="J86" s="1101">
        <v>3986.7600000000002</v>
      </c>
      <c r="K86" s="1101"/>
      <c r="L86" s="1102">
        <v>0</v>
      </c>
    </row>
    <row r="87" ht="28.5">
      <c r="A87" s="241">
        <v>2</v>
      </c>
      <c r="B87" s="241">
        <v>2</v>
      </c>
      <c r="C87" s="241" t="s">
        <v>832</v>
      </c>
      <c r="D87" s="241" t="s">
        <v>833</v>
      </c>
      <c r="E87" s="242" t="s">
        <v>518</v>
      </c>
      <c r="F87" s="243">
        <v>0.059999999999999998</v>
      </c>
      <c r="G87" s="246">
        <v>2130</v>
      </c>
      <c r="H87" s="245" t="s">
        <v>108</v>
      </c>
      <c r="I87" s="246">
        <v>127.8</v>
      </c>
      <c r="J87" s="245" t="s">
        <v>2226</v>
      </c>
      <c r="K87" s="246">
        <v>995.55999999999995</v>
      </c>
      <c r="L87" s="1100"/>
    </row>
    <row r="88">
      <c r="H88" s="1101">
        <v>127.8</v>
      </c>
      <c r="I88" s="1101"/>
      <c r="J88" s="1101">
        <v>995.55999999999995</v>
      </c>
      <c r="K88" s="1101"/>
      <c r="L88" s="1102">
        <v>0</v>
      </c>
    </row>
    <row r="89" ht="85.5">
      <c r="A89" s="241">
        <v>3</v>
      </c>
      <c r="B89" s="241">
        <v>3</v>
      </c>
      <c r="C89" s="241" t="s">
        <v>666</v>
      </c>
      <c r="D89" s="241" t="s">
        <v>665</v>
      </c>
      <c r="E89" s="242" t="s">
        <v>222</v>
      </c>
      <c r="F89" s="243">
        <v>6</v>
      </c>
      <c r="G89" s="246">
        <v>240.91</v>
      </c>
      <c r="H89" s="245" t="s">
        <v>834</v>
      </c>
      <c r="I89" s="246">
        <v>1517.73</v>
      </c>
      <c r="J89" s="245">
        <v>9.7400000000000002</v>
      </c>
      <c r="K89" s="246">
        <v>14782.719999999999</v>
      </c>
      <c r="L89" s="1100"/>
    </row>
    <row r="90">
      <c r="H90" s="1101">
        <v>1517.73</v>
      </c>
      <c r="I90" s="1101"/>
      <c r="J90" s="1101">
        <v>14782.719999999999</v>
      </c>
      <c r="K90" s="1101"/>
      <c r="L90" s="1102">
        <v>0</v>
      </c>
    </row>
    <row r="91" ht="85.5">
      <c r="A91" s="241">
        <v>4</v>
      </c>
      <c r="B91" s="241">
        <v>4</v>
      </c>
      <c r="C91" s="241" t="s">
        <v>835</v>
      </c>
      <c r="D91" s="241" t="s">
        <v>669</v>
      </c>
      <c r="E91" s="242" t="s">
        <v>222</v>
      </c>
      <c r="F91" s="243">
        <v>6</v>
      </c>
      <c r="G91" s="246">
        <v>159.90000000000001</v>
      </c>
      <c r="H91" s="245" t="s">
        <v>834</v>
      </c>
      <c r="I91" s="246">
        <v>1007.37</v>
      </c>
      <c r="J91" s="245">
        <v>9.7400000000000002</v>
      </c>
      <c r="K91" s="246">
        <v>9811.7800000000007</v>
      </c>
      <c r="L91" s="1100"/>
    </row>
    <row r="92">
      <c r="H92" s="1101">
        <v>1007.37</v>
      </c>
      <c r="I92" s="1101"/>
      <c r="J92" s="1101">
        <v>9811.7800000000007</v>
      </c>
      <c r="K92" s="1101"/>
      <c r="L92" s="1102">
        <v>0</v>
      </c>
    </row>
    <row r="93" ht="85.5">
      <c r="A93" s="241">
        <v>5</v>
      </c>
      <c r="B93" s="241">
        <v>5</v>
      </c>
      <c r="C93" s="241" t="s">
        <v>666</v>
      </c>
      <c r="D93" s="241" t="s">
        <v>709</v>
      </c>
      <c r="E93" s="242" t="s">
        <v>222</v>
      </c>
      <c r="F93" s="243">
        <v>6</v>
      </c>
      <c r="G93" s="246">
        <v>256.67000000000002</v>
      </c>
      <c r="H93" s="245" t="s">
        <v>834</v>
      </c>
      <c r="I93" s="246">
        <v>1617.02</v>
      </c>
      <c r="J93" s="245">
        <v>9.7400000000000002</v>
      </c>
      <c r="K93" s="246">
        <v>15749.780000000001</v>
      </c>
      <c r="L93" s="1100"/>
    </row>
    <row r="94">
      <c r="H94" s="1101">
        <v>1617.02</v>
      </c>
      <c r="I94" s="1101"/>
      <c r="J94" s="1101">
        <v>15749.780000000001</v>
      </c>
      <c r="K94" s="1101"/>
      <c r="L94" s="1102">
        <v>0</v>
      </c>
    </row>
    <row r="96">
      <c r="A96" s="249" t="s">
        <v>836</v>
      </c>
      <c r="B96" s="249"/>
      <c r="C96" s="249"/>
      <c r="D96" s="249"/>
      <c r="E96" s="249"/>
      <c r="F96" s="249"/>
      <c r="G96" s="249"/>
      <c r="H96" s="247">
        <v>5316.3099999999995</v>
      </c>
      <c r="I96" s="247"/>
      <c r="J96" s="247">
        <v>45326.599999999999</v>
      </c>
      <c r="K96" s="247"/>
      <c r="L96" s="1102">
        <v>0</v>
      </c>
    </row>
    <row r="100">
      <c r="A100" s="249" t="s">
        <v>562</v>
      </c>
      <c r="B100" s="249"/>
      <c r="C100" s="249"/>
      <c r="D100" s="249"/>
      <c r="E100" s="249"/>
      <c r="F100" s="249"/>
      <c r="G100" s="249"/>
      <c r="H100" s="247">
        <v>6453.7200000000012</v>
      </c>
      <c r="I100" s="247"/>
      <c r="J100" s="247">
        <v>70624.139999999999</v>
      </c>
      <c r="K100" s="247"/>
      <c r="L100" s="1102">
        <v>7.1937800000000003</v>
      </c>
    </row>
    <row r="102">
      <c r="A102" s="214"/>
      <c r="B102" s="214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</row>
    <row r="103">
      <c r="A103" s="214"/>
      <c r="B103" s="214"/>
      <c r="C103" s="214"/>
      <c r="D103" s="214"/>
      <c r="E103" s="214"/>
      <c r="F103" s="214"/>
      <c r="G103" s="214"/>
      <c r="H103" s="214"/>
      <c r="I103" s="214"/>
      <c r="J103" s="214"/>
      <c r="K103" s="214"/>
      <c r="L103" s="214"/>
    </row>
    <row r="104">
      <c r="A104" s="1337"/>
      <c r="B104" s="1337"/>
      <c r="C104" s="1337"/>
      <c r="D104" s="1337"/>
      <c r="E104" s="1337"/>
      <c r="F104" s="1337"/>
      <c r="G104" s="1337"/>
      <c r="H104" s="1337"/>
      <c r="I104" s="1337"/>
      <c r="J104" s="1337"/>
      <c r="K104" s="1337"/>
      <c r="L104" s="1337"/>
    </row>
    <row r="105">
      <c r="A105" s="214"/>
      <c r="B105" s="214"/>
      <c r="C105" s="214"/>
      <c r="D105" s="214"/>
      <c r="E105" s="214"/>
      <c r="F105" s="214"/>
      <c r="G105" s="214"/>
      <c r="H105" s="214"/>
      <c r="I105" s="214"/>
      <c r="J105" s="214"/>
      <c r="K105" s="214"/>
      <c r="L105" s="214"/>
    </row>
    <row r="106">
      <c r="H106" s="1" t="s">
        <v>1986</v>
      </c>
    </row>
    <row r="107">
      <c r="H107" s="1" t="s">
        <v>1987</v>
      </c>
      <c r="I107" s="373">
        <f>H100</f>
        <v>6453.7200000000012</v>
      </c>
      <c r="K107" s="373">
        <f>J100</f>
        <v>70624.139999999999</v>
      </c>
    </row>
    <row r="108">
      <c r="H108" s="1" t="s">
        <v>1988</v>
      </c>
      <c r="I108" s="546">
        <v>0</v>
      </c>
      <c r="K108" s="546">
        <v>0</v>
      </c>
    </row>
    <row r="109">
      <c r="H109" s="1" t="s">
        <v>1989</v>
      </c>
      <c r="I109" s="546">
        <v>0</v>
      </c>
      <c r="K109" s="1111">
        <v>0</v>
      </c>
    </row>
    <row r="111">
      <c r="D111" s="218" t="s">
        <v>1990</v>
      </c>
      <c r="E111" s="218"/>
      <c r="F111" s="218"/>
      <c r="G111" s="218"/>
      <c r="H111" s="218"/>
      <c r="I111" s="218"/>
      <c r="K111" s="1338">
        <f>K107</f>
        <v>70624.139999999999</v>
      </c>
    </row>
    <row r="112">
      <c r="D112" s="218" t="s">
        <v>1991</v>
      </c>
      <c r="E112" s="218"/>
      <c r="F112" s="218"/>
      <c r="G112" s="218"/>
      <c r="H112" s="218"/>
      <c r="I112" s="1297">
        <v>0</v>
      </c>
      <c r="K112" s="1338">
        <f>K111*I112</f>
        <v>0</v>
      </c>
    </row>
    <row r="113">
      <c r="D113" s="218" t="s">
        <v>1992</v>
      </c>
      <c r="E113" s="218"/>
      <c r="F113" s="218"/>
      <c r="G113" s="218"/>
      <c r="H113" s="218"/>
      <c r="I113" s="218"/>
      <c r="K113" s="1338">
        <f>K111+K112</f>
        <v>70624.139999999999</v>
      </c>
    </row>
    <row r="114">
      <c r="D114" s="218" t="s">
        <v>1993</v>
      </c>
      <c r="E114" s="218"/>
      <c r="F114" s="218"/>
      <c r="G114" s="218"/>
      <c r="H114" s="218"/>
      <c r="I114" s="1298">
        <v>0</v>
      </c>
      <c r="K114" s="1338">
        <f>ROUND(K113*I114,2)</f>
        <v>0</v>
      </c>
    </row>
    <row r="115">
      <c r="D115" s="218" t="s">
        <v>1994</v>
      </c>
      <c r="E115" s="218"/>
      <c r="F115" s="218"/>
      <c r="G115" s="218"/>
      <c r="H115" s="218"/>
      <c r="I115" s="218"/>
      <c r="K115" s="1338">
        <f>K113+K114</f>
        <v>70624.139999999999</v>
      </c>
    </row>
    <row r="116">
      <c r="D116" s="218" t="s">
        <v>1995</v>
      </c>
      <c r="E116" s="218"/>
      <c r="F116" s="218"/>
      <c r="G116" s="218"/>
      <c r="H116" s="218"/>
      <c r="I116" s="218">
        <v>1</v>
      </c>
      <c r="K116" s="1338">
        <f t="shared" ref="K116:K117" si="85">K115*I116</f>
        <v>70624.139999999999</v>
      </c>
    </row>
    <row r="117">
      <c r="D117" s="218" t="s">
        <v>1996</v>
      </c>
      <c r="E117" s="218"/>
      <c r="F117" s="218"/>
      <c r="G117" s="218"/>
      <c r="H117" s="218"/>
      <c r="I117" s="218">
        <v>1</v>
      </c>
      <c r="K117" s="1338">
        <f t="shared" si="85"/>
        <v>70624.139999999999</v>
      </c>
    </row>
    <row r="118">
      <c r="D118" s="249" t="s">
        <v>1997</v>
      </c>
      <c r="E118" s="249"/>
      <c r="F118" s="249"/>
      <c r="G118" s="249"/>
      <c r="H118" s="249"/>
      <c r="I118" s="249">
        <v>0.98999999999999999</v>
      </c>
      <c r="K118" s="1339">
        <f>ROUND(K117*I118,2)</f>
        <v>69917.900000000009</v>
      </c>
    </row>
    <row r="119">
      <c r="D119" s="218" t="s">
        <v>1998</v>
      </c>
      <c r="E119" s="218"/>
      <c r="F119" s="218"/>
      <c r="G119" s="218"/>
      <c r="H119" s="218"/>
      <c r="I119" s="218"/>
      <c r="K119" s="1338">
        <f>K108</f>
        <v>0</v>
      </c>
    </row>
    <row r="120">
      <c r="D120" s="249" t="s">
        <v>1999</v>
      </c>
      <c r="E120" s="249"/>
      <c r="F120" s="249"/>
      <c r="G120" s="249"/>
      <c r="H120" s="249"/>
      <c r="I120" s="249">
        <f>I118</f>
        <v>0.98999999999999999</v>
      </c>
      <c r="K120" s="1339">
        <f>K119*I120</f>
        <v>0</v>
      </c>
    </row>
    <row r="121">
      <c r="D121" s="218" t="s">
        <v>2000</v>
      </c>
      <c r="E121" s="218"/>
      <c r="F121" s="218"/>
      <c r="G121" s="218"/>
      <c r="H121" s="218"/>
      <c r="I121" s="218"/>
      <c r="K121" s="1338">
        <f>ROUND((K109),2)</f>
        <v>0</v>
      </c>
    </row>
    <row r="122">
      <c r="D122" s="218" t="s">
        <v>2001</v>
      </c>
      <c r="E122" s="218"/>
      <c r="F122" s="218"/>
      <c r="G122" s="218"/>
      <c r="H122" s="218"/>
      <c r="I122" s="218">
        <v>1</v>
      </c>
      <c r="K122" s="1338">
        <f t="shared" ref="K122:K123" si="86">ROUND((K121*I122),2)</f>
        <v>0</v>
      </c>
    </row>
    <row r="123">
      <c r="D123" s="218" t="s">
        <v>2002</v>
      </c>
      <c r="E123" s="218"/>
      <c r="F123" s="218"/>
      <c r="G123" s="218"/>
      <c r="H123" s="218"/>
      <c r="I123" s="218">
        <v>1</v>
      </c>
      <c r="K123" s="1338">
        <f t="shared" si="86"/>
        <v>0</v>
      </c>
    </row>
    <row r="124">
      <c r="D124" s="249" t="s">
        <v>2003</v>
      </c>
      <c r="E124" s="249"/>
      <c r="F124" s="249"/>
      <c r="G124" s="249"/>
      <c r="H124" s="249"/>
      <c r="I124" s="249">
        <f>I118</f>
        <v>0.98999999999999999</v>
      </c>
      <c r="K124" s="1339">
        <f>ROUND(K123*I124,2)</f>
        <v>0</v>
      </c>
    </row>
    <row r="125">
      <c r="D125" s="249" t="s">
        <v>2004</v>
      </c>
      <c r="E125" s="249"/>
      <c r="F125" s="249"/>
      <c r="G125" s="249"/>
      <c r="H125" s="249"/>
      <c r="I125" s="218"/>
      <c r="K125" s="1339">
        <f>ROUND((K124+K120+K118),2)</f>
        <v>69917.900000000009</v>
      </c>
    </row>
    <row r="127">
      <c r="D127" s="218"/>
      <c r="E127" s="218"/>
      <c r="F127" s="218"/>
      <c r="G127" s="218"/>
      <c r="H127" s="218"/>
      <c r="I127" s="218"/>
      <c r="J127" s="1295"/>
      <c r="K127" s="1295"/>
    </row>
    <row r="128">
      <c r="D128" s="249"/>
      <c r="E128" s="249"/>
      <c r="F128" s="249"/>
      <c r="G128" s="249"/>
      <c r="H128" s="249"/>
      <c r="I128" s="249"/>
      <c r="J128" s="1299"/>
      <c r="K128" s="1299"/>
    </row>
    <row r="129">
      <c r="D129" s="249"/>
      <c r="E129" s="249"/>
      <c r="F129" s="249"/>
      <c r="G129" s="249"/>
      <c r="H129" s="249"/>
      <c r="I129" s="249"/>
      <c r="J129" s="1299"/>
      <c r="K129" s="1299"/>
    </row>
    <row r="131">
      <c r="A131" s="214"/>
      <c r="B131" s="214"/>
      <c r="C131" s="250" t="s">
        <v>1840</v>
      </c>
      <c r="D131" s="250"/>
      <c r="E131" s="1120" t="s">
        <v>2079</v>
      </c>
      <c r="F131" s="1120"/>
      <c r="G131" s="1120"/>
      <c r="H131" s="1120"/>
      <c r="I131" s="1120"/>
      <c r="J131" s="251"/>
      <c r="K131" s="251" t="s">
        <v>1141</v>
      </c>
      <c r="L131" s="214"/>
    </row>
    <row r="132">
      <c r="A132" s="214"/>
      <c r="B132" s="214"/>
      <c r="C132" s="214"/>
      <c r="D132" s="214"/>
      <c r="E132" s="220" t="s">
        <v>448</v>
      </c>
      <c r="F132" s="220"/>
      <c r="G132" s="220"/>
      <c r="H132" s="220"/>
      <c r="I132" s="220"/>
      <c r="J132" s="214"/>
      <c r="K132" s="214"/>
      <c r="L132" s="214"/>
    </row>
    <row r="133">
      <c r="A133" s="214"/>
      <c r="B133" s="214"/>
      <c r="C133" s="214"/>
      <c r="D133" s="214"/>
      <c r="E133" s="214"/>
      <c r="F133" s="214"/>
      <c r="G133" s="214"/>
      <c r="H133" s="214"/>
      <c r="I133" s="214"/>
      <c r="J133" s="214"/>
      <c r="K133" s="214"/>
      <c r="L133" s="214"/>
    </row>
    <row r="134">
      <c r="A134" s="214"/>
      <c r="B134" s="214"/>
      <c r="C134" s="250" t="s">
        <v>1843</v>
      </c>
      <c r="D134" s="250"/>
      <c r="E134" s="1120" t="s">
        <v>1842</v>
      </c>
      <c r="F134" s="1120"/>
      <c r="G134" s="1120"/>
      <c r="H134" s="1120"/>
      <c r="I134" s="1120"/>
      <c r="J134" s="251"/>
      <c r="K134" s="251" t="s">
        <v>1601</v>
      </c>
      <c r="L134" s="214"/>
    </row>
    <row r="135">
      <c r="A135" s="214"/>
      <c r="B135" s="214"/>
      <c r="C135" s="214"/>
      <c r="D135" s="214"/>
      <c r="E135" s="220" t="s">
        <v>448</v>
      </c>
      <c r="F135" s="220"/>
      <c r="G135" s="220"/>
      <c r="H135" s="220"/>
      <c r="I135" s="220"/>
      <c r="J135" s="214"/>
      <c r="K135" s="214"/>
      <c r="L135" s="214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ht="17.399999999999999">
      <c r="A140" s="1304"/>
      <c r="B140" s="1305" t="s">
        <v>2005</v>
      </c>
      <c r="C140" s="1306"/>
      <c r="D140" s="1306"/>
      <c r="E140" s="1306"/>
      <c r="F140" s="1306"/>
      <c r="G140" s="1306"/>
      <c r="H140" s="1306"/>
      <c r="I140" s="1306"/>
      <c r="J140" s="1306"/>
      <c r="K140" s="1306"/>
      <c r="L140" s="1306"/>
    </row>
    <row r="141">
      <c r="A141" s="1304"/>
      <c r="B141" s="1307" t="s">
        <v>1846</v>
      </c>
      <c r="C141" s="1304"/>
      <c r="D141" s="1304"/>
      <c r="E141" s="1304"/>
      <c r="F141" s="1308"/>
      <c r="G141" s="1304"/>
      <c r="H141" s="1304"/>
      <c r="I141" s="1304"/>
      <c r="J141" s="1308"/>
      <c r="K141" s="1304"/>
      <c r="L141" s="1304"/>
    </row>
    <row r="142">
      <c r="A142" s="28"/>
      <c r="B142" s="28"/>
      <c r="C142" s="28"/>
      <c r="D142" s="28"/>
      <c r="E142" s="28"/>
      <c r="F142" s="28" t="s">
        <v>1847</v>
      </c>
      <c r="G142" s="28"/>
      <c r="H142" s="28"/>
      <c r="I142" s="28"/>
      <c r="J142" s="28" t="s">
        <v>1848</v>
      </c>
      <c r="K142" s="28"/>
      <c r="L142" s="28"/>
    </row>
    <row r="143">
      <c r="A143" s="214"/>
      <c r="B143" s="214"/>
      <c r="C143" s="214"/>
      <c r="D143" s="214"/>
      <c r="E143" s="214"/>
      <c r="F143" s="214"/>
      <c r="G143" s="214"/>
      <c r="H143" s="214"/>
      <c r="I143" s="214"/>
      <c r="J143" s="214"/>
      <c r="K143" s="214"/>
      <c r="L143" s="214"/>
    </row>
    <row r="144">
      <c r="A144" s="214"/>
      <c r="B144" s="214"/>
      <c r="C144" s="214"/>
      <c r="D144" s="214"/>
      <c r="E144" s="214"/>
      <c r="F144" s="214"/>
      <c r="G144" s="214"/>
      <c r="H144" s="214"/>
      <c r="I144" s="214"/>
      <c r="J144" s="214"/>
      <c r="K144" s="214"/>
      <c r="L144" s="214"/>
    </row>
    <row r="145">
      <c r="A145" s="214"/>
      <c r="B145" s="214"/>
      <c r="C145" s="214"/>
      <c r="D145" s="214"/>
      <c r="E145" s="214"/>
      <c r="F145" s="214"/>
      <c r="G145" s="214"/>
      <c r="H145" s="214"/>
      <c r="I145" s="214"/>
      <c r="J145" s="214"/>
      <c r="K145" s="214"/>
      <c r="L145" s="214"/>
    </row>
    <row r="146">
      <c r="A146" s="214"/>
      <c r="B146" s="214"/>
      <c r="C146" s="214"/>
      <c r="D146" s="214"/>
      <c r="E146" s="214"/>
      <c r="F146" s="214"/>
      <c r="G146" s="214"/>
      <c r="H146" s="214"/>
      <c r="I146" s="214"/>
      <c r="J146" s="214"/>
      <c r="K146" s="214"/>
      <c r="L146" s="214"/>
    </row>
    <row r="147">
      <c r="A147" s="214"/>
      <c r="B147" s="214"/>
      <c r="C147" s="214"/>
      <c r="D147" s="214"/>
      <c r="E147" s="214"/>
      <c r="F147" s="214"/>
      <c r="G147" s="214"/>
      <c r="H147" s="214"/>
      <c r="I147" s="214"/>
      <c r="J147" s="214"/>
      <c r="K147" s="214"/>
      <c r="L147" s="214"/>
    </row>
    <row r="148">
      <c r="A148" s="214"/>
      <c r="B148" s="214"/>
      <c r="C148" s="214"/>
      <c r="D148" s="214"/>
      <c r="E148" s="214"/>
      <c r="F148" s="214"/>
      <c r="G148" s="214"/>
      <c r="H148" s="214"/>
      <c r="I148" s="214"/>
      <c r="J148" s="214"/>
      <c r="K148" s="214"/>
      <c r="L148" s="214"/>
    </row>
    <row r="149">
      <c r="A149" s="214"/>
      <c r="B149" s="214"/>
      <c r="C149" s="214"/>
      <c r="D149" s="214"/>
      <c r="E149" s="214"/>
      <c r="F149" s="214"/>
      <c r="G149" s="214"/>
      <c r="H149" s="214"/>
      <c r="I149" s="214"/>
      <c r="J149" s="214"/>
      <c r="K149" s="214"/>
      <c r="L149" s="214"/>
    </row>
    <row r="150">
      <c r="A150" s="214"/>
      <c r="B150" s="214"/>
      <c r="C150" s="214"/>
      <c r="D150" s="214"/>
      <c r="E150" s="214"/>
      <c r="F150" s="214"/>
      <c r="G150" s="214"/>
      <c r="H150" s="214"/>
      <c r="I150" s="214"/>
      <c r="J150" s="214"/>
      <c r="K150" s="214"/>
      <c r="L150" s="214"/>
    </row>
    <row r="151">
      <c r="A151" s="214"/>
      <c r="B151" s="214"/>
      <c r="C151" s="214"/>
      <c r="D151" s="214"/>
      <c r="E151" s="214"/>
      <c r="F151" s="214"/>
      <c r="G151" s="214"/>
      <c r="H151" s="214"/>
      <c r="I151" s="214"/>
      <c r="J151" s="214"/>
      <c r="K151" s="214"/>
      <c r="L151" s="214"/>
    </row>
    <row r="152">
      <c r="A152" s="214"/>
      <c r="B152" s="214"/>
      <c r="C152" s="214"/>
      <c r="D152" s="214"/>
      <c r="E152" s="214"/>
      <c r="F152" s="214"/>
      <c r="G152" s="214"/>
      <c r="H152" s="214"/>
      <c r="I152" s="214"/>
      <c r="J152" s="214"/>
      <c r="K152" s="214"/>
      <c r="L152" s="214"/>
    </row>
    <row r="154">
      <c r="D154" s="218"/>
      <c r="E154" s="218"/>
      <c r="F154" s="218"/>
      <c r="G154" s="218"/>
      <c r="H154" s="218"/>
      <c r="I154" s="218"/>
      <c r="J154" s="1295"/>
      <c r="K154" s="1295"/>
    </row>
    <row r="155">
      <c r="D155" s="249"/>
      <c r="E155" s="249"/>
      <c r="F155" s="249"/>
      <c r="G155" s="249"/>
      <c r="H155" s="249"/>
      <c r="I155" s="249"/>
      <c r="J155" s="1299"/>
      <c r="K155" s="1299"/>
    </row>
    <row r="156">
      <c r="D156" s="249"/>
      <c r="E156" s="249"/>
      <c r="F156" s="249"/>
      <c r="G156" s="249"/>
      <c r="H156" s="249"/>
      <c r="I156" s="249"/>
      <c r="J156" s="1299"/>
      <c r="K156" s="1299"/>
    </row>
    <row r="158">
      <c r="A158" s="214"/>
      <c r="B158" s="214"/>
      <c r="C158" s="250" t="s">
        <v>1840</v>
      </c>
      <c r="D158" s="250"/>
      <c r="E158" s="1120" t="s">
        <v>2079</v>
      </c>
      <c r="F158" s="1120"/>
      <c r="G158" s="1120"/>
      <c r="H158" s="1120"/>
      <c r="I158" s="1120"/>
      <c r="J158" s="251" t="str">
        <f>IF([10]Source!AB15&lt;&gt;"", [10]Source!AB15," ")</f>
        <v xml:space="preserve"> </v>
      </c>
      <c r="K158" s="251" t="s">
        <v>1141</v>
      </c>
      <c r="L158" s="214"/>
    </row>
    <row r="159">
      <c r="A159" s="214"/>
      <c r="B159" s="214"/>
      <c r="C159" s="214"/>
      <c r="D159" s="214"/>
      <c r="E159" s="220" t="s">
        <v>448</v>
      </c>
      <c r="F159" s="220"/>
      <c r="G159" s="220"/>
      <c r="H159" s="220"/>
      <c r="I159" s="220"/>
      <c r="J159" s="214"/>
      <c r="K159" s="214"/>
      <c r="L159" s="214"/>
    </row>
    <row r="160">
      <c r="A160" s="214"/>
      <c r="B160" s="214"/>
      <c r="C160" s="214"/>
      <c r="D160" s="214"/>
      <c r="E160" s="1121"/>
      <c r="F160" s="1121"/>
      <c r="G160" s="1121"/>
      <c r="H160" s="1121"/>
      <c r="I160" s="1121"/>
      <c r="J160" s="214"/>
      <c r="K160" s="214"/>
      <c r="L160" s="214"/>
    </row>
    <row r="161">
      <c r="A161" s="214"/>
      <c r="B161" s="214"/>
      <c r="C161" s="214"/>
      <c r="D161" s="214"/>
      <c r="E161" s="1121"/>
      <c r="F161" s="1121"/>
      <c r="G161" s="1121"/>
      <c r="H161" s="1121"/>
      <c r="I161" s="1121"/>
      <c r="J161" s="214"/>
      <c r="K161" s="214"/>
      <c r="L161" s="214"/>
    </row>
    <row r="162">
      <c r="A162" s="214"/>
      <c r="B162" s="214"/>
      <c r="C162" s="214"/>
      <c r="D162" s="214"/>
      <c r="E162" s="214"/>
      <c r="F162" s="214"/>
      <c r="G162" s="214"/>
      <c r="H162" s="214"/>
      <c r="I162" s="214"/>
      <c r="J162" s="214"/>
      <c r="K162" s="214"/>
      <c r="L162" s="214"/>
    </row>
    <row r="163">
      <c r="A163" s="214"/>
      <c r="B163" s="214"/>
      <c r="C163" s="250" t="s">
        <v>1843</v>
      </c>
      <c r="D163" s="250"/>
      <c r="E163" s="1120" t="s">
        <v>1842</v>
      </c>
      <c r="F163" s="1120"/>
      <c r="G163" s="1120"/>
      <c r="H163" s="1120"/>
      <c r="I163" s="1120"/>
      <c r="J163" s="251" t="str">
        <f>IF([10]Source!AF15&lt;&gt;"", [10]Source!AF15," ")</f>
        <v xml:space="preserve"> </v>
      </c>
      <c r="K163" s="251" t="s">
        <v>1601</v>
      </c>
      <c r="L163" s="214"/>
    </row>
    <row r="164">
      <c r="A164" s="214"/>
      <c r="B164" s="214"/>
      <c r="C164" s="214"/>
      <c r="D164" s="214"/>
      <c r="E164" s="220" t="s">
        <v>448</v>
      </c>
      <c r="F164" s="220"/>
      <c r="G164" s="220"/>
      <c r="H164" s="220"/>
      <c r="I164" s="220"/>
      <c r="J164" s="214"/>
      <c r="K164" s="214"/>
      <c r="L164" s="214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>
      <c r="A170" s="1125"/>
      <c r="B170" s="1125"/>
      <c r="C170" s="1125"/>
      <c r="D170" s="1125"/>
      <c r="E170" s="1125"/>
      <c r="F170" s="1125"/>
      <c r="G170" s="1125"/>
      <c r="H170" s="1125"/>
      <c r="I170" s="1125"/>
      <c r="J170" s="1125"/>
      <c r="K170" s="1125"/>
      <c r="L170" s="1125"/>
    </row>
    <row r="171" ht="17.399999999999999">
      <c r="A171" s="1126"/>
      <c r="B171" s="1127" t="s">
        <v>2005</v>
      </c>
      <c r="C171" s="1128"/>
      <c r="D171" s="1128"/>
      <c r="E171" s="1128"/>
      <c r="F171" s="1128"/>
      <c r="G171" s="1128"/>
      <c r="H171" s="1128"/>
      <c r="I171" s="1128"/>
      <c r="J171" s="1128"/>
      <c r="K171" s="1128"/>
      <c r="L171" s="1128"/>
    </row>
    <row r="172">
      <c r="A172" s="1126"/>
      <c r="B172" s="1130" t="s">
        <v>1846</v>
      </c>
      <c r="C172" s="1126"/>
      <c r="D172" s="1126"/>
      <c r="E172" s="1126"/>
      <c r="F172" s="1131"/>
      <c r="G172" s="1126"/>
      <c r="H172" s="1126"/>
      <c r="I172" s="1126"/>
      <c r="J172" s="1131"/>
      <c r="K172" s="1126"/>
      <c r="L172" s="1126"/>
    </row>
    <row r="173">
      <c r="A173" s="1125"/>
      <c r="B173" s="1125"/>
      <c r="C173" s="1125"/>
      <c r="D173" s="1125"/>
      <c r="E173" s="1125"/>
      <c r="F173" s="1125" t="s">
        <v>1847</v>
      </c>
      <c r="G173" s="1125"/>
      <c r="H173" s="1125"/>
      <c r="I173" s="1125"/>
      <c r="J173" s="1125" t="s">
        <v>1848</v>
      </c>
      <c r="K173" s="1125"/>
      <c r="L173" s="1125"/>
    </row>
    <row r="174">
      <c r="A174" s="1340"/>
      <c r="B174" s="1340"/>
      <c r="C174" s="1340"/>
      <c r="D174" s="1340"/>
      <c r="E174" s="1340"/>
      <c r="F174" s="1340"/>
      <c r="G174" s="1340"/>
      <c r="H174" s="1340"/>
      <c r="I174" s="1340"/>
      <c r="J174" s="1340"/>
      <c r="K174" s="1340"/>
      <c r="L174" s="1340"/>
    </row>
  </sheetData>
  <mergeCells count="115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1:L31"/>
    <mergeCell ref="A32:B33"/>
    <mergeCell ref="C32:C37"/>
    <mergeCell ref="D32:D37"/>
    <mergeCell ref="E32:E37"/>
    <mergeCell ref="F32:F37"/>
    <mergeCell ref="G32:G37"/>
    <mergeCell ref="H32:H37"/>
    <mergeCell ref="I32:I37"/>
    <mergeCell ref="J32:J37"/>
    <mergeCell ref="K32:K37"/>
    <mergeCell ref="L32:L37"/>
    <mergeCell ref="A34:A37"/>
    <mergeCell ref="B34:B37"/>
    <mergeCell ref="A40:L40"/>
    <mergeCell ref="A42:L42"/>
    <mergeCell ref="H50:I50"/>
    <mergeCell ref="J50:K50"/>
    <mergeCell ref="H59:I59"/>
    <mergeCell ref="J59:K59"/>
    <mergeCell ref="H68:I68"/>
    <mergeCell ref="J68:K68"/>
    <mergeCell ref="H75:I75"/>
    <mergeCell ref="J75:K75"/>
    <mergeCell ref="A77:G77"/>
    <mergeCell ref="H77:I77"/>
    <mergeCell ref="J77:K77"/>
    <mergeCell ref="A84:L84"/>
    <mergeCell ref="H86:I86"/>
    <mergeCell ref="J86:K86"/>
    <mergeCell ref="H88:I88"/>
    <mergeCell ref="J88:K88"/>
    <mergeCell ref="H90:I90"/>
    <mergeCell ref="J90:K90"/>
    <mergeCell ref="H92:I92"/>
    <mergeCell ref="J92:K92"/>
    <mergeCell ref="H94:I94"/>
    <mergeCell ref="J94:K94"/>
    <mergeCell ref="A96:G96"/>
    <mergeCell ref="H96:I96"/>
    <mergeCell ref="J96:K96"/>
    <mergeCell ref="A100:G100"/>
    <mergeCell ref="H100:I100"/>
    <mergeCell ref="J100:K100"/>
    <mergeCell ref="D111:I111"/>
    <mergeCell ref="D112:H112"/>
    <mergeCell ref="D113:H113"/>
    <mergeCell ref="D114:H114"/>
    <mergeCell ref="D115:H115"/>
    <mergeCell ref="D116:H116"/>
    <mergeCell ref="D117:H117"/>
    <mergeCell ref="D118:H118"/>
    <mergeCell ref="D119:H119"/>
    <mergeCell ref="D120:H120"/>
    <mergeCell ref="D121:H121"/>
    <mergeCell ref="D122:H122"/>
    <mergeCell ref="D123:H123"/>
    <mergeCell ref="D124:H124"/>
    <mergeCell ref="D125:H125"/>
    <mergeCell ref="D127:H127"/>
    <mergeCell ref="J127:K127"/>
    <mergeCell ref="D128:H128"/>
    <mergeCell ref="J128:K128"/>
    <mergeCell ref="C131:D131"/>
    <mergeCell ref="E131:I131"/>
    <mergeCell ref="E132:I132"/>
    <mergeCell ref="C134:D134"/>
    <mergeCell ref="E134:I134"/>
    <mergeCell ref="E135:I135"/>
    <mergeCell ref="D154:H154"/>
    <mergeCell ref="J154:K154"/>
    <mergeCell ref="D155:H155"/>
    <mergeCell ref="J155:K155"/>
    <mergeCell ref="C158:D158"/>
    <mergeCell ref="E158:I158"/>
    <mergeCell ref="E159:I159"/>
    <mergeCell ref="C163:D163"/>
    <mergeCell ref="E163:I163"/>
    <mergeCell ref="E164:I164"/>
  </mergeCells>
  <printOptions headings="0" gridLines="0"/>
  <pageMargins left="0.27559055118110237" right="0.23622047244094491" top="0.27559055118110237" bottom="0.31496062992125984" header="0.31496062992125984" footer="0.31496062992125984"/>
  <pageSetup paperSize="9" scale="5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85" zoomScale="81" workbookViewId="0">
      <selection activeCell="K100" activeCellId="0" sqref="K100"/>
    </sheetView>
  </sheetViews>
  <sheetFormatPr defaultColWidth="9.109375" defaultRowHeight="14.25"/>
  <cols>
    <col customWidth="1" min="1" max="2" style="1" width="5.6640625"/>
    <col customWidth="1" min="3" max="3" style="1" width="11.6640625"/>
    <col customWidth="1" min="4" max="4" style="1" width="40.6640625"/>
    <col customWidth="1" min="5" max="6" style="1" width="10.6640625"/>
    <col customWidth="1" min="7" max="7" style="1" width="12.6640625"/>
    <col customWidth="1" min="8" max="8" style="1" width="14.33203125"/>
    <col customWidth="1" min="9" max="10" style="1" width="12.6640625"/>
    <col customWidth="1" min="11" max="11" style="1" width="14"/>
    <col customWidth="1" min="12" max="12" style="1" width="13"/>
    <col min="13" max="16384" style="1" width="9.109375"/>
  </cols>
  <sheetData>
    <row r="1">
      <c r="A1" s="209" t="str">
        <f>[10]Source!B1</f>
        <v xml:space="preserve">Smeta.RU  (495) 974-1589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3"/>
    </row>
    <row r="9">
      <c r="A9" s="215" t="s">
        <v>1619</v>
      </c>
      <c r="B9" s="215"/>
      <c r="C9" s="1074" t="s">
        <v>2076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1">
        <v>75273098</v>
      </c>
      <c r="L10" s="1073"/>
    </row>
    <row r="11" ht="33" customHeight="1">
      <c r="A11" s="215" t="s">
        <v>1503</v>
      </c>
      <c r="B11" s="215"/>
      <c r="C11" s="1074" t="str">
        <f>C9</f>
        <v xml:space="preserve">ПАО «Россети Московский регион», 115114, РФ, г. Москва, 2-й Павелецкий  пр-д, д. 3 стр.2, тел.: 8(495) 662-40-70</v>
      </c>
      <c r="D11" s="1074"/>
      <c r="E11" s="1074"/>
      <c r="F11" s="1074"/>
      <c r="G11" s="1074"/>
      <c r="H11" s="1074"/>
      <c r="I11" s="1074"/>
      <c r="J11" s="210" t="s">
        <v>1621</v>
      </c>
      <c r="K11" s="1075"/>
      <c r="L11" s="1077"/>
    </row>
    <row r="12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3"/>
    </row>
    <row r="13">
      <c r="A13" s="215" t="s">
        <v>1625</v>
      </c>
      <c r="B13" s="215"/>
      <c r="C13" s="1074" t="str">
        <f>'КС-2  влз '!C13:I13</f>
        <v xml:space="preserve">ООО «Энергомастер» , 140600, Московская область, г.Зарайск, 2-й Шоссейный переулок д.20, тел.: 4(49666) 255-00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tr">
        <f>IF([10]Source!CO15 &lt;&gt; "", [10]Source!CO15, "")</f>
        <v/>
      </c>
      <c r="L14" s="1069"/>
    </row>
    <row r="15" ht="48" customHeight="1">
      <c r="A15" s="215" t="s">
        <v>1627</v>
      </c>
      <c r="B15" s="215"/>
      <c r="C15" s="1074" t="str">
        <f>'[14]титул '!L12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5" s="1074"/>
      <c r="E15" s="1074"/>
      <c r="F15" s="1074"/>
      <c r="G15" s="1074"/>
      <c r="H15" s="1074"/>
      <c r="I15" s="1074"/>
      <c r="J15" s="214"/>
      <c r="K15" s="1069"/>
      <c r="L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 t="str">
        <f>IF([10]Source!CP15 &lt;&gt; "", [10]Source!CP15, "")</f>
        <v/>
      </c>
      <c r="L16" s="1069"/>
    </row>
    <row r="17" ht="56.25" customHeight="1">
      <c r="A17" s="215" t="s">
        <v>1629</v>
      </c>
      <c r="B17" s="215"/>
      <c r="C17" s="1074" t="str">
        <f>CONCATENATE([14]КТП!G13," ",'[14]титул '!L12)</f>
        <v xml:space="preserve">36924 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7" s="1074"/>
      <c r="E17" s="1074"/>
      <c r="F17" s="1074"/>
      <c r="G17" s="1074"/>
      <c r="H17" s="1074"/>
      <c r="I17" s="1074"/>
      <c r="J17" s="214"/>
      <c r="K17" s="1069"/>
      <c r="L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069" t="str">
        <f>IF([10]Source!CQ15 &lt;&gt; "", [10]Source!CQ15, "")</f>
        <v/>
      </c>
      <c r="L19" s="1069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325" t="str">
        <f>'[14]титул '!L7</f>
        <v>481-ЭМ</v>
      </c>
      <c r="L20" s="1325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326" t="str">
        <f>'[14]титул '!L9</f>
        <v>20.02.2024</v>
      </c>
      <c r="L21" s="1325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tr">
        <f>IF([10]Source!CT15 &lt;&gt; "", [10]Source!CT15, "")</f>
        <v/>
      </c>
      <c r="L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</row>
    <row r="26">
      <c r="A26" s="214"/>
      <c r="B26" s="214"/>
      <c r="C26" s="214"/>
      <c r="D26" s="214"/>
      <c r="E26" s="214"/>
      <c r="F26" s="214"/>
      <c r="G26" s="1300"/>
      <c r="H26" s="1327"/>
      <c r="I26" s="1327"/>
      <c r="J26" s="1327"/>
      <c r="K26" s="214"/>
      <c r="L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ht="17.399999999999999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</row>
    <row r="29" ht="17.399999999999999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</row>
    <row r="30" ht="17.399999999999999">
      <c r="A30" s="214"/>
      <c r="B30" s="1092"/>
      <c r="C30" s="1092"/>
      <c r="D30" s="1092"/>
      <c r="E30" s="1092"/>
      <c r="F30" s="1092"/>
      <c r="G30" s="1092"/>
      <c r="H30" s="1092"/>
      <c r="I30" s="1092"/>
      <c r="J30" s="1092"/>
      <c r="K30" s="1092"/>
      <c r="L30" s="1092"/>
    </row>
    <row r="31">
      <c r="A31" s="1093" t="s">
        <v>2083</v>
      </c>
      <c r="B31" s="1093"/>
      <c r="C31" s="1093"/>
      <c r="D31" s="1093"/>
      <c r="E31" s="1093"/>
      <c r="F31" s="1093"/>
      <c r="G31" s="1093"/>
      <c r="H31" s="1093"/>
      <c r="I31" s="1093"/>
      <c r="J31" s="1093"/>
      <c r="K31" s="1093"/>
      <c r="L31" s="1093"/>
    </row>
    <row r="32">
      <c r="A32" s="1291" t="s">
        <v>1646</v>
      </c>
      <c r="B32" s="1292"/>
      <c r="C32" s="232" t="s">
        <v>94</v>
      </c>
      <c r="D32" s="232" t="s">
        <v>95</v>
      </c>
      <c r="E32" s="232" t="s">
        <v>1647</v>
      </c>
      <c r="F32" s="232" t="s">
        <v>97</v>
      </c>
      <c r="G32" s="232" t="s">
        <v>470</v>
      </c>
      <c r="H32" s="232" t="s">
        <v>1971</v>
      </c>
      <c r="I32" s="232" t="s">
        <v>1972</v>
      </c>
      <c r="J32" s="232" t="s">
        <v>1973</v>
      </c>
      <c r="K32" s="232" t="s">
        <v>1974</v>
      </c>
      <c r="L32" s="232" t="s">
        <v>1975</v>
      </c>
    </row>
    <row r="33">
      <c r="A33" s="1293"/>
      <c r="B33" s="1294"/>
      <c r="C33" s="232"/>
      <c r="D33" s="232"/>
      <c r="E33" s="232"/>
      <c r="F33" s="232"/>
      <c r="G33" s="232"/>
      <c r="H33" s="232"/>
      <c r="I33" s="232"/>
      <c r="J33" s="232"/>
      <c r="K33" s="232"/>
      <c r="L33" s="232"/>
    </row>
    <row r="34">
      <c r="A34" s="232" t="s">
        <v>1976</v>
      </c>
      <c r="B34" s="232" t="s">
        <v>1977</v>
      </c>
      <c r="C34" s="232"/>
      <c r="D34" s="232"/>
      <c r="E34" s="232"/>
      <c r="F34" s="232"/>
      <c r="G34" s="232"/>
      <c r="H34" s="232"/>
      <c r="I34" s="232"/>
      <c r="J34" s="232"/>
      <c r="K34" s="232"/>
      <c r="L34" s="232"/>
    </row>
    <row r="35">
      <c r="A35" s="232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</row>
    <row r="36">
      <c r="A36" s="232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</row>
    <row r="37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</row>
    <row r="38">
      <c r="A38" s="1094">
        <v>1</v>
      </c>
      <c r="B38" s="1094">
        <v>2</v>
      </c>
      <c r="C38" s="1094">
        <v>3</v>
      </c>
      <c r="D38" s="1094">
        <v>4</v>
      </c>
      <c r="E38" s="1094">
        <v>5</v>
      </c>
      <c r="F38" s="1094">
        <v>6</v>
      </c>
      <c r="G38" s="1094">
        <v>7</v>
      </c>
      <c r="H38" s="1094">
        <v>8</v>
      </c>
      <c r="I38" s="1094">
        <v>9</v>
      </c>
      <c r="J38" s="1094">
        <v>10</v>
      </c>
      <c r="K38" s="1094">
        <v>11</v>
      </c>
      <c r="L38" s="1094">
        <v>12</v>
      </c>
    </row>
    <row r="40" ht="16.800000000000001">
      <c r="A40" s="234" t="s">
        <v>513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</row>
    <row r="42" ht="16.800000000000001">
      <c r="A42" s="234" t="s">
        <v>839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</row>
    <row r="43" ht="72">
      <c r="A43" s="236">
        <v>8</v>
      </c>
      <c r="B43" s="236">
        <v>8</v>
      </c>
      <c r="C43" s="236" t="s">
        <v>855</v>
      </c>
      <c r="D43" s="236" t="s">
        <v>856</v>
      </c>
      <c r="E43" s="237" t="s">
        <v>857</v>
      </c>
      <c r="F43" s="210">
        <v>5.5511151231257802e-17</v>
      </c>
      <c r="G43" s="229">
        <v>1176.02</v>
      </c>
      <c r="H43" s="239"/>
      <c r="I43" s="229"/>
      <c r="J43" s="239" t="s">
        <v>855</v>
      </c>
      <c r="K43" s="229"/>
      <c r="L43" s="1095"/>
    </row>
    <row r="44">
      <c r="A44" s="236"/>
      <c r="B44" s="236"/>
      <c r="C44" s="236"/>
      <c r="D44" s="236" t="s">
        <v>1667</v>
      </c>
      <c r="E44" s="237" t="s">
        <v>117</v>
      </c>
      <c r="F44" s="210">
        <v>21.199999999999999</v>
      </c>
      <c r="G44" s="229"/>
      <c r="H44" s="239" t="s">
        <v>108</v>
      </c>
      <c r="I44" s="229"/>
      <c r="J44" s="239"/>
      <c r="K44" s="229"/>
      <c r="L44" s="1104">
        <v>1.1768364061026653e-15</v>
      </c>
    </row>
    <row r="45" ht="27.600000000000001">
      <c r="A45" s="236">
        <v>9</v>
      </c>
      <c r="B45" s="236">
        <v>9</v>
      </c>
      <c r="C45" s="236" t="s">
        <v>858</v>
      </c>
      <c r="D45" s="236" t="s">
        <v>859</v>
      </c>
      <c r="E45" s="237" t="s">
        <v>860</v>
      </c>
      <c r="F45" s="210">
        <v>-8.8817841970012487e-19</v>
      </c>
      <c r="G45" s="229">
        <v>1383.1099999999999</v>
      </c>
      <c r="H45" s="375" t="s">
        <v>108</v>
      </c>
      <c r="I45" s="229">
        <v>0</v>
      </c>
      <c r="J45" s="239">
        <v>28.109999999999999</v>
      </c>
      <c r="K45" s="229">
        <v>0</v>
      </c>
      <c r="L45" s="1095"/>
    </row>
    <row r="46">
      <c r="A46" s="241">
        <v>10</v>
      </c>
      <c r="B46" s="241">
        <v>10</v>
      </c>
      <c r="C46" s="241" t="s">
        <v>861</v>
      </c>
      <c r="D46" s="241" t="s">
        <v>862</v>
      </c>
      <c r="E46" s="242" t="s">
        <v>860</v>
      </c>
      <c r="F46" s="243">
        <v>-1.3322676295501872e-17</v>
      </c>
      <c r="G46" s="246">
        <v>3390</v>
      </c>
      <c r="H46" s="1105" t="s">
        <v>108</v>
      </c>
      <c r="I46" s="246">
        <v>0</v>
      </c>
      <c r="J46" s="245">
        <v>9.9499999999999993</v>
      </c>
      <c r="K46" s="246">
        <v>0</v>
      </c>
      <c r="L46" s="1100"/>
    </row>
    <row r="47">
      <c r="H47" s="1101">
        <v>0</v>
      </c>
      <c r="I47" s="1101"/>
      <c r="J47" s="1101">
        <v>0</v>
      </c>
      <c r="K47" s="1101"/>
      <c r="L47" s="1102">
        <v>1.1768364061026653e-15</v>
      </c>
    </row>
    <row r="48" ht="41.399999999999999">
      <c r="A48" s="236">
        <v>14</v>
      </c>
      <c r="B48" s="236">
        <v>14</v>
      </c>
      <c r="C48" s="236" t="s">
        <v>867</v>
      </c>
      <c r="D48" s="236" t="s">
        <v>868</v>
      </c>
      <c r="E48" s="237" t="s">
        <v>869</v>
      </c>
      <c r="F48" s="210">
        <v>0.14000000000000001</v>
      </c>
      <c r="G48" s="229">
        <v>442.42999999999995</v>
      </c>
      <c r="H48" s="239"/>
      <c r="I48" s="229"/>
      <c r="J48" s="239" t="s">
        <v>867</v>
      </c>
      <c r="K48" s="229"/>
      <c r="L48" s="1095"/>
    </row>
    <row r="49">
      <c r="A49" s="236"/>
      <c r="B49" s="236"/>
      <c r="C49" s="236"/>
      <c r="D49" s="236" t="s">
        <v>1666</v>
      </c>
      <c r="E49" s="237"/>
      <c r="F49" s="210"/>
      <c r="G49" s="229">
        <v>294.02999999999997</v>
      </c>
      <c r="H49" s="239" t="s">
        <v>108</v>
      </c>
      <c r="I49" s="229">
        <v>41.159999999999997</v>
      </c>
      <c r="J49" s="239">
        <v>51.68</v>
      </c>
      <c r="K49" s="229">
        <v>2127.3699999999999</v>
      </c>
      <c r="L49" s="1095"/>
    </row>
    <row r="50">
      <c r="A50" s="236"/>
      <c r="B50" s="236"/>
      <c r="C50" s="236"/>
      <c r="D50" s="236" t="s">
        <v>1658</v>
      </c>
      <c r="E50" s="237"/>
      <c r="F50" s="210"/>
      <c r="G50" s="229">
        <v>110.06999999999999</v>
      </c>
      <c r="H50" s="239" t="s">
        <v>108</v>
      </c>
      <c r="I50" s="229">
        <v>15.41</v>
      </c>
      <c r="J50" s="239">
        <v>15.23</v>
      </c>
      <c r="K50" s="229">
        <v>234.69</v>
      </c>
      <c r="L50" s="1095"/>
    </row>
    <row r="51">
      <c r="A51" s="236"/>
      <c r="B51" s="236"/>
      <c r="C51" s="236"/>
      <c r="D51" s="236" t="s">
        <v>1659</v>
      </c>
      <c r="E51" s="237"/>
      <c r="F51" s="210"/>
      <c r="G51" s="229">
        <v>4.7300000000000004</v>
      </c>
      <c r="H51" s="239" t="s">
        <v>108</v>
      </c>
      <c r="I51" s="248">
        <v>0.66000000000000003</v>
      </c>
      <c r="J51" s="239">
        <v>51.68</v>
      </c>
      <c r="K51" s="248">
        <v>34.219999999999999</v>
      </c>
      <c r="L51" s="1095"/>
    </row>
    <row r="52">
      <c r="A52" s="236"/>
      <c r="B52" s="236"/>
      <c r="C52" s="236"/>
      <c r="D52" s="236" t="s">
        <v>1679</v>
      </c>
      <c r="E52" s="237"/>
      <c r="F52" s="210"/>
      <c r="G52" s="229">
        <v>38.329999999999998</v>
      </c>
      <c r="H52" s="239" t="s">
        <v>108</v>
      </c>
      <c r="I52" s="229">
        <v>5.3700000000000001</v>
      </c>
      <c r="J52" s="239">
        <v>14.81</v>
      </c>
      <c r="K52" s="229">
        <v>79.469999999999999</v>
      </c>
      <c r="L52" s="1095"/>
    </row>
    <row r="53">
      <c r="A53" s="236"/>
      <c r="B53" s="236"/>
      <c r="C53" s="236"/>
      <c r="D53" s="236" t="s">
        <v>521</v>
      </c>
      <c r="E53" s="237" t="s">
        <v>114</v>
      </c>
      <c r="F53" s="210">
        <v>97</v>
      </c>
      <c r="G53" s="1301"/>
      <c r="H53" s="239"/>
      <c r="I53" s="229">
        <v>40.57</v>
      </c>
      <c r="J53" s="239">
        <v>97</v>
      </c>
      <c r="K53" s="229">
        <v>2096.7399999999998</v>
      </c>
      <c r="L53" s="1095"/>
    </row>
    <row r="54">
      <c r="A54" s="236"/>
      <c r="B54" s="236"/>
      <c r="C54" s="236"/>
      <c r="D54" s="236" t="s">
        <v>522</v>
      </c>
      <c r="E54" s="237" t="s">
        <v>114</v>
      </c>
      <c r="F54" s="210">
        <v>51</v>
      </c>
      <c r="G54" s="1301"/>
      <c r="H54" s="239"/>
      <c r="I54" s="229">
        <v>21.329999999999998</v>
      </c>
      <c r="J54" s="239">
        <v>51</v>
      </c>
      <c r="K54" s="229">
        <v>1102.4100000000001</v>
      </c>
      <c r="L54" s="1095"/>
    </row>
    <row r="55">
      <c r="A55" s="241"/>
      <c r="B55" s="241"/>
      <c r="C55" s="241"/>
      <c r="D55" s="241" t="s">
        <v>1667</v>
      </c>
      <c r="E55" s="242" t="s">
        <v>117</v>
      </c>
      <c r="F55" s="243">
        <v>31.280000000000001</v>
      </c>
      <c r="G55" s="246"/>
      <c r="H55" s="245" t="s">
        <v>108</v>
      </c>
      <c r="I55" s="246"/>
      <c r="J55" s="245"/>
      <c r="K55" s="246"/>
      <c r="L55" s="1103">
        <v>4.3792000000000009</v>
      </c>
    </row>
    <row r="56">
      <c r="H56" s="1101">
        <v>123.83999999999999</v>
      </c>
      <c r="I56" s="1101"/>
      <c r="J56" s="1101">
        <v>5640.6799999999994</v>
      </c>
      <c r="K56" s="1101"/>
      <c r="L56" s="1102">
        <v>4.3792000000000009</v>
      </c>
    </row>
    <row r="57" ht="69">
      <c r="A57" s="236">
        <v>15</v>
      </c>
      <c r="B57" s="236">
        <v>15</v>
      </c>
      <c r="C57" s="236" t="s">
        <v>870</v>
      </c>
      <c r="D57" s="236" t="s">
        <v>871</v>
      </c>
      <c r="E57" s="237" t="s">
        <v>869</v>
      </c>
      <c r="F57" s="210">
        <v>0.14000000000000001</v>
      </c>
      <c r="G57" s="229">
        <v>553.08000000000004</v>
      </c>
      <c r="H57" s="239"/>
      <c r="I57" s="229"/>
      <c r="J57" s="239" t="s">
        <v>870</v>
      </c>
      <c r="K57" s="229"/>
      <c r="L57" s="1095"/>
    </row>
    <row r="58">
      <c r="A58" s="236"/>
      <c r="B58" s="236"/>
      <c r="C58" s="236"/>
      <c r="D58" s="236" t="s">
        <v>1666</v>
      </c>
      <c r="E58" s="237"/>
      <c r="F58" s="210"/>
      <c r="G58" s="229">
        <v>295.54000000000002</v>
      </c>
      <c r="H58" s="239" t="s">
        <v>108</v>
      </c>
      <c r="I58" s="229">
        <v>41.380000000000003</v>
      </c>
      <c r="J58" s="239">
        <v>51.68</v>
      </c>
      <c r="K58" s="229">
        <v>2138.29</v>
      </c>
      <c r="L58" s="1095"/>
    </row>
    <row r="59">
      <c r="A59" s="236"/>
      <c r="B59" s="236"/>
      <c r="C59" s="236"/>
      <c r="D59" s="236" t="s">
        <v>1658</v>
      </c>
      <c r="E59" s="237"/>
      <c r="F59" s="210"/>
      <c r="G59" s="229">
        <v>70.980000000000004</v>
      </c>
      <c r="H59" s="239" t="s">
        <v>108</v>
      </c>
      <c r="I59" s="229">
        <v>9.9399999999999995</v>
      </c>
      <c r="J59" s="239">
        <v>16.300000000000001</v>
      </c>
      <c r="K59" s="229">
        <v>161.97999999999999</v>
      </c>
      <c r="L59" s="1095"/>
    </row>
    <row r="60">
      <c r="A60" s="236"/>
      <c r="B60" s="236"/>
      <c r="C60" s="236"/>
      <c r="D60" s="236" t="s">
        <v>1659</v>
      </c>
      <c r="E60" s="237"/>
      <c r="F60" s="210"/>
      <c r="G60" s="229">
        <v>4.3200000000000003</v>
      </c>
      <c r="H60" s="239" t="s">
        <v>108</v>
      </c>
      <c r="I60" s="248">
        <v>0.59999999999999998</v>
      </c>
      <c r="J60" s="239">
        <v>51.68</v>
      </c>
      <c r="K60" s="248">
        <v>31.260000000000002</v>
      </c>
      <c r="L60" s="1095"/>
    </row>
    <row r="61">
      <c r="A61" s="236"/>
      <c r="B61" s="236"/>
      <c r="C61" s="236"/>
      <c r="D61" s="236" t="s">
        <v>1679</v>
      </c>
      <c r="E61" s="237"/>
      <c r="F61" s="210"/>
      <c r="G61" s="229">
        <v>186.56</v>
      </c>
      <c r="H61" s="239" t="s">
        <v>108</v>
      </c>
      <c r="I61" s="229">
        <v>26.120000000000001</v>
      </c>
      <c r="J61" s="239">
        <v>14.69</v>
      </c>
      <c r="K61" s="229">
        <v>383.68000000000001</v>
      </c>
      <c r="L61" s="1095"/>
    </row>
    <row r="62">
      <c r="A62" s="236"/>
      <c r="B62" s="236"/>
      <c r="C62" s="236"/>
      <c r="D62" s="236" t="s">
        <v>521</v>
      </c>
      <c r="E62" s="237" t="s">
        <v>114</v>
      </c>
      <c r="F62" s="210">
        <v>97</v>
      </c>
      <c r="G62" s="1301"/>
      <c r="H62" s="239"/>
      <c r="I62" s="229">
        <v>40.719999999999999</v>
      </c>
      <c r="J62" s="239">
        <v>97</v>
      </c>
      <c r="K62" s="229">
        <v>2104.46</v>
      </c>
      <c r="L62" s="1095"/>
    </row>
    <row r="63">
      <c r="A63" s="236"/>
      <c r="B63" s="236"/>
      <c r="C63" s="236"/>
      <c r="D63" s="236" t="s">
        <v>522</v>
      </c>
      <c r="E63" s="237" t="s">
        <v>114</v>
      </c>
      <c r="F63" s="210">
        <v>51</v>
      </c>
      <c r="G63" s="1301"/>
      <c r="H63" s="239"/>
      <c r="I63" s="229">
        <v>21.41</v>
      </c>
      <c r="J63" s="239">
        <v>51</v>
      </c>
      <c r="K63" s="229">
        <v>1106.47</v>
      </c>
      <c r="L63" s="1095"/>
    </row>
    <row r="64">
      <c r="A64" s="241"/>
      <c r="B64" s="241"/>
      <c r="C64" s="241"/>
      <c r="D64" s="241" t="s">
        <v>1667</v>
      </c>
      <c r="E64" s="242" t="s">
        <v>117</v>
      </c>
      <c r="F64" s="243">
        <v>31.440000000000001</v>
      </c>
      <c r="G64" s="246"/>
      <c r="H64" s="245" t="s">
        <v>108</v>
      </c>
      <c r="I64" s="246"/>
      <c r="J64" s="245"/>
      <c r="K64" s="246"/>
      <c r="L64" s="1103">
        <v>4.4016000000000002</v>
      </c>
    </row>
    <row r="65">
      <c r="H65" s="1101">
        <v>139.56999999999999</v>
      </c>
      <c r="I65" s="1101"/>
      <c r="J65" s="1101">
        <v>5894.8800000000001</v>
      </c>
      <c r="K65" s="1101"/>
      <c r="L65" s="1102">
        <v>4.4016000000000002</v>
      </c>
    </row>
    <row r="66" ht="42.75">
      <c r="A66" s="236">
        <v>16</v>
      </c>
      <c r="B66" s="236">
        <v>16</v>
      </c>
      <c r="C66" s="236" t="s">
        <v>872</v>
      </c>
      <c r="D66" s="236" t="s">
        <v>873</v>
      </c>
      <c r="E66" s="237" t="s">
        <v>874</v>
      </c>
      <c r="F66" s="210">
        <v>0.02</v>
      </c>
      <c r="G66" s="229">
        <v>853.84999999999991</v>
      </c>
      <c r="H66" s="239"/>
      <c r="I66" s="229"/>
      <c r="J66" s="239" t="s">
        <v>872</v>
      </c>
      <c r="K66" s="229"/>
      <c r="L66" s="1095"/>
    </row>
    <row r="67">
      <c r="A67" s="236"/>
      <c r="B67" s="236"/>
      <c r="C67" s="236"/>
      <c r="D67" s="236" t="s">
        <v>1666</v>
      </c>
      <c r="E67" s="237"/>
      <c r="F67" s="210"/>
      <c r="G67" s="229">
        <v>128.52000000000001</v>
      </c>
      <c r="H67" s="239" t="s">
        <v>108</v>
      </c>
      <c r="I67" s="229">
        <v>2.5699999999999998</v>
      </c>
      <c r="J67" s="239">
        <v>51.68</v>
      </c>
      <c r="K67" s="229">
        <v>132.84</v>
      </c>
      <c r="L67" s="1095"/>
    </row>
    <row r="68">
      <c r="A68" s="236"/>
      <c r="B68" s="236"/>
      <c r="C68" s="236"/>
      <c r="D68" s="236" t="s">
        <v>1658</v>
      </c>
      <c r="E68" s="237"/>
      <c r="F68" s="210"/>
      <c r="G68" s="229">
        <v>659.53999999999996</v>
      </c>
      <c r="H68" s="239" t="s">
        <v>108</v>
      </c>
      <c r="I68" s="229">
        <v>13.19</v>
      </c>
      <c r="J68" s="239">
        <v>9.8100000000000005</v>
      </c>
      <c r="K68" s="229">
        <v>129.40000000000001</v>
      </c>
      <c r="L68" s="1095"/>
    </row>
    <row r="69">
      <c r="A69" s="236"/>
      <c r="B69" s="236"/>
      <c r="C69" s="236"/>
      <c r="D69" s="236" t="s">
        <v>1659</v>
      </c>
      <c r="E69" s="237"/>
      <c r="F69" s="210"/>
      <c r="G69" s="229">
        <v>59.130000000000003</v>
      </c>
      <c r="H69" s="239" t="s">
        <v>108</v>
      </c>
      <c r="I69" s="248">
        <v>1.1799999999999999</v>
      </c>
      <c r="J69" s="239">
        <v>51.68</v>
      </c>
      <c r="K69" s="248">
        <v>61.119999999999997</v>
      </c>
      <c r="L69" s="1095"/>
    </row>
    <row r="70">
      <c r="A70" s="236"/>
      <c r="B70" s="236"/>
      <c r="C70" s="236"/>
      <c r="D70" s="236" t="s">
        <v>1679</v>
      </c>
      <c r="E70" s="237"/>
      <c r="F70" s="210"/>
      <c r="G70" s="229">
        <v>65.790000000000006</v>
      </c>
      <c r="H70" s="239" t="s">
        <v>108</v>
      </c>
      <c r="I70" s="229">
        <v>1.3200000000000001</v>
      </c>
      <c r="J70" s="239">
        <v>14.65</v>
      </c>
      <c r="K70" s="229">
        <v>19.280000000000001</v>
      </c>
      <c r="L70" s="1095"/>
    </row>
    <row r="71">
      <c r="A71" s="236"/>
      <c r="B71" s="236"/>
      <c r="C71" s="236"/>
      <c r="D71" s="236" t="s">
        <v>521</v>
      </c>
      <c r="E71" s="237" t="s">
        <v>114</v>
      </c>
      <c r="F71" s="210">
        <v>97</v>
      </c>
      <c r="G71" s="1301"/>
      <c r="H71" s="239"/>
      <c r="I71" s="229">
        <v>3.6400000000000001</v>
      </c>
      <c r="J71" s="239">
        <v>97</v>
      </c>
      <c r="K71" s="229">
        <v>188.13999999999999</v>
      </c>
      <c r="L71" s="1095"/>
    </row>
    <row r="72">
      <c r="A72" s="236"/>
      <c r="B72" s="236"/>
      <c r="C72" s="236"/>
      <c r="D72" s="236" t="s">
        <v>522</v>
      </c>
      <c r="E72" s="237" t="s">
        <v>114</v>
      </c>
      <c r="F72" s="210">
        <v>51</v>
      </c>
      <c r="G72" s="1301"/>
      <c r="H72" s="239"/>
      <c r="I72" s="229">
        <v>1.9099999999999999</v>
      </c>
      <c r="J72" s="239">
        <v>51</v>
      </c>
      <c r="K72" s="229">
        <v>98.920000000000002</v>
      </c>
      <c r="L72" s="1095"/>
    </row>
    <row r="73">
      <c r="A73" s="241"/>
      <c r="B73" s="241"/>
      <c r="C73" s="241"/>
      <c r="D73" s="241" t="s">
        <v>1667</v>
      </c>
      <c r="E73" s="242" t="s">
        <v>117</v>
      </c>
      <c r="F73" s="243">
        <v>13.359999999999999</v>
      </c>
      <c r="G73" s="246"/>
      <c r="H73" s="245" t="s">
        <v>108</v>
      </c>
      <c r="I73" s="246"/>
      <c r="J73" s="245"/>
      <c r="K73" s="246"/>
      <c r="L73" s="1103">
        <v>0.26719999999999999</v>
      </c>
    </row>
    <row r="74">
      <c r="H74" s="1101">
        <v>22.629999999999999</v>
      </c>
      <c r="I74" s="1101"/>
      <c r="J74" s="1101">
        <v>568.57999999999993</v>
      </c>
      <c r="K74" s="1101"/>
      <c r="L74" s="1102">
        <v>0.26719999999999999</v>
      </c>
    </row>
    <row r="76">
      <c r="A76" s="249" t="s">
        <v>893</v>
      </c>
      <c r="B76" s="249"/>
      <c r="C76" s="249"/>
      <c r="D76" s="249"/>
      <c r="E76" s="249"/>
      <c r="F76" s="249"/>
      <c r="G76" s="249"/>
      <c r="H76" s="247">
        <v>286.03999999999996</v>
      </c>
      <c r="I76" s="247"/>
      <c r="J76" s="247">
        <v>12104.139999999999</v>
      </c>
      <c r="K76" s="247"/>
      <c r="L76" s="1102">
        <v>9.0480000000000036</v>
      </c>
    </row>
    <row r="78" ht="16.800000000000001">
      <c r="A78" s="234" t="s">
        <v>901</v>
      </c>
      <c r="B78" s="234"/>
      <c r="C78" s="234"/>
      <c r="D78" s="234"/>
      <c r="E78" s="234"/>
      <c r="F78" s="234"/>
      <c r="G78" s="234"/>
      <c r="H78" s="234"/>
      <c r="I78" s="234"/>
      <c r="J78" s="234"/>
      <c r="K78" s="234"/>
      <c r="L78" s="234"/>
    </row>
    <row r="79" ht="57">
      <c r="A79" s="241">
        <v>2</v>
      </c>
      <c r="B79" s="241">
        <v>2</v>
      </c>
      <c r="C79" s="241" t="s">
        <v>830</v>
      </c>
      <c r="D79" s="241" t="s">
        <v>831</v>
      </c>
      <c r="E79" s="242" t="s">
        <v>1053</v>
      </c>
      <c r="F79" s="243">
        <v>0.024</v>
      </c>
      <c r="G79" s="246">
        <v>23781.66</v>
      </c>
      <c r="H79" s="245" t="s">
        <v>108</v>
      </c>
      <c r="I79" s="246">
        <v>570.75999999999999</v>
      </c>
      <c r="J79" s="245" t="s">
        <v>2225</v>
      </c>
      <c r="K79" s="246">
        <v>2174.5900000000001</v>
      </c>
      <c r="L79" s="1100"/>
    </row>
    <row r="80">
      <c r="H80" s="1101">
        <v>570.75999999999999</v>
      </c>
      <c r="I80" s="1101"/>
      <c r="J80" s="1101">
        <v>2174.5900000000001</v>
      </c>
      <c r="K80" s="1101"/>
      <c r="L80" s="1102">
        <v>0</v>
      </c>
    </row>
    <row r="81" ht="128.25">
      <c r="A81" s="241">
        <v>3</v>
      </c>
      <c r="B81" s="241">
        <v>3</v>
      </c>
      <c r="C81" s="241" t="s">
        <v>903</v>
      </c>
      <c r="D81" s="241" t="s">
        <v>904</v>
      </c>
      <c r="E81" s="242" t="s">
        <v>54</v>
      </c>
      <c r="F81" s="243">
        <v>22</v>
      </c>
      <c r="G81" s="246">
        <v>55.109999999999999</v>
      </c>
      <c r="H81" s="245" t="s">
        <v>108</v>
      </c>
      <c r="I81" s="246">
        <v>1212.4200000000001</v>
      </c>
      <c r="J81" s="245">
        <v>9.7400000000000002</v>
      </c>
      <c r="K81" s="246">
        <v>11808.969999999999</v>
      </c>
      <c r="L81" s="1100"/>
    </row>
    <row r="82">
      <c r="H82" s="1101">
        <v>1212.4200000000001</v>
      </c>
      <c r="I82" s="1101"/>
      <c r="J82" s="1101">
        <v>11808.969999999999</v>
      </c>
      <c r="K82" s="1101"/>
      <c r="L82" s="1102">
        <v>0</v>
      </c>
    </row>
    <row r="83" ht="28.5">
      <c r="A83" s="241">
        <v>11</v>
      </c>
      <c r="B83" s="241">
        <v>11</v>
      </c>
      <c r="C83" s="241" t="s">
        <v>914</v>
      </c>
      <c r="D83" s="241" t="s">
        <v>915</v>
      </c>
      <c r="E83" s="242" t="s">
        <v>54</v>
      </c>
      <c r="F83" s="243">
        <v>14</v>
      </c>
      <c r="G83" s="246">
        <v>11.44</v>
      </c>
      <c r="H83" s="245" t="s">
        <v>108</v>
      </c>
      <c r="I83" s="246">
        <v>160.16</v>
      </c>
      <c r="J83" s="245" t="s">
        <v>2087</v>
      </c>
      <c r="K83" s="246">
        <v>3233.6300000000001</v>
      </c>
      <c r="L83" s="1100"/>
    </row>
    <row r="84">
      <c r="H84" s="1101">
        <v>160.16</v>
      </c>
      <c r="I84" s="1101"/>
      <c r="J84" s="1101">
        <v>3233.6300000000001</v>
      </c>
      <c r="K84" s="1101"/>
      <c r="L84" s="1102">
        <v>0</v>
      </c>
    </row>
    <row r="86">
      <c r="A86" s="249" t="s">
        <v>918</v>
      </c>
      <c r="B86" s="249"/>
      <c r="C86" s="249"/>
      <c r="D86" s="249"/>
      <c r="E86" s="249"/>
      <c r="F86" s="249"/>
      <c r="G86" s="249"/>
      <c r="H86" s="247">
        <v>1943.3400000000001</v>
      </c>
      <c r="I86" s="247"/>
      <c r="J86" s="247">
        <v>17217.189999999999</v>
      </c>
      <c r="K86" s="247"/>
      <c r="L86" s="1102">
        <v>0</v>
      </c>
    </row>
    <row r="90">
      <c r="A90" s="249" t="s">
        <v>562</v>
      </c>
      <c r="B90" s="249"/>
      <c r="C90" s="249"/>
      <c r="D90" s="249"/>
      <c r="E90" s="249"/>
      <c r="F90" s="249"/>
      <c r="G90" s="249"/>
      <c r="H90" s="247">
        <v>2229.3800000000001</v>
      </c>
      <c r="I90" s="247"/>
      <c r="J90" s="247">
        <v>29321.329999999998</v>
      </c>
      <c r="K90" s="247"/>
      <c r="L90" s="1102">
        <v>9.0480000000000036</v>
      </c>
    </row>
    <row r="97">
      <c r="A97" s="214"/>
      <c r="B97" s="214"/>
      <c r="C97" s="214"/>
      <c r="D97" s="214"/>
      <c r="E97" s="214"/>
      <c r="F97" s="214"/>
      <c r="G97" s="214"/>
      <c r="H97" s="214"/>
      <c r="I97" s="214"/>
      <c r="J97" s="214"/>
      <c r="K97" s="214"/>
      <c r="L97" s="214"/>
    </row>
    <row r="98">
      <c r="H98" s="1" t="s">
        <v>1986</v>
      </c>
    </row>
    <row r="99">
      <c r="H99" s="1" t="s">
        <v>1987</v>
      </c>
      <c r="I99" s="1614">
        <f>H90</f>
        <v>2229.3800000000001</v>
      </c>
      <c r="K99" s="373">
        <f>J90</f>
        <v>29321.329999999998</v>
      </c>
    </row>
    <row r="100">
      <c r="H100" s="1" t="s">
        <v>1988</v>
      </c>
      <c r="I100" s="1614">
        <v>0</v>
      </c>
      <c r="K100" s="1108">
        <v>0</v>
      </c>
    </row>
    <row r="101">
      <c r="H101" s="1" t="s">
        <v>1989</v>
      </c>
      <c r="I101" s="546">
        <v>0</v>
      </c>
      <c r="K101" s="546">
        <v>0</v>
      </c>
    </row>
    <row r="103">
      <c r="D103" s="218" t="s">
        <v>1990</v>
      </c>
      <c r="E103" s="218"/>
      <c r="F103" s="218"/>
      <c r="G103" s="218"/>
      <c r="H103" s="218"/>
      <c r="I103" s="218"/>
      <c r="K103" s="1338">
        <f>K99</f>
        <v>29321.329999999998</v>
      </c>
    </row>
    <row r="104">
      <c r="D104" s="218" t="s">
        <v>1991</v>
      </c>
      <c r="E104" s="218"/>
      <c r="F104" s="218"/>
      <c r="G104" s="218"/>
      <c r="H104" s="218"/>
      <c r="I104" s="1297">
        <v>0</v>
      </c>
      <c r="K104" s="1338">
        <f>K103*I104</f>
        <v>0</v>
      </c>
    </row>
    <row r="105">
      <c r="D105" s="218" t="s">
        <v>1992</v>
      </c>
      <c r="E105" s="218"/>
      <c r="F105" s="218"/>
      <c r="G105" s="218"/>
      <c r="H105" s="218"/>
      <c r="I105" s="218"/>
      <c r="K105" s="1338">
        <f>K103+K104</f>
        <v>29321.329999999998</v>
      </c>
    </row>
    <row r="106">
      <c r="D106" s="218" t="s">
        <v>1993</v>
      </c>
      <c r="E106" s="218"/>
      <c r="F106" s="218"/>
      <c r="G106" s="218"/>
      <c r="H106" s="218"/>
      <c r="I106" s="1298">
        <v>0</v>
      </c>
      <c r="K106" s="1338">
        <f>ROUND(K105*I106,2)</f>
        <v>0</v>
      </c>
    </row>
    <row r="107">
      <c r="D107" s="218" t="s">
        <v>1994</v>
      </c>
      <c r="E107" s="218"/>
      <c r="F107" s="218"/>
      <c r="G107" s="218"/>
      <c r="H107" s="218"/>
      <c r="I107" s="218"/>
      <c r="K107" s="1338">
        <f>K105+K106</f>
        <v>29321.329999999998</v>
      </c>
    </row>
    <row r="108">
      <c r="D108" s="218" t="s">
        <v>1995</v>
      </c>
      <c r="E108" s="218"/>
      <c r="F108" s="218"/>
      <c r="G108" s="218"/>
      <c r="H108" s="218"/>
      <c r="I108" s="218">
        <v>1</v>
      </c>
      <c r="K108" s="1338">
        <f t="shared" ref="K108:K109" si="87">K107*I108</f>
        <v>29321.329999999998</v>
      </c>
    </row>
    <row r="109">
      <c r="D109" s="218" t="s">
        <v>1996</v>
      </c>
      <c r="E109" s="218"/>
      <c r="F109" s="218"/>
      <c r="G109" s="218"/>
      <c r="H109" s="218"/>
      <c r="I109" s="218">
        <v>1</v>
      </c>
      <c r="K109" s="1338">
        <f t="shared" si="87"/>
        <v>29321.329999999998</v>
      </c>
    </row>
    <row r="110">
      <c r="D110" s="249" t="s">
        <v>1997</v>
      </c>
      <c r="E110" s="249"/>
      <c r="F110" s="249"/>
      <c r="G110" s="249"/>
      <c r="H110" s="249"/>
      <c r="I110" s="249">
        <v>0.98999999999999999</v>
      </c>
      <c r="K110" s="1339">
        <f>ROUND(K109*I110,2)</f>
        <v>29028.119999999999</v>
      </c>
    </row>
    <row r="111">
      <c r="D111" s="218" t="s">
        <v>1998</v>
      </c>
      <c r="E111" s="218"/>
      <c r="F111" s="218"/>
      <c r="G111" s="218"/>
      <c r="H111" s="218"/>
      <c r="I111" s="218"/>
      <c r="K111" s="1338">
        <f>K100</f>
        <v>0</v>
      </c>
    </row>
    <row r="112">
      <c r="D112" s="249" t="s">
        <v>1999</v>
      </c>
      <c r="E112" s="249"/>
      <c r="F112" s="249"/>
      <c r="G112" s="249"/>
      <c r="H112" s="249"/>
      <c r="I112" s="249">
        <v>0.98999999999999999</v>
      </c>
      <c r="K112" s="1339">
        <f>ROUND(K111*I112,2)</f>
        <v>0</v>
      </c>
    </row>
    <row r="113">
      <c r="D113" s="218" t="s">
        <v>2000</v>
      </c>
      <c r="E113" s="218"/>
      <c r="F113" s="218"/>
      <c r="G113" s="218"/>
      <c r="H113" s="218"/>
      <c r="I113" s="218"/>
      <c r="K113" s="1338">
        <f>ROUND((K101),2)</f>
        <v>0</v>
      </c>
    </row>
    <row r="114">
      <c r="D114" s="218" t="s">
        <v>2001</v>
      </c>
      <c r="E114" s="218"/>
      <c r="F114" s="218"/>
      <c r="G114" s="218"/>
      <c r="H114" s="218"/>
      <c r="I114" s="218">
        <v>1</v>
      </c>
      <c r="K114" s="1338">
        <f t="shared" ref="K114:K116" si="88">K113*I114</f>
        <v>0</v>
      </c>
    </row>
    <row r="115">
      <c r="D115" s="218" t="s">
        <v>2002</v>
      </c>
      <c r="E115" s="218"/>
      <c r="F115" s="218"/>
      <c r="G115" s="218"/>
      <c r="H115" s="218"/>
      <c r="I115" s="218">
        <v>1</v>
      </c>
      <c r="K115" s="1338">
        <f t="shared" si="88"/>
        <v>0</v>
      </c>
    </row>
    <row r="116">
      <c r="D116" s="249" t="s">
        <v>2003</v>
      </c>
      <c r="E116" s="249"/>
      <c r="F116" s="249"/>
      <c r="G116" s="249"/>
      <c r="H116" s="249"/>
      <c r="I116" s="249">
        <v>0.98999999999999999</v>
      </c>
      <c r="K116" s="1339">
        <f t="shared" si="88"/>
        <v>0</v>
      </c>
    </row>
    <row r="117">
      <c r="D117" s="249" t="s">
        <v>2004</v>
      </c>
      <c r="E117" s="249"/>
      <c r="F117" s="249"/>
      <c r="G117" s="249"/>
      <c r="H117" s="249"/>
      <c r="I117" s="218"/>
      <c r="K117" s="1339">
        <f>ROUND((K116+K112+K110),2)</f>
        <v>29028.119999999999</v>
      </c>
    </row>
    <row r="119">
      <c r="D119" s="218"/>
      <c r="E119" s="218"/>
      <c r="F119" s="218"/>
      <c r="G119" s="218"/>
      <c r="H119" s="218"/>
      <c r="I119" s="218"/>
      <c r="J119" s="1295"/>
      <c r="K119" s="1295"/>
    </row>
    <row r="120">
      <c r="D120" s="218"/>
      <c r="E120" s="218"/>
      <c r="F120" s="218"/>
      <c r="G120" s="218"/>
      <c r="H120" s="218"/>
      <c r="I120" s="218"/>
      <c r="J120" s="1295"/>
      <c r="K120" s="1295"/>
    </row>
    <row r="121">
      <c r="D121" s="249"/>
      <c r="E121" s="249"/>
      <c r="F121" s="249"/>
      <c r="G121" s="249"/>
      <c r="H121" s="249"/>
      <c r="I121" s="249"/>
      <c r="J121" s="1299"/>
      <c r="K121" s="1299"/>
    </row>
    <row r="122">
      <c r="D122" s="249"/>
      <c r="E122" s="249"/>
      <c r="F122" s="249"/>
      <c r="G122" s="249"/>
      <c r="H122" s="249"/>
      <c r="I122" s="249"/>
      <c r="J122" s="1299"/>
      <c r="K122" s="1299"/>
    </row>
    <row r="124">
      <c r="A124" s="214"/>
      <c r="B124" s="214"/>
      <c r="C124" s="250" t="s">
        <v>1840</v>
      </c>
      <c r="D124" s="250"/>
      <c r="E124" s="1120" t="s">
        <v>1841</v>
      </c>
      <c r="F124" s="1120"/>
      <c r="G124" s="1120"/>
      <c r="H124" s="1120"/>
      <c r="I124" s="1120"/>
      <c r="J124" s="251" t="str">
        <f>IF([10]Source!AB15&lt;&gt;"", [10]Source!AB15," ")</f>
        <v xml:space="preserve"> </v>
      </c>
      <c r="K124" s="251" t="s">
        <v>1498</v>
      </c>
      <c r="L124" s="214"/>
    </row>
    <row r="125">
      <c r="A125" s="214"/>
      <c r="B125" s="214"/>
      <c r="C125" s="214"/>
      <c r="D125" s="214"/>
      <c r="E125" s="220" t="s">
        <v>448</v>
      </c>
      <c r="F125" s="220"/>
      <c r="G125" s="220"/>
      <c r="H125" s="220"/>
      <c r="I125" s="220"/>
      <c r="J125" s="214"/>
      <c r="K125" s="214"/>
      <c r="L125" s="214"/>
    </row>
    <row r="126">
      <c r="A126" s="214"/>
      <c r="B126" s="214"/>
      <c r="C126" s="214"/>
      <c r="D126" s="214"/>
      <c r="E126" s="1121"/>
      <c r="F126" s="1121"/>
      <c r="G126" s="1121"/>
      <c r="H126" s="1121"/>
      <c r="I126" s="1121"/>
      <c r="J126" s="214"/>
      <c r="K126" s="214"/>
      <c r="L126" s="214"/>
    </row>
    <row r="127">
      <c r="A127" s="214"/>
      <c r="B127" s="214"/>
      <c r="C127" s="214"/>
      <c r="D127" s="214"/>
      <c r="E127" s="214"/>
      <c r="F127" s="214"/>
      <c r="G127" s="214"/>
      <c r="H127" s="214"/>
      <c r="I127" s="214"/>
      <c r="J127" s="214"/>
      <c r="K127" s="214"/>
      <c r="L127" s="214"/>
    </row>
    <row r="128">
      <c r="A128" s="214"/>
      <c r="B128" s="214"/>
      <c r="C128" s="250" t="s">
        <v>1843</v>
      </c>
      <c r="D128" s="250"/>
      <c r="E128" s="1120" t="s">
        <v>1842</v>
      </c>
      <c r="F128" s="1120"/>
      <c r="G128" s="1120"/>
      <c r="H128" s="1120"/>
      <c r="I128" s="1120"/>
      <c r="J128" s="251" t="str">
        <f>IF([10]Source!AF15&lt;&gt;"", [10]Source!AF15," ")</f>
        <v xml:space="preserve"> </v>
      </c>
      <c r="K128" s="251" t="s">
        <v>1601</v>
      </c>
      <c r="L128" s="214"/>
    </row>
    <row r="129">
      <c r="A129" s="214"/>
      <c r="B129" s="214"/>
      <c r="C129" s="214"/>
      <c r="D129" s="214"/>
      <c r="E129" s="220" t="s">
        <v>448</v>
      </c>
      <c r="F129" s="220"/>
      <c r="G129" s="220"/>
      <c r="H129" s="220"/>
      <c r="I129" s="220"/>
      <c r="J129" s="214"/>
      <c r="K129" s="214"/>
      <c r="L129" s="214"/>
    </row>
    <row r="134">
      <c r="A134" s="1124"/>
      <c r="B134" s="1124"/>
      <c r="C134" s="1124"/>
      <c r="D134" s="1124"/>
      <c r="E134" s="1124"/>
      <c r="F134" s="1124"/>
      <c r="G134" s="1124"/>
      <c r="H134" s="1124"/>
      <c r="I134" s="1124"/>
      <c r="J134" s="1124"/>
      <c r="K134" s="1124"/>
      <c r="L134" s="1124"/>
    </row>
    <row r="135">
      <c r="A135" s="1125"/>
      <c r="B135" s="1125"/>
      <c r="C135" s="1125"/>
      <c r="D135" s="1125"/>
      <c r="E135" s="1125"/>
      <c r="F135" s="1125"/>
      <c r="G135" s="1125"/>
      <c r="H135" s="1125"/>
      <c r="I135" s="1125"/>
      <c r="J135" s="1125"/>
      <c r="K135" s="1125"/>
      <c r="L135" s="1125"/>
    </row>
    <row r="136" ht="17.399999999999999">
      <c r="A136" s="1126"/>
      <c r="B136" s="1127" t="s">
        <v>2005</v>
      </c>
      <c r="C136" s="1128"/>
      <c r="D136" s="1128"/>
      <c r="E136" s="1128"/>
      <c r="F136" s="1128"/>
      <c r="G136" s="1128"/>
      <c r="H136" s="1128"/>
      <c r="I136" s="1128"/>
      <c r="J136" s="1128"/>
      <c r="K136" s="1128"/>
      <c r="L136" s="1128"/>
    </row>
    <row r="137">
      <c r="A137" s="1126"/>
      <c r="B137" s="1130" t="s">
        <v>1846</v>
      </c>
      <c r="C137" s="1126"/>
      <c r="D137" s="1126"/>
      <c r="E137" s="1126"/>
      <c r="F137" s="1131"/>
      <c r="G137" s="1126"/>
      <c r="H137" s="1126"/>
      <c r="I137" s="1126"/>
      <c r="J137" s="1131"/>
      <c r="K137" s="1126"/>
      <c r="L137" s="1126"/>
    </row>
    <row r="138">
      <c r="A138" s="1123"/>
      <c r="B138" s="1123"/>
      <c r="C138" s="1123"/>
      <c r="D138" s="1123"/>
      <c r="E138" s="1123"/>
      <c r="F138" s="1123" t="s">
        <v>1847</v>
      </c>
      <c r="G138" s="1123"/>
      <c r="H138" s="1123"/>
      <c r="I138" s="1123"/>
      <c r="J138" s="1123" t="s">
        <v>1848</v>
      </c>
      <c r="K138" s="1123"/>
      <c r="L138" s="1123"/>
    </row>
    <row r="139">
      <c r="A139" s="1124"/>
      <c r="B139" s="1124"/>
      <c r="C139" s="1124"/>
      <c r="D139" s="1124"/>
      <c r="E139" s="1124"/>
      <c r="F139" s="1124"/>
      <c r="G139" s="1124"/>
      <c r="H139" s="1124"/>
      <c r="I139" s="1124"/>
      <c r="J139" s="1124"/>
      <c r="K139" s="1124"/>
      <c r="L139" s="1124"/>
    </row>
    <row r="140">
      <c r="A140" s="1329"/>
      <c r="B140" s="1329"/>
      <c r="C140" s="1329"/>
      <c r="D140" s="1330" t="s">
        <v>2080</v>
      </c>
      <c r="E140" s="1330"/>
      <c r="F140" s="1330"/>
      <c r="G140" s="1330"/>
      <c r="H140" s="1330"/>
      <c r="I140" s="1330"/>
      <c r="J140" s="1330"/>
      <c r="K140" s="1331" t="e">
        <f>ROUND(((#REF!)*1.019+#REF!)*I110,2)+0.01</f>
        <v>#REF!</v>
      </c>
      <c r="L140" s="1332"/>
    </row>
    <row r="141">
      <c r="A141" s="1329"/>
      <c r="B141" s="1329"/>
      <c r="C141" s="1329"/>
      <c r="D141" s="1333" t="s">
        <v>2081</v>
      </c>
      <c r="E141" s="1333"/>
      <c r="F141" s="1333"/>
      <c r="G141" s="1333"/>
      <c r="H141" s="1333"/>
      <c r="I141" s="1333"/>
      <c r="J141" s="1333"/>
      <c r="K141" s="1334" t="e">
        <f>ROUND((#REF!)*1.019*I110,2)</f>
        <v>#REF!</v>
      </c>
      <c r="L141" s="1332"/>
    </row>
    <row r="142">
      <c r="A142" s="1329"/>
      <c r="B142" s="1329"/>
      <c r="C142" s="1329"/>
      <c r="D142" s="1333" t="s">
        <v>1832</v>
      </c>
      <c r="E142" s="1333"/>
      <c r="F142" s="1333"/>
      <c r="G142" s="1333"/>
      <c r="H142" s="1333"/>
      <c r="I142" s="1333"/>
      <c r="J142" s="1333"/>
      <c r="K142" s="1334" t="e">
        <f>ROUND((#REF!)*1*I110,2)</f>
        <v>#REF!</v>
      </c>
      <c r="L142" s="1332"/>
    </row>
    <row r="143">
      <c r="A143" s="1329"/>
      <c r="B143" s="1329"/>
      <c r="C143" s="1329"/>
      <c r="D143" s="1330" t="s">
        <v>2082</v>
      </c>
      <c r="E143" s="1330"/>
      <c r="F143" s="1330"/>
      <c r="G143" s="1330"/>
      <c r="H143" s="1330"/>
      <c r="I143" s="1330"/>
      <c r="J143" s="1330"/>
      <c r="K143" s="1335">
        <f>ROUND((((0)*1+0))*I110,2)</f>
        <v>0</v>
      </c>
      <c r="L143" s="1332"/>
    </row>
    <row r="144">
      <c r="A144" s="1329"/>
      <c r="B144" s="1329"/>
      <c r="C144" s="1329"/>
      <c r="D144" s="1333" t="s">
        <v>2081</v>
      </c>
      <c r="E144" s="1333"/>
      <c r="F144" s="1333"/>
      <c r="G144" s="1333"/>
      <c r="H144" s="1333"/>
      <c r="I144" s="1333"/>
      <c r="J144" s="1333"/>
      <c r="K144" s="1336">
        <f>ROUND((0)*I116,2)</f>
        <v>0</v>
      </c>
      <c r="L144" s="1332"/>
    </row>
    <row r="145">
      <c r="A145" s="1329"/>
      <c r="B145" s="1329"/>
      <c r="C145" s="1329"/>
      <c r="D145" s="1333" t="s">
        <v>1832</v>
      </c>
      <c r="E145" s="1333"/>
      <c r="F145" s="1333"/>
      <c r="G145" s="1333"/>
      <c r="H145" s="1333"/>
      <c r="I145" s="1333"/>
      <c r="J145" s="1333"/>
      <c r="K145" s="1336">
        <f>ROUND((0)/1*I110,2)</f>
        <v>0</v>
      </c>
      <c r="L145" s="1332"/>
    </row>
    <row r="146">
      <c r="A146" s="1309"/>
      <c r="B146" s="1309"/>
      <c r="C146" s="1309"/>
      <c r="D146" s="1309"/>
      <c r="E146" s="1309"/>
      <c r="F146" s="1309"/>
      <c r="G146" s="1309"/>
      <c r="H146" s="1309"/>
      <c r="I146" s="1309"/>
      <c r="J146" s="1309"/>
      <c r="K146" s="1309"/>
      <c r="L146" s="1"/>
    </row>
  </sheetData>
  <mergeCells count="102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1:L31"/>
    <mergeCell ref="A32:B33"/>
    <mergeCell ref="C32:C37"/>
    <mergeCell ref="D32:D37"/>
    <mergeCell ref="E32:E37"/>
    <mergeCell ref="F32:F37"/>
    <mergeCell ref="G32:G37"/>
    <mergeCell ref="H32:H37"/>
    <mergeCell ref="I32:I37"/>
    <mergeCell ref="J32:J37"/>
    <mergeCell ref="K32:K37"/>
    <mergeCell ref="L32:L37"/>
    <mergeCell ref="A34:A37"/>
    <mergeCell ref="B34:B37"/>
    <mergeCell ref="A40:L40"/>
    <mergeCell ref="A42:L42"/>
    <mergeCell ref="H47:I47"/>
    <mergeCell ref="J47:K47"/>
    <mergeCell ref="H56:I56"/>
    <mergeCell ref="J56:K56"/>
    <mergeCell ref="H65:I65"/>
    <mergeCell ref="J65:K65"/>
    <mergeCell ref="H74:I74"/>
    <mergeCell ref="J74:K74"/>
    <mergeCell ref="A76:G76"/>
    <mergeCell ref="H76:I76"/>
    <mergeCell ref="J76:K76"/>
    <mergeCell ref="A78:L78"/>
    <mergeCell ref="H80:I80"/>
    <mergeCell ref="J80:K80"/>
    <mergeCell ref="H82:I82"/>
    <mergeCell ref="J82:K82"/>
    <mergeCell ref="H84:I84"/>
    <mergeCell ref="J84:K84"/>
    <mergeCell ref="A86:G86"/>
    <mergeCell ref="H86:I86"/>
    <mergeCell ref="J86:K86"/>
    <mergeCell ref="A90:G90"/>
    <mergeCell ref="H90:I90"/>
    <mergeCell ref="J90:K90"/>
    <mergeCell ref="D103:I103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13:H113"/>
    <mergeCell ref="D114:H114"/>
    <mergeCell ref="D115:H115"/>
    <mergeCell ref="D116:H116"/>
    <mergeCell ref="D117:H117"/>
    <mergeCell ref="J119:K119"/>
    <mergeCell ref="D120:H120"/>
    <mergeCell ref="J120:K120"/>
    <mergeCell ref="D121:H121"/>
    <mergeCell ref="J121:K121"/>
    <mergeCell ref="C124:D124"/>
    <mergeCell ref="E124:I124"/>
    <mergeCell ref="E125:I125"/>
    <mergeCell ref="C128:D128"/>
    <mergeCell ref="E128:I128"/>
    <mergeCell ref="E129:I129"/>
  </mergeCells>
  <printOptions headings="0" gridLines="0"/>
  <pageMargins left="0.70866141732283472" right="0.70866141732283472" top="0.34999999999999998" bottom="0.32000000000000001" header="0.31496062992125984" footer="0.31496062992125984"/>
  <pageSetup paperSize="9" scale="49" fitToWidth="1" fitToHeight="1" pageOrder="downThenOver" orientation="portrait" usePrinterDefaults="1" blackAndWhite="0" draft="0" cellComments="none" useFirstPageNumber="0" errors="displayed" horizontalDpi="600" verticalDpi="600" copies="1"/>
  <headerFooter/>
  <rowBreaks count="1" manualBreakCount="1">
    <brk id="139" man="1" max="11"/>
  </rowBreaks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18" zoomScale="93" workbookViewId="0">
      <selection activeCell="K127" activeCellId="0" sqref="K127"/>
    </sheetView>
  </sheetViews>
  <sheetFormatPr defaultColWidth="9.109375" defaultRowHeight="14.25"/>
  <cols>
    <col customWidth="1" min="1" max="2" style="1" width="5.6640625"/>
    <col customWidth="1" min="3" max="3" style="1" width="16.33203125"/>
    <col customWidth="1" min="4" max="4" style="1" width="40.6640625"/>
    <col customWidth="1" min="5" max="6" style="1" width="10.6640625"/>
    <col customWidth="1" min="7" max="7" style="1" width="12.6640625"/>
    <col customWidth="1" min="8" max="8" style="1" width="14.33203125"/>
    <col customWidth="1" min="9" max="11" style="1" width="12.6640625"/>
    <col customWidth="1" min="12" max="12" style="1" width="13"/>
    <col min="13" max="16384" style="1" width="9.109375"/>
  </cols>
  <sheetData>
    <row r="1">
      <c r="A1" s="209" t="str">
        <f>[10]Source!B1</f>
        <v xml:space="preserve">Smeta.RU  (495) 974-1589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3"/>
    </row>
    <row r="9">
      <c r="A9" s="215" t="s">
        <v>1619</v>
      </c>
      <c r="B9" s="215"/>
      <c r="C9" s="1074" t="s">
        <v>2076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1" t="s">
        <v>1623</v>
      </c>
      <c r="L10" s="1073"/>
    </row>
    <row r="11" ht="33" customHeight="1">
      <c r="A11" s="215" t="s">
        <v>1503</v>
      </c>
      <c r="B11" s="215"/>
      <c r="C11" s="1074" t="s">
        <v>2076</v>
      </c>
      <c r="D11" s="1074"/>
      <c r="E11" s="1074"/>
      <c r="F11" s="1074"/>
      <c r="G11" s="1074"/>
      <c r="H11" s="1074"/>
      <c r="I11" s="1074"/>
      <c r="J11" s="210" t="s">
        <v>1621</v>
      </c>
      <c r="K11" s="1075"/>
      <c r="L11" s="1077"/>
    </row>
    <row r="12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3"/>
    </row>
    <row r="13">
      <c r="A13" s="215" t="s">
        <v>1625</v>
      </c>
      <c r="B13" s="215"/>
      <c r="C13" s="1074" t="str">
        <f>'КС-2  тп ост'!C13:I13</f>
        <v xml:space="preserve">ООО «Энергомастер» , 140600, Московская область, г.Зарайск, 2-й Шоссейный переулок д.20, тел.: 4(49666) 255-00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tr">
        <f>IF([10]Source!CO15 &lt;&gt; "", [10]Source!CO15, "")</f>
        <v/>
      </c>
      <c r="L14" s="1069"/>
    </row>
    <row r="15" ht="48" customHeight="1">
      <c r="A15" s="215" t="s">
        <v>1627</v>
      </c>
      <c r="B15" s="215"/>
      <c r="C15" s="1074" t="str">
        <f>'титул '!M13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5" s="1074"/>
      <c r="E15" s="1074"/>
      <c r="F15" s="1074"/>
      <c r="G15" s="1074"/>
      <c r="H15" s="1074"/>
      <c r="I15" s="1074"/>
      <c r="J15" s="214"/>
      <c r="K15" s="1069"/>
      <c r="L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 t="str">
        <f>IF([10]Source!CP15 &lt;&gt; "", [10]Source!CP15, "")</f>
        <v/>
      </c>
      <c r="L16" s="1069"/>
    </row>
    <row r="17" ht="56.25" customHeight="1">
      <c r="A17" s="215" t="s">
        <v>1629</v>
      </c>
      <c r="B17" s="215"/>
      <c r="C17" s="1074" t="str">
        <f>CONCATENATE('титул '!R6," ",'титул '!M13)</f>
        <v xml:space="preserve">02-03-01 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7" s="1074"/>
      <c r="E17" s="1074"/>
      <c r="F17" s="1074"/>
      <c r="G17" s="1074"/>
      <c r="H17" s="1074"/>
      <c r="I17" s="1074"/>
      <c r="J17" s="214"/>
      <c r="K17" s="1069"/>
      <c r="L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069" t="str">
        <f>IF([10]Source!CQ15 &lt;&gt; "", [10]Source!CQ15, "")</f>
        <v/>
      </c>
      <c r="L19" s="1069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069" t="str">
        <f>'[14]титул '!L7</f>
        <v>481-ЭМ</v>
      </c>
      <c r="L20" s="1069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288" t="str">
        <f>'[14]титул '!L9</f>
        <v>20.02.2024</v>
      </c>
      <c r="L21" s="1069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tr">
        <f>IF([10]Source!CT15 &lt;&gt; "", [10]Source!CT15, "")</f>
        <v/>
      </c>
      <c r="L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</row>
    <row r="26">
      <c r="A26" s="214"/>
      <c r="B26" s="214"/>
      <c r="C26" s="214"/>
      <c r="D26" s="214"/>
      <c r="E26" s="214"/>
      <c r="F26" s="214"/>
      <c r="G26" s="1300"/>
      <c r="H26" s="1290"/>
      <c r="I26" s="1290"/>
      <c r="J26" s="1290"/>
      <c r="K26" s="214"/>
      <c r="L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ht="17.399999999999999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</row>
    <row r="29" ht="17.399999999999999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</row>
    <row r="30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</row>
    <row r="31">
      <c r="A31" s="1093" t="s">
        <v>2083</v>
      </c>
      <c r="B31" s="1093"/>
      <c r="C31" s="1093"/>
      <c r="D31" s="1093"/>
      <c r="E31" s="1093"/>
      <c r="F31" s="1093"/>
      <c r="G31" s="1093"/>
      <c r="H31" s="1093"/>
      <c r="I31" s="1093"/>
      <c r="J31" s="1093"/>
      <c r="K31" s="1093"/>
      <c r="L31" s="1093"/>
    </row>
    <row r="32">
      <c r="A32" s="1291" t="s">
        <v>1646</v>
      </c>
      <c r="B32" s="1292"/>
      <c r="C32" s="232" t="s">
        <v>94</v>
      </c>
      <c r="D32" s="232" t="s">
        <v>95</v>
      </c>
      <c r="E32" s="232" t="s">
        <v>1647</v>
      </c>
      <c r="F32" s="232" t="s">
        <v>97</v>
      </c>
      <c r="G32" s="232" t="s">
        <v>470</v>
      </c>
      <c r="H32" s="232" t="s">
        <v>1971</v>
      </c>
      <c r="I32" s="232" t="s">
        <v>1972</v>
      </c>
      <c r="J32" s="232" t="s">
        <v>1973</v>
      </c>
      <c r="K32" s="232" t="s">
        <v>1974</v>
      </c>
      <c r="L32" s="232" t="s">
        <v>1975</v>
      </c>
    </row>
    <row r="33">
      <c r="A33" s="1293"/>
      <c r="B33" s="1294"/>
      <c r="C33" s="232"/>
      <c r="D33" s="232"/>
      <c r="E33" s="232"/>
      <c r="F33" s="232"/>
      <c r="G33" s="232"/>
      <c r="H33" s="232"/>
      <c r="I33" s="232"/>
      <c r="J33" s="232"/>
      <c r="K33" s="232"/>
      <c r="L33" s="232"/>
    </row>
    <row r="34">
      <c r="A34" s="232" t="s">
        <v>1976</v>
      </c>
      <c r="B34" s="232" t="s">
        <v>1977</v>
      </c>
      <c r="C34" s="232"/>
      <c r="D34" s="232"/>
      <c r="E34" s="232"/>
      <c r="F34" s="232"/>
      <c r="G34" s="232"/>
      <c r="H34" s="232"/>
      <c r="I34" s="232"/>
      <c r="J34" s="232"/>
      <c r="K34" s="232"/>
      <c r="L34" s="232"/>
    </row>
    <row r="35">
      <c r="A35" s="232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</row>
    <row r="36">
      <c r="A36" s="232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</row>
    <row r="37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</row>
    <row r="38">
      <c r="A38" s="1094">
        <v>1</v>
      </c>
      <c r="B38" s="1094">
        <v>2</v>
      </c>
      <c r="C38" s="1094">
        <v>3</v>
      </c>
      <c r="D38" s="1094">
        <v>4</v>
      </c>
      <c r="E38" s="1094">
        <v>5</v>
      </c>
      <c r="F38" s="1094">
        <v>6</v>
      </c>
      <c r="G38" s="1094">
        <v>7</v>
      </c>
      <c r="H38" s="1094">
        <v>8</v>
      </c>
      <c r="I38" s="1094">
        <v>9</v>
      </c>
      <c r="J38" s="1094">
        <v>10</v>
      </c>
      <c r="K38" s="1094">
        <v>11</v>
      </c>
      <c r="L38" s="1094">
        <v>12</v>
      </c>
    </row>
    <row r="40" ht="16.800000000000001">
      <c r="A40" s="234" t="s">
        <v>513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</row>
    <row r="42" ht="16.800000000000001">
      <c r="A42" s="234" t="s">
        <v>921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</row>
    <row r="43" ht="93.599999999999994">
      <c r="A43" s="236">
        <v>1</v>
      </c>
      <c r="B43" s="236">
        <v>1</v>
      </c>
      <c r="C43" s="236" t="s">
        <v>922</v>
      </c>
      <c r="D43" s="236" t="s">
        <v>923</v>
      </c>
      <c r="E43" s="237" t="s">
        <v>107</v>
      </c>
      <c r="F43" s="210">
        <v>4</v>
      </c>
      <c r="G43" s="229">
        <v>15.030000000000001</v>
      </c>
      <c r="H43" s="239"/>
      <c r="I43" s="229"/>
      <c r="J43" s="239" t="s">
        <v>924</v>
      </c>
      <c r="K43" s="229"/>
      <c r="L43" s="1095"/>
    </row>
    <row r="44">
      <c r="A44" s="236"/>
      <c r="B44" s="236"/>
      <c r="C44" s="236"/>
      <c r="D44" s="236" t="s">
        <v>1666</v>
      </c>
      <c r="E44" s="237"/>
      <c r="F44" s="210"/>
      <c r="G44" s="229">
        <v>2.4500000000000002</v>
      </c>
      <c r="H44" s="239" t="s">
        <v>819</v>
      </c>
      <c r="I44" s="229">
        <v>11.76</v>
      </c>
      <c r="J44" s="239">
        <v>51.68</v>
      </c>
      <c r="K44" s="229">
        <v>607.75999999999999</v>
      </c>
      <c r="L44" s="1095"/>
    </row>
    <row r="45">
      <c r="A45" s="236"/>
      <c r="B45" s="236"/>
      <c r="C45" s="236"/>
      <c r="D45" s="236" t="s">
        <v>1658</v>
      </c>
      <c r="E45" s="237"/>
      <c r="F45" s="210"/>
      <c r="G45" s="229">
        <v>12.58</v>
      </c>
      <c r="H45" s="239" t="s">
        <v>819</v>
      </c>
      <c r="I45" s="229">
        <v>60.380000000000003</v>
      </c>
      <c r="J45" s="239">
        <v>15.08</v>
      </c>
      <c r="K45" s="229">
        <v>910.59000000000003</v>
      </c>
      <c r="L45" s="1095"/>
    </row>
    <row r="46">
      <c r="A46" s="236"/>
      <c r="B46" s="236"/>
      <c r="C46" s="236"/>
      <c r="D46" s="236" t="s">
        <v>1659</v>
      </c>
      <c r="E46" s="237"/>
      <c r="F46" s="210"/>
      <c r="G46" s="229">
        <v>2.1600000000000001</v>
      </c>
      <c r="H46" s="239" t="s">
        <v>819</v>
      </c>
      <c r="I46" s="248">
        <v>10.369999999999999</v>
      </c>
      <c r="J46" s="239">
        <v>51.68</v>
      </c>
      <c r="K46" s="248">
        <v>535.82000000000005</v>
      </c>
      <c r="L46" s="1095"/>
    </row>
    <row r="47">
      <c r="A47" s="236"/>
      <c r="B47" s="236"/>
      <c r="C47" s="236"/>
      <c r="D47" s="236" t="s">
        <v>521</v>
      </c>
      <c r="E47" s="237" t="s">
        <v>114</v>
      </c>
      <c r="F47" s="210">
        <v>103</v>
      </c>
      <c r="G47" s="1301"/>
      <c r="H47" s="239"/>
      <c r="I47" s="229">
        <v>22.789999999999999</v>
      </c>
      <c r="J47" s="239">
        <v>103</v>
      </c>
      <c r="K47" s="229">
        <v>1177.8900000000001</v>
      </c>
      <c r="L47" s="1095"/>
    </row>
    <row r="48">
      <c r="A48" s="236"/>
      <c r="B48" s="236"/>
      <c r="C48" s="236"/>
      <c r="D48" s="236" t="s">
        <v>522</v>
      </c>
      <c r="E48" s="237" t="s">
        <v>114</v>
      </c>
      <c r="F48" s="210">
        <v>60</v>
      </c>
      <c r="G48" s="1301"/>
      <c r="H48" s="239"/>
      <c r="I48" s="229">
        <v>13.279999999999999</v>
      </c>
      <c r="J48" s="239">
        <v>60</v>
      </c>
      <c r="K48" s="229">
        <v>686.14999999999998</v>
      </c>
      <c r="L48" s="1095"/>
    </row>
    <row r="49">
      <c r="A49" s="241"/>
      <c r="B49" s="241"/>
      <c r="C49" s="241"/>
      <c r="D49" s="241" t="s">
        <v>1667</v>
      </c>
      <c r="E49" s="242" t="s">
        <v>117</v>
      </c>
      <c r="F49" s="243">
        <v>0.29999999999999999</v>
      </c>
      <c r="G49" s="246"/>
      <c r="H49" s="245" t="s">
        <v>819</v>
      </c>
      <c r="I49" s="246"/>
      <c r="J49" s="245"/>
      <c r="K49" s="246"/>
      <c r="L49" s="1103">
        <v>1.4399999999999999</v>
      </c>
    </row>
    <row r="50">
      <c r="H50" s="1101">
        <v>108.21000000000001</v>
      </c>
      <c r="I50" s="1101"/>
      <c r="J50" s="1101">
        <v>3382.3899999999999</v>
      </c>
      <c r="K50" s="1101"/>
      <c r="L50" s="1102">
        <v>1.4399999999999999</v>
      </c>
    </row>
    <row r="51" ht="82.799999999999997">
      <c r="A51" s="236">
        <v>2</v>
      </c>
      <c r="B51" s="236">
        <v>2</v>
      </c>
      <c r="C51" s="236" t="s">
        <v>812</v>
      </c>
      <c r="D51" s="236" t="s">
        <v>925</v>
      </c>
      <c r="E51" s="237" t="s">
        <v>1053</v>
      </c>
      <c r="F51" s="210">
        <v>0.071999999999999995</v>
      </c>
      <c r="G51" s="229">
        <v>5504.9799999999996</v>
      </c>
      <c r="H51" s="239"/>
      <c r="I51" s="229"/>
      <c r="J51" s="239" t="s">
        <v>812</v>
      </c>
      <c r="K51" s="229"/>
      <c r="L51" s="1095"/>
    </row>
    <row r="52">
      <c r="A52" s="236"/>
      <c r="B52" s="236"/>
      <c r="C52" s="236"/>
      <c r="D52" s="236" t="s">
        <v>1666</v>
      </c>
      <c r="E52" s="237"/>
      <c r="F52" s="210"/>
      <c r="G52" s="229">
        <v>1292.6900000000001</v>
      </c>
      <c r="H52" s="239" t="s">
        <v>108</v>
      </c>
      <c r="I52" s="229">
        <v>93.069999999999993</v>
      </c>
      <c r="J52" s="239">
        <v>51.68</v>
      </c>
      <c r="K52" s="229">
        <v>4810.0500000000002</v>
      </c>
      <c r="L52" s="1095"/>
    </row>
    <row r="53">
      <c r="A53" s="236"/>
      <c r="B53" s="236"/>
      <c r="C53" s="236"/>
      <c r="D53" s="236" t="s">
        <v>1658</v>
      </c>
      <c r="E53" s="237"/>
      <c r="F53" s="210"/>
      <c r="G53" s="229">
        <v>1064.9200000000001</v>
      </c>
      <c r="H53" s="239" t="s">
        <v>108</v>
      </c>
      <c r="I53" s="229">
        <v>76.670000000000002</v>
      </c>
      <c r="J53" s="239">
        <v>10.56</v>
      </c>
      <c r="K53" s="229">
        <v>809.67999999999995</v>
      </c>
      <c r="L53" s="1095"/>
    </row>
    <row r="54">
      <c r="A54" s="236"/>
      <c r="B54" s="236"/>
      <c r="C54" s="236"/>
      <c r="D54" s="236" t="s">
        <v>1659</v>
      </c>
      <c r="E54" s="237"/>
      <c r="F54" s="210"/>
      <c r="G54" s="229">
        <v>145.44999999999999</v>
      </c>
      <c r="H54" s="239" t="s">
        <v>108</v>
      </c>
      <c r="I54" s="248">
        <v>10.470000000000001</v>
      </c>
      <c r="J54" s="239">
        <v>51.68</v>
      </c>
      <c r="K54" s="248">
        <v>541.21000000000004</v>
      </c>
      <c r="L54" s="1095"/>
    </row>
    <row r="55">
      <c r="A55" s="236"/>
      <c r="B55" s="236"/>
      <c r="C55" s="236"/>
      <c r="D55" s="236" t="s">
        <v>521</v>
      </c>
      <c r="E55" s="237" t="s">
        <v>114</v>
      </c>
      <c r="F55" s="210">
        <v>103</v>
      </c>
      <c r="G55" s="1301"/>
      <c r="H55" s="239"/>
      <c r="I55" s="229">
        <v>106.65000000000001</v>
      </c>
      <c r="J55" s="239">
        <v>103</v>
      </c>
      <c r="K55" s="229">
        <v>5511.8000000000002</v>
      </c>
      <c r="L55" s="1095"/>
    </row>
    <row r="56">
      <c r="A56" s="236"/>
      <c r="B56" s="236"/>
      <c r="C56" s="236"/>
      <c r="D56" s="236" t="s">
        <v>522</v>
      </c>
      <c r="E56" s="237" t="s">
        <v>114</v>
      </c>
      <c r="F56" s="210">
        <v>60</v>
      </c>
      <c r="G56" s="1301"/>
      <c r="H56" s="239"/>
      <c r="I56" s="229">
        <v>62.119999999999997</v>
      </c>
      <c r="J56" s="239">
        <v>60</v>
      </c>
      <c r="K56" s="229">
        <v>3210.7600000000002</v>
      </c>
      <c r="L56" s="1095"/>
    </row>
    <row r="57">
      <c r="A57" s="241"/>
      <c r="B57" s="241"/>
      <c r="C57" s="241"/>
      <c r="D57" s="241" t="s">
        <v>1667</v>
      </c>
      <c r="E57" s="242" t="s">
        <v>117</v>
      </c>
      <c r="F57" s="243">
        <v>135.93000000000001</v>
      </c>
      <c r="G57" s="246"/>
      <c r="H57" s="245" t="s">
        <v>108</v>
      </c>
      <c r="I57" s="246"/>
      <c r="J57" s="245"/>
      <c r="K57" s="246"/>
      <c r="L57" s="1103">
        <v>9.7869600000000005</v>
      </c>
    </row>
    <row r="58">
      <c r="H58" s="1101">
        <v>338.50999999999999</v>
      </c>
      <c r="I58" s="1101"/>
      <c r="J58" s="1101">
        <v>14342.290000000001</v>
      </c>
      <c r="K58" s="1101"/>
      <c r="L58" s="1102">
        <v>9.7869600000000005</v>
      </c>
    </row>
    <row r="59" ht="41.399999999999999">
      <c r="A59" s="236">
        <v>3</v>
      </c>
      <c r="B59" s="236">
        <v>3</v>
      </c>
      <c r="C59" s="236" t="s">
        <v>926</v>
      </c>
      <c r="D59" s="236" t="s">
        <v>927</v>
      </c>
      <c r="E59" s="237" t="s">
        <v>107</v>
      </c>
      <c r="F59" s="210">
        <v>2</v>
      </c>
      <c r="G59" s="229">
        <v>156.94</v>
      </c>
      <c r="H59" s="239"/>
      <c r="I59" s="229"/>
      <c r="J59" s="239" t="s">
        <v>926</v>
      </c>
      <c r="K59" s="229"/>
      <c r="L59" s="1095"/>
    </row>
    <row r="60">
      <c r="A60" s="236"/>
      <c r="B60" s="236"/>
      <c r="C60" s="236"/>
      <c r="D60" s="236" t="s">
        <v>1666</v>
      </c>
      <c r="E60" s="237"/>
      <c r="F60" s="210"/>
      <c r="G60" s="229">
        <v>33.960000000000001</v>
      </c>
      <c r="H60" s="239" t="s">
        <v>108</v>
      </c>
      <c r="I60" s="229">
        <v>67.920000000000002</v>
      </c>
      <c r="J60" s="239">
        <v>51.68</v>
      </c>
      <c r="K60" s="229">
        <v>3510.1100000000001</v>
      </c>
      <c r="L60" s="1095"/>
    </row>
    <row r="61">
      <c r="A61" s="236"/>
      <c r="B61" s="236"/>
      <c r="C61" s="236"/>
      <c r="D61" s="236" t="s">
        <v>1658</v>
      </c>
      <c r="E61" s="237"/>
      <c r="F61" s="210"/>
      <c r="G61" s="229">
        <v>26.969999999999999</v>
      </c>
      <c r="H61" s="239" t="s">
        <v>108</v>
      </c>
      <c r="I61" s="229">
        <v>53.939999999999998</v>
      </c>
      <c r="J61" s="239">
        <v>9.8800000000000008</v>
      </c>
      <c r="K61" s="229">
        <v>532.92999999999995</v>
      </c>
      <c r="L61" s="1095"/>
    </row>
    <row r="62">
      <c r="A62" s="236"/>
      <c r="B62" s="236"/>
      <c r="C62" s="236"/>
      <c r="D62" s="236" t="s">
        <v>1659</v>
      </c>
      <c r="E62" s="237"/>
      <c r="F62" s="210"/>
      <c r="G62" s="229">
        <v>3.8300000000000001</v>
      </c>
      <c r="H62" s="239" t="s">
        <v>108</v>
      </c>
      <c r="I62" s="248">
        <v>7.6600000000000001</v>
      </c>
      <c r="J62" s="239">
        <v>51.68</v>
      </c>
      <c r="K62" s="248">
        <v>395.87</v>
      </c>
      <c r="L62" s="1095"/>
    </row>
    <row r="63">
      <c r="A63" s="236"/>
      <c r="B63" s="236"/>
      <c r="C63" s="236"/>
      <c r="D63" s="236" t="s">
        <v>521</v>
      </c>
      <c r="E63" s="237" t="s">
        <v>114</v>
      </c>
      <c r="F63" s="210">
        <v>103</v>
      </c>
      <c r="G63" s="1301"/>
      <c r="H63" s="239"/>
      <c r="I63" s="229">
        <v>77.849999999999994</v>
      </c>
      <c r="J63" s="239">
        <v>103</v>
      </c>
      <c r="K63" s="229">
        <v>4023.1599999999999</v>
      </c>
      <c r="L63" s="1095"/>
    </row>
    <row r="64">
      <c r="A64" s="236"/>
      <c r="B64" s="236"/>
      <c r="C64" s="236"/>
      <c r="D64" s="236" t="s">
        <v>522</v>
      </c>
      <c r="E64" s="237" t="s">
        <v>114</v>
      </c>
      <c r="F64" s="210">
        <v>60</v>
      </c>
      <c r="G64" s="1301"/>
      <c r="H64" s="239"/>
      <c r="I64" s="229">
        <v>45.350000000000001</v>
      </c>
      <c r="J64" s="239">
        <v>60</v>
      </c>
      <c r="K64" s="229">
        <v>2343.5900000000001</v>
      </c>
      <c r="L64" s="1095"/>
    </row>
    <row r="65">
      <c r="A65" s="241"/>
      <c r="B65" s="241"/>
      <c r="C65" s="241"/>
      <c r="D65" s="241" t="s">
        <v>1667</v>
      </c>
      <c r="E65" s="242" t="s">
        <v>117</v>
      </c>
      <c r="F65" s="243">
        <v>3.5299999999999998</v>
      </c>
      <c r="G65" s="246"/>
      <c r="H65" s="245" t="s">
        <v>108</v>
      </c>
      <c r="I65" s="246"/>
      <c r="J65" s="245"/>
      <c r="K65" s="246"/>
      <c r="L65" s="1103">
        <v>7.0599999999999996</v>
      </c>
    </row>
    <row r="66">
      <c r="H66" s="1101">
        <v>245.05999999999997</v>
      </c>
      <c r="I66" s="1101"/>
      <c r="J66" s="1101">
        <v>10409.790000000001</v>
      </c>
      <c r="K66" s="1101"/>
      <c r="L66" s="1102">
        <v>7.0599999999999996</v>
      </c>
    </row>
    <row r="67" ht="28.5">
      <c r="A67" s="236">
        <v>4</v>
      </c>
      <c r="B67" s="236">
        <v>4</v>
      </c>
      <c r="C67" s="236" t="s">
        <v>928</v>
      </c>
      <c r="D67" s="236" t="s">
        <v>929</v>
      </c>
      <c r="E67" s="237" t="s">
        <v>880</v>
      </c>
      <c r="F67" s="210">
        <v>21</v>
      </c>
      <c r="G67" s="229">
        <v>6.3699999999999992</v>
      </c>
      <c r="H67" s="239"/>
      <c r="I67" s="229"/>
      <c r="J67" s="239" t="s">
        <v>928</v>
      </c>
      <c r="K67" s="229"/>
      <c r="L67" s="1095"/>
    </row>
    <row r="68">
      <c r="A68" s="236"/>
      <c r="B68" s="236"/>
      <c r="C68" s="236"/>
      <c r="D68" s="236" t="s">
        <v>1666</v>
      </c>
      <c r="E68" s="237"/>
      <c r="F68" s="210"/>
      <c r="G68" s="229">
        <v>5.3499999999999996</v>
      </c>
      <c r="H68" s="239" t="s">
        <v>108</v>
      </c>
      <c r="I68" s="229">
        <v>112.34999999999999</v>
      </c>
      <c r="J68" s="239">
        <v>51.68</v>
      </c>
      <c r="K68" s="229">
        <v>5806.25</v>
      </c>
      <c r="L68" s="1095"/>
    </row>
    <row r="69">
      <c r="A69" s="236"/>
      <c r="B69" s="236"/>
      <c r="C69" s="236"/>
      <c r="D69" s="236" t="s">
        <v>1658</v>
      </c>
      <c r="E69" s="237"/>
      <c r="F69" s="210"/>
      <c r="G69" s="229">
        <v>0.040000000000000001</v>
      </c>
      <c r="H69" s="239" t="s">
        <v>108</v>
      </c>
      <c r="I69" s="229">
        <v>0.83999999999999997</v>
      </c>
      <c r="J69" s="239">
        <v>4.75</v>
      </c>
      <c r="K69" s="229">
        <v>3.9900000000000002</v>
      </c>
      <c r="L69" s="1095"/>
    </row>
    <row r="70">
      <c r="A70" s="236"/>
      <c r="B70" s="236"/>
      <c r="C70" s="236"/>
      <c r="D70" s="236" t="s">
        <v>1679</v>
      </c>
      <c r="E70" s="237"/>
      <c r="F70" s="210"/>
      <c r="G70" s="229">
        <v>0.97999999999999998</v>
      </c>
      <c r="H70" s="239" t="s">
        <v>108</v>
      </c>
      <c r="I70" s="229">
        <v>20.579999999999998</v>
      </c>
      <c r="J70" s="239">
        <v>14.94</v>
      </c>
      <c r="K70" s="229">
        <v>307.47000000000003</v>
      </c>
      <c r="L70" s="1095"/>
    </row>
    <row r="71">
      <c r="A71" s="236"/>
      <c r="B71" s="236"/>
      <c r="C71" s="236"/>
      <c r="D71" s="236" t="s">
        <v>521</v>
      </c>
      <c r="E71" s="237" t="s">
        <v>114</v>
      </c>
      <c r="F71" s="210">
        <v>97</v>
      </c>
      <c r="G71" s="1301"/>
      <c r="H71" s="239"/>
      <c r="I71" s="229">
        <v>108.98</v>
      </c>
      <c r="J71" s="239">
        <v>97</v>
      </c>
      <c r="K71" s="229">
        <v>5632.0600000000004</v>
      </c>
      <c r="L71" s="1095"/>
    </row>
    <row r="72">
      <c r="A72" s="236"/>
      <c r="B72" s="236"/>
      <c r="C72" s="236"/>
      <c r="D72" s="236" t="s">
        <v>522</v>
      </c>
      <c r="E72" s="237" t="s">
        <v>114</v>
      </c>
      <c r="F72" s="210">
        <v>51</v>
      </c>
      <c r="G72" s="1301"/>
      <c r="H72" s="239"/>
      <c r="I72" s="229">
        <v>57.299999999999997</v>
      </c>
      <c r="J72" s="239">
        <v>51</v>
      </c>
      <c r="K72" s="229">
        <v>2961.1900000000001</v>
      </c>
      <c r="L72" s="1095"/>
    </row>
    <row r="73">
      <c r="A73" s="236"/>
      <c r="B73" s="236"/>
      <c r="C73" s="236"/>
      <c r="D73" s="236" t="s">
        <v>1667</v>
      </c>
      <c r="E73" s="237" t="s">
        <v>117</v>
      </c>
      <c r="F73" s="210">
        <v>0.58999999999999997</v>
      </c>
      <c r="G73" s="229"/>
      <c r="H73" s="239" t="s">
        <v>108</v>
      </c>
      <c r="I73" s="229"/>
      <c r="J73" s="239"/>
      <c r="K73" s="229"/>
      <c r="L73" s="1104">
        <v>12.389999999999999</v>
      </c>
    </row>
    <row r="74">
      <c r="A74" s="241">
        <v>5</v>
      </c>
      <c r="B74" s="241">
        <v>5</v>
      </c>
      <c r="C74" s="241" t="s">
        <v>930</v>
      </c>
      <c r="D74" s="241" t="s">
        <v>931</v>
      </c>
      <c r="E74" s="242" t="s">
        <v>54</v>
      </c>
      <c r="F74" s="243">
        <v>7.3499999999999996</v>
      </c>
      <c r="G74" s="246">
        <v>0</v>
      </c>
      <c r="H74" s="1105" t="s">
        <v>108</v>
      </c>
      <c r="I74" s="246">
        <v>0</v>
      </c>
      <c r="J74" s="245">
        <v>9.2200000000000006</v>
      </c>
      <c r="K74" s="246">
        <v>0</v>
      </c>
      <c r="L74" s="1100"/>
    </row>
    <row r="75">
      <c r="H75" s="1101">
        <v>300.05000000000001</v>
      </c>
      <c r="I75" s="1101"/>
      <c r="J75" s="1101">
        <v>14710.960000000001</v>
      </c>
      <c r="K75" s="1101"/>
      <c r="L75" s="1102">
        <v>12.389999999999999</v>
      </c>
    </row>
    <row r="76" ht="52.5">
      <c r="A76" s="236">
        <v>6</v>
      </c>
      <c r="B76" s="236">
        <v>6</v>
      </c>
      <c r="C76" s="236" t="s">
        <v>825</v>
      </c>
      <c r="D76" s="236" t="s">
        <v>932</v>
      </c>
      <c r="E76" s="237" t="s">
        <v>518</v>
      </c>
      <c r="F76" s="210">
        <v>0.12</v>
      </c>
      <c r="G76" s="229">
        <v>148.35999999999999</v>
      </c>
      <c r="H76" s="239"/>
      <c r="I76" s="229"/>
      <c r="J76" s="239" t="s">
        <v>804</v>
      </c>
      <c r="K76" s="229"/>
      <c r="L76" s="1095"/>
    </row>
    <row r="77">
      <c r="A77" s="236"/>
      <c r="B77" s="236"/>
      <c r="C77" s="236"/>
      <c r="D77" s="236" t="s">
        <v>1666</v>
      </c>
      <c r="E77" s="237"/>
      <c r="F77" s="210"/>
      <c r="G77" s="229">
        <v>145.44999999999999</v>
      </c>
      <c r="H77" s="239" t="s">
        <v>827</v>
      </c>
      <c r="I77" s="229">
        <v>18.329999999999998</v>
      </c>
      <c r="J77" s="239">
        <v>51.68</v>
      </c>
      <c r="K77" s="229">
        <v>947.12</v>
      </c>
      <c r="L77" s="1095"/>
    </row>
    <row r="78">
      <c r="A78" s="236"/>
      <c r="B78" s="236"/>
      <c r="C78" s="236"/>
      <c r="D78" s="236" t="s">
        <v>1679</v>
      </c>
      <c r="E78" s="237"/>
      <c r="F78" s="210"/>
      <c r="G78" s="229">
        <v>2.9100000000000001</v>
      </c>
      <c r="H78" s="239" t="s">
        <v>108</v>
      </c>
      <c r="I78" s="229">
        <v>0.34999999999999998</v>
      </c>
      <c r="J78" s="239">
        <v>51.659999999999997</v>
      </c>
      <c r="K78" s="229">
        <v>18.039999999999999</v>
      </c>
      <c r="L78" s="1095"/>
    </row>
    <row r="79">
      <c r="A79" s="236"/>
      <c r="B79" s="236"/>
      <c r="C79" s="236"/>
      <c r="D79" s="236" t="s">
        <v>521</v>
      </c>
      <c r="E79" s="237" t="s">
        <v>114</v>
      </c>
      <c r="F79" s="210">
        <v>97</v>
      </c>
      <c r="G79" s="1301"/>
      <c r="H79" s="239"/>
      <c r="I79" s="229">
        <v>17.780000000000001</v>
      </c>
      <c r="J79" s="239">
        <v>97</v>
      </c>
      <c r="K79" s="229">
        <v>918.71000000000004</v>
      </c>
      <c r="L79" s="1095"/>
    </row>
    <row r="80">
      <c r="A80" s="236"/>
      <c r="B80" s="236"/>
      <c r="C80" s="236"/>
      <c r="D80" s="236" t="s">
        <v>522</v>
      </c>
      <c r="E80" s="237" t="s">
        <v>114</v>
      </c>
      <c r="F80" s="210">
        <v>51</v>
      </c>
      <c r="G80" s="1301"/>
      <c r="H80" s="239"/>
      <c r="I80" s="229">
        <v>9.3499999999999996</v>
      </c>
      <c r="J80" s="239">
        <v>51</v>
      </c>
      <c r="K80" s="229">
        <v>483.02999999999997</v>
      </c>
      <c r="L80" s="1095"/>
    </row>
    <row r="81">
      <c r="A81" s="241"/>
      <c r="B81" s="241"/>
      <c r="C81" s="241"/>
      <c r="D81" s="241" t="s">
        <v>1667</v>
      </c>
      <c r="E81" s="242" t="s">
        <v>117</v>
      </c>
      <c r="F81" s="243">
        <v>15.119999999999999</v>
      </c>
      <c r="G81" s="246"/>
      <c r="H81" s="245" t="s">
        <v>827</v>
      </c>
      <c r="I81" s="246"/>
      <c r="J81" s="245"/>
      <c r="K81" s="246"/>
      <c r="L81" s="1103">
        <v>1.9051199999999999</v>
      </c>
    </row>
    <row r="82">
      <c r="H82" s="1101">
        <v>45.810000000000002</v>
      </c>
      <c r="I82" s="1101"/>
      <c r="J82" s="1101">
        <v>2366.8999999999996</v>
      </c>
      <c r="K82" s="1101"/>
      <c r="L82" s="1102">
        <v>1.9051199999999999</v>
      </c>
    </row>
    <row r="84">
      <c r="A84" s="249" t="s">
        <v>933</v>
      </c>
      <c r="B84" s="249"/>
      <c r="C84" s="249"/>
      <c r="D84" s="249"/>
      <c r="E84" s="249"/>
      <c r="F84" s="249"/>
      <c r="G84" s="249"/>
      <c r="H84" s="247">
        <v>1037.6399999999999</v>
      </c>
      <c r="I84" s="247"/>
      <c r="J84" s="247">
        <v>45212.330000000002</v>
      </c>
      <c r="K84" s="247"/>
      <c r="L84" s="1102">
        <v>32.582079999999998</v>
      </c>
    </row>
    <row r="88" ht="16.800000000000001">
      <c r="A88" s="234" t="s">
        <v>829</v>
      </c>
      <c r="B88" s="234"/>
      <c r="C88" s="234"/>
      <c r="D88" s="234"/>
      <c r="E88" s="234"/>
      <c r="F88" s="234"/>
      <c r="G88" s="234"/>
      <c r="H88" s="234"/>
      <c r="I88" s="234"/>
      <c r="J88" s="234"/>
      <c r="K88" s="234"/>
      <c r="L88" s="234"/>
    </row>
    <row r="89" ht="95.400000000000006" customHeight="1">
      <c r="A89" s="241">
        <v>1</v>
      </c>
      <c r="B89" s="241">
        <v>1</v>
      </c>
      <c r="C89" s="241" t="s">
        <v>903</v>
      </c>
      <c r="D89" s="241" t="s">
        <v>904</v>
      </c>
      <c r="E89" s="242" t="s">
        <v>54</v>
      </c>
      <c r="F89" s="243">
        <v>75</v>
      </c>
      <c r="G89" s="246">
        <v>55.109999999999999</v>
      </c>
      <c r="H89" s="245" t="s">
        <v>108</v>
      </c>
      <c r="I89" s="246">
        <v>4133.25</v>
      </c>
      <c r="J89" s="245">
        <v>9.7400000000000002</v>
      </c>
      <c r="K89" s="246">
        <v>40257.860000000001</v>
      </c>
      <c r="L89" s="1100"/>
    </row>
    <row r="90">
      <c r="H90" s="1101">
        <v>4133.25</v>
      </c>
      <c r="I90" s="1101"/>
      <c r="J90" s="1101">
        <v>40257.860000000001</v>
      </c>
      <c r="K90" s="1101"/>
      <c r="L90" s="1102">
        <v>0</v>
      </c>
    </row>
    <row r="91" ht="49.200000000000003" customHeight="1">
      <c r="A91" s="241">
        <v>2</v>
      </c>
      <c r="B91" s="241">
        <v>2</v>
      </c>
      <c r="C91" s="241" t="s">
        <v>934</v>
      </c>
      <c r="D91" s="241" t="s">
        <v>713</v>
      </c>
      <c r="E91" s="242" t="s">
        <v>222</v>
      </c>
      <c r="F91" s="243">
        <v>14</v>
      </c>
      <c r="G91" s="246">
        <v>16.809999999999999</v>
      </c>
      <c r="H91" s="245" t="s">
        <v>834</v>
      </c>
      <c r="I91" s="246">
        <v>247.11000000000001</v>
      </c>
      <c r="J91" s="245">
        <v>9.7400000000000002</v>
      </c>
      <c r="K91" s="246">
        <v>2406.8200000000002</v>
      </c>
      <c r="L91" s="1100"/>
    </row>
    <row r="92">
      <c r="H92" s="1101">
        <v>247.11000000000001</v>
      </c>
      <c r="I92" s="1101"/>
      <c r="J92" s="1101">
        <v>2406.8200000000002</v>
      </c>
      <c r="K92" s="1101"/>
      <c r="L92" s="1102">
        <v>0</v>
      </c>
    </row>
    <row r="93" ht="49.799999999999997" customHeight="1">
      <c r="A93" s="241">
        <v>3</v>
      </c>
      <c r="B93" s="241">
        <v>3</v>
      </c>
      <c r="C93" s="241" t="s">
        <v>934</v>
      </c>
      <c r="D93" s="241" t="s">
        <v>715</v>
      </c>
      <c r="E93" s="242" t="s">
        <v>222</v>
      </c>
      <c r="F93" s="243">
        <v>14</v>
      </c>
      <c r="G93" s="246">
        <v>4.8799999999999999</v>
      </c>
      <c r="H93" s="245" t="s">
        <v>834</v>
      </c>
      <c r="I93" s="246">
        <v>71.739999999999995</v>
      </c>
      <c r="J93" s="245">
        <v>9.7400000000000002</v>
      </c>
      <c r="K93" s="246">
        <v>698.71000000000004</v>
      </c>
      <c r="L93" s="1100"/>
    </row>
    <row r="94">
      <c r="H94" s="1101">
        <v>71.739999999999995</v>
      </c>
      <c r="I94" s="1101"/>
      <c r="J94" s="1101">
        <v>698.71000000000004</v>
      </c>
      <c r="K94" s="1101"/>
      <c r="L94" s="1102">
        <v>0</v>
      </c>
    </row>
    <row r="95" ht="57">
      <c r="A95" s="241">
        <v>4</v>
      </c>
      <c r="B95" s="241">
        <v>4</v>
      </c>
      <c r="C95" s="241" t="s">
        <v>934</v>
      </c>
      <c r="D95" s="241" t="s">
        <v>716</v>
      </c>
      <c r="E95" s="242" t="s">
        <v>222</v>
      </c>
      <c r="F95" s="243">
        <v>7</v>
      </c>
      <c r="G95" s="246">
        <v>69.430000000000007</v>
      </c>
      <c r="H95" s="245" t="s">
        <v>834</v>
      </c>
      <c r="I95" s="246">
        <v>510.31</v>
      </c>
      <c r="J95" s="245">
        <v>9.7400000000000002</v>
      </c>
      <c r="K95" s="246">
        <v>4970.4200000000001</v>
      </c>
      <c r="L95" s="1100"/>
    </row>
    <row r="96">
      <c r="H96" s="1101">
        <v>510.31</v>
      </c>
      <c r="I96" s="1101"/>
      <c r="J96" s="1101">
        <v>4970.4200000000001</v>
      </c>
      <c r="K96" s="1101"/>
      <c r="L96" s="1102">
        <v>0</v>
      </c>
    </row>
    <row r="97" ht="57">
      <c r="A97" s="241">
        <v>5</v>
      </c>
      <c r="B97" s="241">
        <v>5</v>
      </c>
      <c r="C97" s="241" t="s">
        <v>934</v>
      </c>
      <c r="D97" s="241" t="s">
        <v>717</v>
      </c>
      <c r="E97" s="242" t="s">
        <v>222</v>
      </c>
      <c r="F97" s="243">
        <v>14</v>
      </c>
      <c r="G97" s="246">
        <v>157.72999999999999</v>
      </c>
      <c r="H97" s="245" t="s">
        <v>834</v>
      </c>
      <c r="I97" s="246">
        <v>2318.6300000000001</v>
      </c>
      <c r="J97" s="245">
        <v>9.7400000000000002</v>
      </c>
      <c r="K97" s="246">
        <v>22583.470000000001</v>
      </c>
      <c r="L97" s="1100"/>
    </row>
    <row r="98">
      <c r="H98" s="1101">
        <v>2318.6300000000001</v>
      </c>
      <c r="I98" s="1101"/>
      <c r="J98" s="1101">
        <v>22583.470000000001</v>
      </c>
      <c r="K98" s="1101"/>
      <c r="L98" s="1102">
        <v>0</v>
      </c>
    </row>
    <row r="99" ht="57">
      <c r="A99" s="241">
        <v>6</v>
      </c>
      <c r="B99" s="241">
        <v>6</v>
      </c>
      <c r="C99" s="241" t="s">
        <v>934</v>
      </c>
      <c r="D99" s="241" t="s">
        <v>718</v>
      </c>
      <c r="E99" s="242" t="s">
        <v>222</v>
      </c>
      <c r="F99" s="243">
        <v>7</v>
      </c>
      <c r="G99" s="246">
        <v>56.079999999999998</v>
      </c>
      <c r="H99" s="245" t="s">
        <v>834</v>
      </c>
      <c r="I99" s="246">
        <v>412.19</v>
      </c>
      <c r="J99" s="245">
        <v>9.7400000000000002</v>
      </c>
      <c r="K99" s="246">
        <v>4014.71</v>
      </c>
      <c r="L99" s="1100"/>
    </row>
    <row r="100">
      <c r="H100" s="1101">
        <v>412.19</v>
      </c>
      <c r="I100" s="1101"/>
      <c r="J100" s="1101">
        <v>4014.71</v>
      </c>
      <c r="K100" s="1101"/>
      <c r="L100" s="1102">
        <v>0</v>
      </c>
    </row>
    <row r="101" ht="57">
      <c r="A101" s="241">
        <v>7</v>
      </c>
      <c r="B101" s="241">
        <v>7</v>
      </c>
      <c r="C101" s="241" t="s">
        <v>934</v>
      </c>
      <c r="D101" s="241" t="s">
        <v>321</v>
      </c>
      <c r="E101" s="242" t="s">
        <v>222</v>
      </c>
      <c r="F101" s="243">
        <v>14</v>
      </c>
      <c r="G101" s="246">
        <v>22.719999999999999</v>
      </c>
      <c r="H101" s="245" t="s">
        <v>834</v>
      </c>
      <c r="I101" s="246">
        <v>333.98000000000002</v>
      </c>
      <c r="J101" s="245">
        <v>9.7400000000000002</v>
      </c>
      <c r="K101" s="246">
        <v>3253</v>
      </c>
      <c r="L101" s="1100"/>
    </row>
    <row r="102">
      <c r="H102" s="1101">
        <v>333.98000000000002</v>
      </c>
      <c r="I102" s="1101"/>
      <c r="J102" s="1101">
        <v>3253</v>
      </c>
      <c r="K102" s="1101"/>
      <c r="L102" s="1102">
        <v>0</v>
      </c>
    </row>
    <row r="103" ht="57">
      <c r="A103" s="241">
        <v>8</v>
      </c>
      <c r="B103" s="241">
        <v>8</v>
      </c>
      <c r="C103" s="241" t="s">
        <v>934</v>
      </c>
      <c r="D103" s="241" t="s">
        <v>719</v>
      </c>
      <c r="E103" s="242" t="s">
        <v>222</v>
      </c>
      <c r="F103" s="243">
        <v>14</v>
      </c>
      <c r="G103" s="246">
        <v>1.54</v>
      </c>
      <c r="H103" s="245" t="s">
        <v>834</v>
      </c>
      <c r="I103" s="246">
        <v>22.640000000000001</v>
      </c>
      <c r="J103" s="245">
        <v>9.7400000000000002</v>
      </c>
      <c r="K103" s="246">
        <v>220.49000000000001</v>
      </c>
      <c r="L103" s="1100"/>
    </row>
    <row r="104">
      <c r="H104" s="1101">
        <v>22.640000000000001</v>
      </c>
      <c r="I104" s="1101"/>
      <c r="J104" s="1101">
        <v>220.49000000000001</v>
      </c>
      <c r="K104" s="1101"/>
      <c r="L104" s="1102">
        <v>0</v>
      </c>
    </row>
    <row r="105" ht="28.5">
      <c r="A105" s="241">
        <v>9</v>
      </c>
      <c r="B105" s="241">
        <v>9</v>
      </c>
      <c r="C105" s="241" t="s">
        <v>935</v>
      </c>
      <c r="D105" s="241" t="s">
        <v>936</v>
      </c>
      <c r="E105" s="242" t="s">
        <v>518</v>
      </c>
      <c r="F105" s="243">
        <v>0.12</v>
      </c>
      <c r="G105" s="246">
        <v>11055</v>
      </c>
      <c r="H105" s="245" t="s">
        <v>108</v>
      </c>
      <c r="I105" s="246">
        <v>1326.5999999999999</v>
      </c>
      <c r="J105" s="245" t="s">
        <v>2227</v>
      </c>
      <c r="K105" s="246">
        <v>3157.3099999999999</v>
      </c>
      <c r="L105" s="1100"/>
    </row>
    <row r="106">
      <c r="H106" s="1101">
        <v>1326.5999999999999</v>
      </c>
      <c r="I106" s="1101"/>
      <c r="J106" s="1101">
        <v>3157.3099999999999</v>
      </c>
      <c r="K106" s="1101"/>
      <c r="L106" s="1102">
        <v>0</v>
      </c>
    </row>
    <row r="107" ht="57">
      <c r="A107" s="241">
        <v>10</v>
      </c>
      <c r="B107" s="241">
        <v>10</v>
      </c>
      <c r="C107" s="241" t="s">
        <v>934</v>
      </c>
      <c r="D107" s="241" t="s">
        <v>937</v>
      </c>
      <c r="E107" s="242" t="s">
        <v>222</v>
      </c>
      <c r="F107" s="243">
        <v>16</v>
      </c>
      <c r="G107" s="246">
        <v>65.25</v>
      </c>
      <c r="H107" s="245" t="s">
        <v>834</v>
      </c>
      <c r="I107" s="246">
        <v>1096.2</v>
      </c>
      <c r="J107" s="245">
        <v>9.7400000000000002</v>
      </c>
      <c r="K107" s="246">
        <v>10676.99</v>
      </c>
      <c r="L107" s="1100"/>
    </row>
    <row r="108">
      <c r="H108" s="1101">
        <v>1096.2</v>
      </c>
      <c r="I108" s="1101"/>
      <c r="J108" s="1101">
        <v>10676.99</v>
      </c>
      <c r="K108" s="1101"/>
      <c r="L108" s="1102">
        <v>0</v>
      </c>
    </row>
    <row r="109" ht="57">
      <c r="A109" s="241">
        <v>11</v>
      </c>
      <c r="B109" s="241">
        <v>11</v>
      </c>
      <c r="C109" s="241" t="s">
        <v>934</v>
      </c>
      <c r="D109" s="241" t="s">
        <v>720</v>
      </c>
      <c r="E109" s="242" t="s">
        <v>222</v>
      </c>
      <c r="F109" s="243">
        <v>28</v>
      </c>
      <c r="G109" s="246">
        <v>106.78</v>
      </c>
      <c r="H109" s="245" t="s">
        <v>834</v>
      </c>
      <c r="I109" s="246">
        <v>3139.3299999999999</v>
      </c>
      <c r="J109" s="245">
        <v>9.7400000000000002</v>
      </c>
      <c r="K109" s="246">
        <v>30577.09</v>
      </c>
      <c r="L109" s="1100"/>
    </row>
    <row r="110">
      <c r="H110" s="1101">
        <v>3139.3299999999999</v>
      </c>
      <c r="I110" s="1101"/>
      <c r="J110" s="1101">
        <v>30577.09</v>
      </c>
      <c r="K110" s="1101"/>
      <c r="L110" s="1102">
        <v>0</v>
      </c>
    </row>
    <row r="111" ht="57">
      <c r="A111" s="241">
        <v>12</v>
      </c>
      <c r="B111" s="241">
        <v>12</v>
      </c>
      <c r="C111" s="241" t="s">
        <v>934</v>
      </c>
      <c r="D111" s="241" t="s">
        <v>721</v>
      </c>
      <c r="E111" s="242" t="s">
        <v>222</v>
      </c>
      <c r="F111" s="243">
        <v>28</v>
      </c>
      <c r="G111" s="246">
        <v>109.59999999999999</v>
      </c>
      <c r="H111" s="245" t="s">
        <v>834</v>
      </c>
      <c r="I111" s="246">
        <v>3222.2399999999998</v>
      </c>
      <c r="J111" s="245">
        <v>9.7400000000000002</v>
      </c>
      <c r="K111" s="246">
        <v>31384.619999999999</v>
      </c>
      <c r="L111" s="1100"/>
    </row>
    <row r="112">
      <c r="H112" s="1101">
        <v>3222.2399999999998</v>
      </c>
      <c r="I112" s="1101"/>
      <c r="J112" s="1101">
        <v>31384.619999999999</v>
      </c>
      <c r="K112" s="1101"/>
      <c r="L112" s="1102">
        <v>0</v>
      </c>
    </row>
    <row r="113" ht="71.25">
      <c r="A113" s="241">
        <v>13</v>
      </c>
      <c r="B113" s="241">
        <v>13</v>
      </c>
      <c r="C113" s="241" t="s">
        <v>938</v>
      </c>
      <c r="D113" s="241" t="s">
        <v>939</v>
      </c>
      <c r="E113" s="242" t="s">
        <v>54</v>
      </c>
      <c r="F113" s="243">
        <v>1.05</v>
      </c>
      <c r="G113" s="246">
        <v>23.73</v>
      </c>
      <c r="H113" s="245" t="s">
        <v>108</v>
      </c>
      <c r="I113" s="246">
        <v>24.920000000000002</v>
      </c>
      <c r="J113" s="245">
        <v>9.2200000000000006</v>
      </c>
      <c r="K113" s="246">
        <v>229.72999999999999</v>
      </c>
      <c r="L113" s="1100"/>
    </row>
    <row r="114">
      <c r="H114" s="1101">
        <v>24.920000000000002</v>
      </c>
      <c r="I114" s="1101"/>
      <c r="J114" s="1101">
        <v>229.72999999999999</v>
      </c>
      <c r="K114" s="1101"/>
      <c r="L114" s="1102">
        <v>0</v>
      </c>
    </row>
    <row r="116">
      <c r="A116" s="249" t="s">
        <v>836</v>
      </c>
      <c r="B116" s="249"/>
      <c r="C116" s="249"/>
      <c r="D116" s="249"/>
      <c r="E116" s="249"/>
      <c r="F116" s="249"/>
      <c r="G116" s="249"/>
      <c r="H116" s="247">
        <v>16859.139999999999</v>
      </c>
      <c r="I116" s="247"/>
      <c r="J116" s="247">
        <v>154431.22000000003</v>
      </c>
      <c r="K116" s="247"/>
      <c r="L116" s="1102">
        <v>0</v>
      </c>
    </row>
    <row r="120">
      <c r="A120" s="249" t="s">
        <v>562</v>
      </c>
      <c r="B120" s="249"/>
      <c r="C120" s="249"/>
      <c r="D120" s="249"/>
      <c r="E120" s="249"/>
      <c r="F120" s="249"/>
      <c r="G120" s="249"/>
      <c r="H120" s="247">
        <v>17896.779999999999</v>
      </c>
      <c r="I120" s="247"/>
      <c r="J120" s="247">
        <v>199643.55000000002</v>
      </c>
      <c r="K120" s="247"/>
      <c r="L120" s="1102">
        <v>32.582079999999998</v>
      </c>
    </row>
    <row r="125">
      <c r="H125" s="1" t="s">
        <v>1986</v>
      </c>
    </row>
    <row r="126">
      <c r="H126" s="1" t="s">
        <v>1987</v>
      </c>
      <c r="I126" s="373">
        <f>H120</f>
        <v>17896.779999999999</v>
      </c>
      <c r="K126" s="373">
        <f>J120</f>
        <v>199643.55000000002</v>
      </c>
    </row>
    <row r="127">
      <c r="H127" s="1" t="s">
        <v>1988</v>
      </c>
      <c r="I127" s="546">
        <v>0</v>
      </c>
      <c r="K127" s="546">
        <v>0</v>
      </c>
    </row>
    <row r="128">
      <c r="H128" s="1" t="s">
        <v>1989</v>
      </c>
      <c r="I128" s="546">
        <v>0</v>
      </c>
      <c r="K128" s="546">
        <v>0</v>
      </c>
    </row>
    <row r="130">
      <c r="D130" s="218" t="s">
        <v>1990</v>
      </c>
      <c r="E130" s="218"/>
      <c r="F130" s="218"/>
      <c r="G130" s="218"/>
      <c r="H130" s="218"/>
      <c r="I130" s="218"/>
      <c r="J130" s="1295">
        <f>K126</f>
        <v>199643.55000000002</v>
      </c>
      <c r="K130" s="1295"/>
    </row>
    <row r="131">
      <c r="D131" s="218" t="s">
        <v>1991</v>
      </c>
      <c r="E131" s="218"/>
      <c r="F131" s="218"/>
      <c r="G131" s="218"/>
      <c r="H131" s="218"/>
      <c r="I131" s="1297">
        <v>0</v>
      </c>
      <c r="J131" s="1295">
        <f>J130*I131</f>
        <v>0</v>
      </c>
      <c r="K131" s="1295"/>
    </row>
    <row r="132">
      <c r="D132" s="218" t="s">
        <v>1992</v>
      </c>
      <c r="E132" s="218"/>
      <c r="F132" s="218"/>
      <c r="G132" s="218"/>
      <c r="H132" s="218"/>
      <c r="I132" s="218"/>
      <c r="J132" s="1295">
        <f>J130+J131</f>
        <v>199643.55000000002</v>
      </c>
      <c r="K132" s="1295"/>
    </row>
    <row r="133">
      <c r="D133" s="218" t="s">
        <v>1993</v>
      </c>
      <c r="E133" s="218"/>
      <c r="F133" s="218"/>
      <c r="G133" s="218"/>
      <c r="H133" s="218"/>
      <c r="I133" s="1298">
        <v>0</v>
      </c>
      <c r="J133" s="1295">
        <f>ROUND(J132*I133,2)</f>
        <v>0</v>
      </c>
      <c r="K133" s="1295"/>
    </row>
    <row r="134">
      <c r="D134" s="218" t="s">
        <v>1994</v>
      </c>
      <c r="E134" s="218"/>
      <c r="F134" s="218"/>
      <c r="G134" s="218"/>
      <c r="H134" s="218"/>
      <c r="I134" s="218"/>
      <c r="J134" s="1295">
        <f>J132+J133</f>
        <v>199643.55000000002</v>
      </c>
      <c r="K134" s="1295"/>
    </row>
    <row r="135">
      <c r="D135" s="218" t="s">
        <v>1995</v>
      </c>
      <c r="E135" s="218"/>
      <c r="F135" s="218"/>
      <c r="G135" s="218"/>
      <c r="H135" s="218"/>
      <c r="I135" s="218">
        <v>1</v>
      </c>
      <c r="J135" s="1295">
        <f t="shared" ref="J135:J136" si="89">J134*I135</f>
        <v>199643.55000000002</v>
      </c>
      <c r="K135" s="1295"/>
    </row>
    <row r="136">
      <c r="D136" s="218" t="s">
        <v>1996</v>
      </c>
      <c r="E136" s="218"/>
      <c r="F136" s="218"/>
      <c r="G136" s="218"/>
      <c r="H136" s="218"/>
      <c r="I136" s="218">
        <v>1</v>
      </c>
      <c r="J136" s="1295">
        <f t="shared" si="89"/>
        <v>199643.55000000002</v>
      </c>
      <c r="K136" s="1295"/>
    </row>
    <row r="137">
      <c r="D137" s="249" t="s">
        <v>1997</v>
      </c>
      <c r="E137" s="249"/>
      <c r="F137" s="249"/>
      <c r="G137" s="249"/>
      <c r="H137" s="249"/>
      <c r="I137" s="249">
        <v>0.98999999999999999</v>
      </c>
      <c r="J137" s="1299">
        <f>ROUND(J136*I137,2)</f>
        <v>197647.11000000002</v>
      </c>
      <c r="K137" s="1299"/>
    </row>
    <row r="138">
      <c r="D138" s="218" t="s">
        <v>1998</v>
      </c>
      <c r="E138" s="218"/>
      <c r="F138" s="218"/>
      <c r="G138" s="218"/>
      <c r="H138" s="218"/>
      <c r="I138" s="218"/>
      <c r="J138" s="1295">
        <f>K127</f>
        <v>0</v>
      </c>
      <c r="K138" s="1295"/>
    </row>
    <row r="139">
      <c r="D139" s="249" t="s">
        <v>1999</v>
      </c>
      <c r="E139" s="249"/>
      <c r="F139" s="249"/>
      <c r="G139" s="249"/>
      <c r="H139" s="249"/>
      <c r="I139" s="249">
        <v>0.98999999999999999</v>
      </c>
      <c r="J139" s="1299">
        <f>J138*I139</f>
        <v>0</v>
      </c>
      <c r="K139" s="1299"/>
    </row>
    <row r="140">
      <c r="D140" s="218" t="s">
        <v>2000</v>
      </c>
      <c r="E140" s="218"/>
      <c r="F140" s="218"/>
      <c r="G140" s="218"/>
      <c r="H140" s="218"/>
      <c r="I140" s="218"/>
      <c r="J140" s="1295">
        <f>J128</f>
        <v>0</v>
      </c>
      <c r="K140" s="1295"/>
    </row>
    <row r="141">
      <c r="D141" s="218" t="s">
        <v>2001</v>
      </c>
      <c r="E141" s="218"/>
      <c r="F141" s="218"/>
      <c r="G141" s="218"/>
      <c r="H141" s="218"/>
      <c r="I141" s="218">
        <v>1</v>
      </c>
      <c r="J141" s="1295">
        <f t="shared" ref="J141:J143" si="90">J140*I141</f>
        <v>0</v>
      </c>
      <c r="K141" s="1295"/>
    </row>
    <row r="142">
      <c r="D142" s="218" t="s">
        <v>2002</v>
      </c>
      <c r="E142" s="218"/>
      <c r="F142" s="218"/>
      <c r="G142" s="218"/>
      <c r="H142" s="218"/>
      <c r="I142" s="218">
        <v>1</v>
      </c>
      <c r="J142" s="1295">
        <f t="shared" si="90"/>
        <v>0</v>
      </c>
      <c r="K142" s="1295"/>
    </row>
    <row r="143">
      <c r="D143" s="249" t="s">
        <v>2003</v>
      </c>
      <c r="E143" s="249"/>
      <c r="F143" s="249"/>
      <c r="G143" s="249"/>
      <c r="H143" s="249"/>
      <c r="I143" s="249">
        <v>0.98999999999999999</v>
      </c>
      <c r="J143" s="1299">
        <f t="shared" si="90"/>
        <v>0</v>
      </c>
      <c r="K143" s="1299"/>
    </row>
    <row r="144">
      <c r="D144" s="249" t="s">
        <v>2004</v>
      </c>
      <c r="E144" s="249"/>
      <c r="F144" s="249"/>
      <c r="G144" s="249"/>
      <c r="H144" s="249"/>
      <c r="I144" s="218"/>
      <c r="J144" s="1299">
        <f>J143+J139+J137</f>
        <v>197647.11000000002</v>
      </c>
      <c r="K144" s="1299"/>
    </row>
    <row r="146">
      <c r="D146" s="218"/>
      <c r="E146" s="218"/>
      <c r="F146" s="218"/>
      <c r="G146" s="218"/>
      <c r="H146" s="218"/>
      <c r="I146" s="218"/>
      <c r="J146" s="1295"/>
      <c r="K146" s="1295"/>
    </row>
    <row r="147">
      <c r="D147" s="218"/>
      <c r="E147" s="218"/>
      <c r="F147" s="218"/>
      <c r="G147" s="218"/>
      <c r="H147" s="218"/>
      <c r="I147" s="218"/>
      <c r="J147" s="1295"/>
      <c r="K147" s="1295"/>
    </row>
    <row r="148">
      <c r="D148" s="249"/>
      <c r="E148" s="249"/>
      <c r="F148" s="249"/>
      <c r="G148" s="249"/>
      <c r="H148" s="249"/>
      <c r="I148" s="249"/>
      <c r="J148" s="1299"/>
      <c r="K148" s="1299"/>
    </row>
    <row r="149">
      <c r="D149" s="249"/>
      <c r="E149" s="249"/>
      <c r="F149" s="249"/>
      <c r="G149" s="249"/>
      <c r="H149" s="249"/>
      <c r="I149" s="249"/>
      <c r="J149" s="1299"/>
      <c r="K149" s="1299"/>
    </row>
    <row r="151">
      <c r="A151" s="214"/>
      <c r="B151" s="214"/>
      <c r="C151" s="250" t="s">
        <v>1840</v>
      </c>
      <c r="D151" s="250"/>
      <c r="E151" s="1120" t="s">
        <v>1841</v>
      </c>
      <c r="F151" s="1120"/>
      <c r="G151" s="1120"/>
      <c r="H151" s="1120"/>
      <c r="I151" s="1120"/>
      <c r="J151" s="251" t="str">
        <f>IF([10]Source!AB15&lt;&gt;"", [10]Source!AB15," ")</f>
        <v xml:space="preserve"> </v>
      </c>
      <c r="K151" s="251" t="s">
        <v>1498</v>
      </c>
      <c r="L151" s="214"/>
    </row>
    <row r="152">
      <c r="A152" s="214"/>
      <c r="B152" s="214"/>
      <c r="C152" s="214"/>
      <c r="D152" s="214"/>
      <c r="E152" s="220" t="s">
        <v>448</v>
      </c>
      <c r="F152" s="220"/>
      <c r="G152" s="220"/>
      <c r="H152" s="220"/>
      <c r="I152" s="220"/>
      <c r="J152" s="214"/>
      <c r="K152" s="214"/>
      <c r="L152" s="214"/>
    </row>
    <row r="153">
      <c r="A153" s="214"/>
      <c r="B153" s="214"/>
      <c r="C153" s="214"/>
      <c r="D153" s="214"/>
      <c r="E153" s="214"/>
      <c r="F153" s="214"/>
      <c r="G153" s="214"/>
      <c r="H153" s="214"/>
      <c r="I153" s="214"/>
      <c r="J153" s="214"/>
      <c r="K153" s="214"/>
      <c r="L153" s="214"/>
    </row>
    <row r="154">
      <c r="A154" s="214"/>
      <c r="B154" s="214"/>
      <c r="C154" s="250" t="s">
        <v>1843</v>
      </c>
      <c r="D154" s="250"/>
      <c r="E154" s="1120" t="s">
        <v>1842</v>
      </c>
      <c r="F154" s="1120"/>
      <c r="G154" s="1120"/>
      <c r="H154" s="1120"/>
      <c r="I154" s="1120"/>
      <c r="J154" s="251" t="str">
        <f>IF([10]Source!AF15&lt;&gt;"", [10]Source!AF15," ")</f>
        <v xml:space="preserve"> </v>
      </c>
      <c r="K154" s="251" t="s">
        <v>1601</v>
      </c>
      <c r="L154" s="214"/>
    </row>
    <row r="155">
      <c r="A155" s="214"/>
      <c r="B155" s="214"/>
      <c r="C155" s="214"/>
      <c r="D155" s="214"/>
      <c r="E155" s="220" t="s">
        <v>448</v>
      </c>
      <c r="F155" s="220"/>
      <c r="G155" s="220"/>
      <c r="H155" s="220"/>
      <c r="I155" s="220"/>
      <c r="J155" s="214"/>
      <c r="K155" s="214"/>
      <c r="L155" s="214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>
      <c r="A161" s="1303"/>
      <c r="B161" s="1303"/>
      <c r="C161" s="1303"/>
      <c r="D161" s="1303"/>
      <c r="E161" s="1303"/>
      <c r="F161" s="1303"/>
      <c r="G161" s="1303"/>
      <c r="H161" s="1303"/>
      <c r="I161" s="1303"/>
      <c r="J161" s="1303"/>
      <c r="K161" s="1303"/>
      <c r="L161" s="1303"/>
    </row>
    <row r="162" ht="17.399999999999999">
      <c r="A162" s="1304"/>
      <c r="B162" s="1305" t="s">
        <v>2005</v>
      </c>
      <c r="C162" s="1306"/>
      <c r="D162" s="1306"/>
      <c r="E162" s="1306"/>
      <c r="F162" s="1306"/>
      <c r="G162" s="1306"/>
      <c r="H162" s="1306"/>
      <c r="I162" s="1306"/>
      <c r="J162" s="1306"/>
      <c r="K162" s="1306"/>
      <c r="L162" s="1306"/>
    </row>
    <row r="163">
      <c r="A163" s="1304"/>
      <c r="B163" s="1307" t="s">
        <v>1846</v>
      </c>
      <c r="C163" s="1304"/>
      <c r="D163" s="1304"/>
      <c r="E163" s="1304"/>
      <c r="F163" s="1308"/>
      <c r="G163" s="1304"/>
      <c r="H163" s="1304"/>
      <c r="I163" s="1304"/>
      <c r="J163" s="1308"/>
      <c r="K163" s="1304"/>
      <c r="L163" s="1304"/>
    </row>
    <row r="164">
      <c r="A164" s="28"/>
      <c r="B164" s="28"/>
      <c r="C164" s="28"/>
      <c r="D164" s="28"/>
      <c r="E164" s="28"/>
      <c r="F164" s="28" t="s">
        <v>1847</v>
      </c>
      <c r="G164" s="28"/>
      <c r="H164" s="28"/>
      <c r="I164" s="28"/>
      <c r="J164" s="28" t="s">
        <v>1848</v>
      </c>
      <c r="K164" s="28"/>
      <c r="L164" s="28"/>
    </row>
  </sheetData>
  <mergeCells count="139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1:L31"/>
    <mergeCell ref="A32:B33"/>
    <mergeCell ref="C32:C37"/>
    <mergeCell ref="D32:D37"/>
    <mergeCell ref="E32:E37"/>
    <mergeCell ref="F32:F37"/>
    <mergeCell ref="G32:G37"/>
    <mergeCell ref="H32:H37"/>
    <mergeCell ref="I32:I37"/>
    <mergeCell ref="J32:J37"/>
    <mergeCell ref="K32:K37"/>
    <mergeCell ref="L32:L37"/>
    <mergeCell ref="A34:A37"/>
    <mergeCell ref="B34:B37"/>
    <mergeCell ref="A40:L40"/>
    <mergeCell ref="A42:L42"/>
    <mergeCell ref="H50:I50"/>
    <mergeCell ref="J50:K50"/>
    <mergeCell ref="H58:I58"/>
    <mergeCell ref="J58:K58"/>
    <mergeCell ref="H66:I66"/>
    <mergeCell ref="J66:K66"/>
    <mergeCell ref="H75:I75"/>
    <mergeCell ref="J75:K75"/>
    <mergeCell ref="H82:I82"/>
    <mergeCell ref="J82:K82"/>
    <mergeCell ref="A84:G84"/>
    <mergeCell ref="H84:I84"/>
    <mergeCell ref="J84:K84"/>
    <mergeCell ref="A88:L88"/>
    <mergeCell ref="H90:I90"/>
    <mergeCell ref="J90:K90"/>
    <mergeCell ref="H92:I92"/>
    <mergeCell ref="J92:K92"/>
    <mergeCell ref="H94:I94"/>
    <mergeCell ref="J94:K94"/>
    <mergeCell ref="H96:I96"/>
    <mergeCell ref="J96:K96"/>
    <mergeCell ref="H98:I98"/>
    <mergeCell ref="J98:K98"/>
    <mergeCell ref="H100:I100"/>
    <mergeCell ref="J100:K100"/>
    <mergeCell ref="H102:I102"/>
    <mergeCell ref="J102:K102"/>
    <mergeCell ref="H104:I104"/>
    <mergeCell ref="J104:K104"/>
    <mergeCell ref="H106:I106"/>
    <mergeCell ref="J106:K106"/>
    <mergeCell ref="H108:I108"/>
    <mergeCell ref="J108:K108"/>
    <mergeCell ref="H110:I110"/>
    <mergeCell ref="J110:K110"/>
    <mergeCell ref="H112:I112"/>
    <mergeCell ref="J112:K112"/>
    <mergeCell ref="H114:I114"/>
    <mergeCell ref="J114:K114"/>
    <mergeCell ref="A116:G116"/>
    <mergeCell ref="H116:I116"/>
    <mergeCell ref="J116:K116"/>
    <mergeCell ref="A120:G120"/>
    <mergeCell ref="H120:I120"/>
    <mergeCell ref="J120:K120"/>
    <mergeCell ref="D130:I130"/>
    <mergeCell ref="J130:K130"/>
    <mergeCell ref="D131:H131"/>
    <mergeCell ref="J131:K131"/>
    <mergeCell ref="D132:H132"/>
    <mergeCell ref="J132:K132"/>
    <mergeCell ref="D133:H133"/>
    <mergeCell ref="J133:K133"/>
    <mergeCell ref="D134:H134"/>
    <mergeCell ref="J134:K134"/>
    <mergeCell ref="D135:H135"/>
    <mergeCell ref="J135:K135"/>
    <mergeCell ref="D136:H136"/>
    <mergeCell ref="J136:K136"/>
    <mergeCell ref="D137:H137"/>
    <mergeCell ref="J137:K137"/>
    <mergeCell ref="D138:H138"/>
    <mergeCell ref="J138:K138"/>
    <mergeCell ref="D139:H139"/>
    <mergeCell ref="J139:K139"/>
    <mergeCell ref="D140:H140"/>
    <mergeCell ref="J140:K140"/>
    <mergeCell ref="D141:H141"/>
    <mergeCell ref="J141:K141"/>
    <mergeCell ref="D142:H142"/>
    <mergeCell ref="J142:K142"/>
    <mergeCell ref="D143:H143"/>
    <mergeCell ref="J143:K143"/>
    <mergeCell ref="D144:H144"/>
    <mergeCell ref="J144:K144"/>
    <mergeCell ref="J146:K146"/>
    <mergeCell ref="D147:H147"/>
    <mergeCell ref="J147:K147"/>
    <mergeCell ref="D148:H148"/>
    <mergeCell ref="J148:K148"/>
    <mergeCell ref="C151:D151"/>
    <mergeCell ref="E151:I151"/>
    <mergeCell ref="E152:I152"/>
    <mergeCell ref="C154:D154"/>
    <mergeCell ref="E154:I154"/>
    <mergeCell ref="E155:I155"/>
  </mergeCells>
  <printOptions headings="0" gridLines="0"/>
  <pageMargins left="0.23622047244094491" right="0.31496062992125984" top="0.29999999999999999" bottom="0.27000000000000002" header="0.25" footer="0.31496062992125984"/>
  <pageSetup paperSize="9" scale="5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53" zoomScale="93" workbookViewId="0">
      <selection activeCell="K66" activeCellId="0" sqref="K66"/>
    </sheetView>
  </sheetViews>
  <sheetFormatPr defaultColWidth="9.109375" defaultRowHeight="14.25"/>
  <cols>
    <col customWidth="1" min="1" max="2" style="1" width="5.6640625"/>
    <col customWidth="1" min="3" max="3" style="1" width="11.6640625"/>
    <col customWidth="1" min="4" max="4" style="1" width="38.44140625"/>
    <col customWidth="1" min="5" max="6" style="1" width="10.6640625"/>
    <col customWidth="1" min="7" max="7" style="1" width="12.6640625"/>
    <col customWidth="1" min="8" max="8" style="1" width="14.33203125"/>
    <col customWidth="1" min="9" max="10" style="1" width="12.6640625"/>
    <col customWidth="1" min="11" max="11" style="1" width="14.44140625"/>
    <col customWidth="1" min="12" max="12" style="1" width="14.88671875"/>
    <col min="13" max="16384" style="1" width="9.109375"/>
  </cols>
  <sheetData>
    <row r="1">
      <c r="A1" s="209" t="str">
        <f>[10]Source!B1</f>
        <v xml:space="preserve">Smeta.RU  (495) 974-1589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3"/>
    </row>
    <row r="9">
      <c r="A9" s="215" t="s">
        <v>1619</v>
      </c>
      <c r="B9" s="215"/>
      <c r="C9" s="1074" t="s">
        <v>2076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1">
        <v>75273098</v>
      </c>
      <c r="L10" s="1073"/>
    </row>
    <row r="11" ht="30" customHeight="1">
      <c r="A11" s="215" t="s">
        <v>1503</v>
      </c>
      <c r="B11" s="215"/>
      <c r="C11" s="1074" t="str">
        <f>C9</f>
        <v xml:space="preserve">ПАО «Россети Московский регион», 115114, РФ, г. Москва, 2-й Павелецкий  пр-д, д. 3 стр.2, тел.: 8(495) 662-40-70</v>
      </c>
      <c r="D11" s="1074"/>
      <c r="E11" s="1074"/>
      <c r="F11" s="1074"/>
      <c r="G11" s="1074"/>
      <c r="H11" s="1074"/>
      <c r="I11" s="1074"/>
      <c r="J11" s="210" t="s">
        <v>1621</v>
      </c>
      <c r="K11" s="1075"/>
      <c r="L11" s="1077"/>
    </row>
    <row r="12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3"/>
    </row>
    <row r="13">
      <c r="A13" s="215" t="s">
        <v>1625</v>
      </c>
      <c r="B13" s="215"/>
      <c r="C13" s="1074" t="str">
        <f>'КС-2  вли   (2)'!C13:I13</f>
        <v xml:space="preserve">ООО «Энергомастер» , 140600, Московская область, г.Зарайск, 2-й Шоссейный переулок д.20, тел.: 4(49666) 255-00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tr">
        <f>IF([10]Source!CO15 &lt;&gt; "", [10]Source!CO15, "")</f>
        <v/>
      </c>
      <c r="L14" s="1069"/>
    </row>
    <row r="15" ht="48" customHeight="1">
      <c r="A15" s="215" t="s">
        <v>1627</v>
      </c>
      <c r="B15" s="215"/>
      <c r="C15" s="1074" t="str">
        <f>'[14]титул '!L12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5" s="1074"/>
      <c r="E15" s="1074"/>
      <c r="F15" s="1074"/>
      <c r="G15" s="1074"/>
      <c r="H15" s="1074"/>
      <c r="I15" s="1074"/>
      <c r="J15" s="214"/>
      <c r="K15" s="1069"/>
      <c r="L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 t="str">
        <f>IF([10]Source!CP15 &lt;&gt; "", [10]Source!CP15, "")</f>
        <v/>
      </c>
      <c r="L16" s="1069"/>
    </row>
    <row r="17" ht="56.25" customHeight="1">
      <c r="A17" s="215" t="s">
        <v>1629</v>
      </c>
      <c r="B17" s="215"/>
      <c r="C17" s="1074" t="str">
        <f>CONCATENATE('[14]ПНР сп'!G13," ",'[14]титул '!L12)</f>
        <v xml:space="preserve">37135 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7" s="1074"/>
      <c r="E17" s="1074"/>
      <c r="F17" s="1074"/>
      <c r="G17" s="1074"/>
      <c r="H17" s="1074"/>
      <c r="I17" s="1074"/>
      <c r="J17" s="214"/>
      <c r="K17" s="1069"/>
      <c r="L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310" t="str">
        <f>IF([10]Source!CQ15 &lt;&gt; "", [10]Source!CQ15, "")</f>
        <v/>
      </c>
      <c r="L19" s="1310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325" t="str">
        <f>'[14]титул '!L7</f>
        <v>481-ЭМ</v>
      </c>
      <c r="L20" s="1325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326" t="str">
        <f>'[14]титул '!L9</f>
        <v>20.02.2024</v>
      </c>
      <c r="L21" s="1325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tr">
        <f>IF([10]Source!CT15 &lt;&gt; "", [10]Source!CT15, "")</f>
        <v/>
      </c>
      <c r="L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</row>
    <row r="26">
      <c r="A26" s="214"/>
      <c r="B26" s="214"/>
      <c r="C26" s="214"/>
      <c r="D26" s="214"/>
      <c r="E26" s="214"/>
      <c r="F26" s="214"/>
      <c r="G26" s="1300"/>
      <c r="H26" s="1327"/>
      <c r="I26" s="1327"/>
      <c r="J26" s="1327"/>
      <c r="K26" s="214"/>
      <c r="L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ht="16.5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</row>
    <row r="29" ht="16.5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</row>
    <row r="30" ht="16.5">
      <c r="A30" s="214"/>
      <c r="B30" s="1092"/>
      <c r="C30" s="1092"/>
      <c r="D30" s="1092"/>
      <c r="E30" s="1092"/>
      <c r="F30" s="1092"/>
      <c r="G30" s="1092"/>
      <c r="H30" s="1092"/>
      <c r="I30" s="1092"/>
      <c r="J30" s="1092"/>
      <c r="K30" s="1092"/>
      <c r="L30" s="1092"/>
    </row>
    <row r="31">
      <c r="A31" s="214"/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</row>
    <row r="32">
      <c r="A32" s="1093" t="s">
        <v>2083</v>
      </c>
      <c r="B32" s="1093"/>
      <c r="C32" s="1093"/>
      <c r="D32" s="1093"/>
      <c r="E32" s="1093"/>
      <c r="F32" s="1093"/>
      <c r="G32" s="1093"/>
      <c r="H32" s="1093"/>
      <c r="I32" s="1093"/>
      <c r="J32" s="1093"/>
      <c r="K32" s="1093"/>
      <c r="L32" s="1093"/>
    </row>
    <row r="33">
      <c r="A33" s="1291" t="s">
        <v>1646</v>
      </c>
      <c r="B33" s="1292"/>
      <c r="C33" s="232" t="s">
        <v>94</v>
      </c>
      <c r="D33" s="232" t="s">
        <v>95</v>
      </c>
      <c r="E33" s="232" t="s">
        <v>1647</v>
      </c>
      <c r="F33" s="232" t="s">
        <v>97</v>
      </c>
      <c r="G33" s="232" t="s">
        <v>470</v>
      </c>
      <c r="H33" s="232" t="s">
        <v>1971</v>
      </c>
      <c r="I33" s="232" t="s">
        <v>1972</v>
      </c>
      <c r="J33" s="232" t="s">
        <v>1973</v>
      </c>
      <c r="K33" s="232" t="s">
        <v>1974</v>
      </c>
      <c r="L33" s="232" t="s">
        <v>1975</v>
      </c>
    </row>
    <row r="34">
      <c r="A34" s="1293"/>
      <c r="B34" s="1294"/>
      <c r="C34" s="232"/>
      <c r="D34" s="232"/>
      <c r="E34" s="232"/>
      <c r="F34" s="232"/>
      <c r="G34" s="232"/>
      <c r="H34" s="232"/>
      <c r="I34" s="232"/>
      <c r="J34" s="232"/>
      <c r="K34" s="232"/>
      <c r="L34" s="232"/>
    </row>
    <row r="35">
      <c r="A35" s="232" t="s">
        <v>1976</v>
      </c>
      <c r="B35" s="232" t="s">
        <v>1977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</row>
    <row r="36">
      <c r="A36" s="232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</row>
    <row r="37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</row>
    <row r="38">
      <c r="A38" s="232"/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</row>
    <row r="39">
      <c r="A39" s="1094">
        <v>1</v>
      </c>
      <c r="B39" s="1094">
        <v>2</v>
      </c>
      <c r="C39" s="1094">
        <v>3</v>
      </c>
      <c r="D39" s="1094">
        <v>4</v>
      </c>
      <c r="E39" s="1094">
        <v>5</v>
      </c>
      <c r="F39" s="1094">
        <v>6</v>
      </c>
      <c r="G39" s="1094">
        <v>7</v>
      </c>
      <c r="H39" s="1094">
        <v>8</v>
      </c>
      <c r="I39" s="1094">
        <v>9</v>
      </c>
      <c r="J39" s="1094">
        <v>10</v>
      </c>
      <c r="K39" s="1094">
        <v>11</v>
      </c>
      <c r="L39" s="1094">
        <v>12</v>
      </c>
    </row>
    <row r="41" ht="16.800000000000001">
      <c r="A41" s="234" t="s">
        <v>513</v>
      </c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</row>
    <row r="43" ht="16.800000000000001">
      <c r="A43" s="234" t="s">
        <v>1106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</row>
    <row r="44" ht="42.75">
      <c r="A44" s="236">
        <v>1</v>
      </c>
      <c r="B44" s="236">
        <v>1</v>
      </c>
      <c r="C44" s="236" t="s">
        <v>1107</v>
      </c>
      <c r="D44" s="236" t="s">
        <v>1108</v>
      </c>
      <c r="E44" s="237" t="s">
        <v>1109</v>
      </c>
      <c r="F44" s="210">
        <v>2</v>
      </c>
      <c r="G44" s="229">
        <v>20.739999999999998</v>
      </c>
      <c r="H44" s="239"/>
      <c r="I44" s="229"/>
      <c r="J44" s="239" t="s">
        <v>108</v>
      </c>
      <c r="K44" s="229"/>
      <c r="L44" s="1095"/>
    </row>
    <row r="45">
      <c r="A45" s="236"/>
      <c r="B45" s="236"/>
      <c r="C45" s="236"/>
      <c r="D45" s="236" t="s">
        <v>1666</v>
      </c>
      <c r="E45" s="237"/>
      <c r="F45" s="210"/>
      <c r="G45" s="229">
        <v>20.739999999999998</v>
      </c>
      <c r="H45" s="239" t="s">
        <v>108</v>
      </c>
      <c r="I45" s="229">
        <v>41.479999999999997</v>
      </c>
      <c r="J45" s="239">
        <v>51.68</v>
      </c>
      <c r="K45" s="229">
        <v>2143.6900000000001</v>
      </c>
      <c r="L45" s="1095"/>
    </row>
    <row r="46">
      <c r="A46" s="236"/>
      <c r="B46" s="236"/>
      <c r="C46" s="236"/>
      <c r="D46" s="236" t="s">
        <v>521</v>
      </c>
      <c r="E46" s="237" t="s">
        <v>114</v>
      </c>
      <c r="F46" s="210">
        <v>74</v>
      </c>
      <c r="G46" s="1301"/>
      <c r="H46" s="239"/>
      <c r="I46" s="229">
        <v>30.699999999999999</v>
      </c>
      <c r="J46" s="239">
        <v>74</v>
      </c>
      <c r="K46" s="229">
        <v>1586.3299999999999</v>
      </c>
      <c r="L46" s="1095"/>
    </row>
    <row r="47">
      <c r="A47" s="236"/>
      <c r="B47" s="236"/>
      <c r="C47" s="236"/>
      <c r="D47" s="236" t="s">
        <v>522</v>
      </c>
      <c r="E47" s="237" t="s">
        <v>114</v>
      </c>
      <c r="F47" s="210">
        <v>36</v>
      </c>
      <c r="G47" s="1301"/>
      <c r="H47" s="239"/>
      <c r="I47" s="229">
        <v>14.93</v>
      </c>
      <c r="J47" s="239">
        <v>36</v>
      </c>
      <c r="K47" s="229">
        <v>771.73000000000002</v>
      </c>
      <c r="L47" s="1095"/>
    </row>
    <row r="48">
      <c r="A48" s="241"/>
      <c r="B48" s="241"/>
      <c r="C48" s="241"/>
      <c r="D48" s="241" t="s">
        <v>1667</v>
      </c>
      <c r="E48" s="242" t="s">
        <v>117</v>
      </c>
      <c r="F48" s="243">
        <v>1.6200000000000001</v>
      </c>
      <c r="G48" s="246"/>
      <c r="H48" s="245" t="s">
        <v>108</v>
      </c>
      <c r="I48" s="246"/>
      <c r="J48" s="245"/>
      <c r="K48" s="246"/>
      <c r="L48" s="1103">
        <v>3.2400000000000002</v>
      </c>
    </row>
    <row r="49">
      <c r="H49" s="1101">
        <v>87.109999999999985</v>
      </c>
      <c r="I49" s="1101"/>
      <c r="J49" s="1101">
        <v>4501.75</v>
      </c>
      <c r="K49" s="1101"/>
      <c r="L49" s="1102">
        <v>3.2400000000000002</v>
      </c>
    </row>
    <row r="51">
      <c r="A51" s="249" t="s">
        <v>1110</v>
      </c>
      <c r="B51" s="249"/>
      <c r="C51" s="249"/>
      <c r="D51" s="249"/>
      <c r="E51" s="249"/>
      <c r="F51" s="249"/>
      <c r="G51" s="249"/>
      <c r="H51" s="247">
        <v>87.109999999999985</v>
      </c>
      <c r="I51" s="247"/>
      <c r="J51" s="247">
        <v>4501.75</v>
      </c>
      <c r="K51" s="247"/>
      <c r="L51" s="1102">
        <v>3.2400000000000002</v>
      </c>
    </row>
    <row r="55">
      <c r="A55" s="249" t="s">
        <v>562</v>
      </c>
      <c r="B55" s="249"/>
      <c r="C55" s="249"/>
      <c r="D55" s="249"/>
      <c r="E55" s="249"/>
      <c r="F55" s="249"/>
      <c r="G55" s="249"/>
      <c r="H55" s="247">
        <v>87.109999999999985</v>
      </c>
      <c r="I55" s="247"/>
      <c r="J55" s="247">
        <v>4501.75</v>
      </c>
      <c r="K55" s="247"/>
      <c r="L55" s="1102">
        <v>3.2400000000000002</v>
      </c>
    </row>
    <row r="62">
      <c r="H62" s="1" t="s">
        <v>1986</v>
      </c>
    </row>
    <row r="63">
      <c r="H63" s="1" t="s">
        <v>1987</v>
      </c>
      <c r="I63" s="546">
        <v>0</v>
      </c>
      <c r="J63" s="546"/>
      <c r="K63" s="546">
        <v>0</v>
      </c>
    </row>
    <row r="64">
      <c r="H64" s="1" t="s">
        <v>1988</v>
      </c>
      <c r="I64" s="546">
        <v>0</v>
      </c>
      <c r="J64" s="546"/>
      <c r="K64" s="546">
        <v>0</v>
      </c>
    </row>
    <row r="65">
      <c r="H65" s="1" t="s">
        <v>1989</v>
      </c>
      <c r="I65" s="373">
        <f>H55</f>
        <v>87.109999999999985</v>
      </c>
      <c r="J65" s="1108"/>
      <c r="K65" s="373">
        <f>J55</f>
        <v>4501.75</v>
      </c>
    </row>
    <row r="67">
      <c r="D67" s="218" t="s">
        <v>1990</v>
      </c>
      <c r="E67" s="218"/>
      <c r="F67" s="218"/>
      <c r="G67" s="218"/>
      <c r="H67" s="218"/>
      <c r="I67" s="218"/>
      <c r="K67" s="1338">
        <f>J63</f>
        <v>0</v>
      </c>
    </row>
    <row r="68">
      <c r="D68" s="218" t="s">
        <v>1991</v>
      </c>
      <c r="E68" s="218"/>
      <c r="F68" s="218"/>
      <c r="G68" s="218"/>
      <c r="H68" s="218"/>
      <c r="I68" s="1297">
        <v>0</v>
      </c>
      <c r="K68" s="1338">
        <f>K67*I68</f>
        <v>0</v>
      </c>
    </row>
    <row r="69">
      <c r="D69" s="218" t="s">
        <v>1992</v>
      </c>
      <c r="E69" s="218"/>
      <c r="F69" s="218"/>
      <c r="G69" s="218"/>
      <c r="H69" s="218"/>
      <c r="I69" s="218"/>
      <c r="K69" s="1338">
        <f>K67+K68</f>
        <v>0</v>
      </c>
    </row>
    <row r="70">
      <c r="D70" s="218" t="s">
        <v>1993</v>
      </c>
      <c r="E70" s="218"/>
      <c r="F70" s="218"/>
      <c r="G70" s="218"/>
      <c r="H70" s="218"/>
      <c r="I70" s="1298">
        <v>0</v>
      </c>
      <c r="K70" s="1338">
        <f>ROUND(K69*I70,2)</f>
        <v>0</v>
      </c>
    </row>
    <row r="71">
      <c r="D71" s="218" t="s">
        <v>1994</v>
      </c>
      <c r="E71" s="218"/>
      <c r="F71" s="218"/>
      <c r="G71" s="218"/>
      <c r="H71" s="218"/>
      <c r="I71" s="218"/>
      <c r="K71" s="1338">
        <f>K69+K70</f>
        <v>0</v>
      </c>
    </row>
    <row r="72">
      <c r="D72" s="218" t="s">
        <v>1995</v>
      </c>
      <c r="E72" s="218"/>
      <c r="F72" s="218"/>
      <c r="G72" s="218"/>
      <c r="H72" s="218"/>
      <c r="I72" s="218">
        <v>1</v>
      </c>
      <c r="K72" s="1338">
        <f t="shared" ref="K72:K73" si="91">K71*I72</f>
        <v>0</v>
      </c>
    </row>
    <row r="73">
      <c r="D73" s="218" t="s">
        <v>1996</v>
      </c>
      <c r="E73" s="218"/>
      <c r="F73" s="218"/>
      <c r="G73" s="218"/>
      <c r="H73" s="218"/>
      <c r="I73" s="218">
        <v>1</v>
      </c>
      <c r="K73" s="1338">
        <f t="shared" si="91"/>
        <v>0</v>
      </c>
    </row>
    <row r="74">
      <c r="D74" s="249" t="s">
        <v>1997</v>
      </c>
      <c r="E74" s="249"/>
      <c r="F74" s="249"/>
      <c r="G74" s="249"/>
      <c r="H74" s="249"/>
      <c r="I74" s="249">
        <v>0.98999999999999999</v>
      </c>
      <c r="K74" s="1339">
        <f>ROUND(K73*I74,2)</f>
        <v>0</v>
      </c>
    </row>
    <row r="75">
      <c r="D75" s="218" t="s">
        <v>1998</v>
      </c>
      <c r="E75" s="218"/>
      <c r="F75" s="218"/>
      <c r="G75" s="218"/>
      <c r="H75" s="218"/>
      <c r="I75" s="218"/>
      <c r="K75" s="1338">
        <f>J64</f>
        <v>0</v>
      </c>
    </row>
    <row r="76">
      <c r="D76" s="249" t="s">
        <v>1999</v>
      </c>
      <c r="E76" s="249"/>
      <c r="F76" s="249"/>
      <c r="G76" s="249"/>
      <c r="H76" s="249"/>
      <c r="I76" s="249">
        <v>0.98999999999999999</v>
      </c>
      <c r="K76" s="1339">
        <f>K75*I76</f>
        <v>0</v>
      </c>
    </row>
    <row r="77">
      <c r="D77" s="218" t="s">
        <v>2000</v>
      </c>
      <c r="E77" s="218"/>
      <c r="F77" s="218"/>
      <c r="G77" s="218"/>
      <c r="H77" s="218"/>
      <c r="I77" s="218"/>
      <c r="K77" s="1338">
        <f>ROUND((K65),2)</f>
        <v>4501.75</v>
      </c>
    </row>
    <row r="78">
      <c r="D78" s="218" t="s">
        <v>2001</v>
      </c>
      <c r="E78" s="218"/>
      <c r="F78" s="218"/>
      <c r="G78" s="218"/>
      <c r="H78" s="218"/>
      <c r="I78" s="218">
        <v>1</v>
      </c>
      <c r="K78" s="1338">
        <f t="shared" ref="K78:K79" si="92">ROUND((K77*I78),2)</f>
        <v>4501.75</v>
      </c>
    </row>
    <row r="79">
      <c r="D79" s="218" t="s">
        <v>2002</v>
      </c>
      <c r="E79" s="218"/>
      <c r="F79" s="218"/>
      <c r="G79" s="218"/>
      <c r="H79" s="218"/>
      <c r="I79" s="218">
        <v>1</v>
      </c>
      <c r="K79" s="1338">
        <f t="shared" si="92"/>
        <v>4501.75</v>
      </c>
    </row>
    <row r="80">
      <c r="D80" s="249" t="s">
        <v>2003</v>
      </c>
      <c r="E80" s="249"/>
      <c r="F80" s="249"/>
      <c r="G80" s="249"/>
      <c r="H80" s="249"/>
      <c r="I80" s="249">
        <v>0.98999999999999999</v>
      </c>
      <c r="K80" s="1339">
        <f>ROUND(K79*I80,2)</f>
        <v>4456.7300000000005</v>
      </c>
    </row>
    <row r="81">
      <c r="D81" s="249" t="s">
        <v>2004</v>
      </c>
      <c r="E81" s="249"/>
      <c r="F81" s="249"/>
      <c r="G81" s="249"/>
      <c r="H81" s="249"/>
      <c r="I81" s="218"/>
      <c r="K81" s="1339">
        <f>ROUND((K80+K76+K74),2)</f>
        <v>4456.7300000000005</v>
      </c>
    </row>
    <row r="83">
      <c r="D83" s="249"/>
      <c r="E83" s="249"/>
      <c r="F83" s="249"/>
      <c r="G83" s="249"/>
      <c r="H83" s="249"/>
      <c r="I83" s="249"/>
      <c r="J83" s="1299"/>
      <c r="K83" s="1299"/>
    </row>
    <row r="84">
      <c r="D84" s="249"/>
      <c r="E84" s="249"/>
      <c r="F84" s="249"/>
      <c r="G84" s="249"/>
      <c r="H84" s="249"/>
      <c r="I84" s="249"/>
      <c r="J84" s="1299"/>
      <c r="K84" s="1299"/>
    </row>
    <row r="86">
      <c r="A86" s="214"/>
      <c r="B86" s="214"/>
      <c r="C86" s="250" t="s">
        <v>1840</v>
      </c>
      <c r="D86" s="250"/>
      <c r="E86" s="1120" t="s">
        <v>2079</v>
      </c>
      <c r="F86" s="1120"/>
      <c r="G86" s="1120"/>
      <c r="H86" s="1120"/>
      <c r="I86" s="1120"/>
      <c r="J86" s="251" t="str">
        <f>IF([10]Source!AB15&lt;&gt;"", [10]Source!AB15," ")</f>
        <v xml:space="preserve"> </v>
      </c>
      <c r="K86" s="251" t="s">
        <v>1141</v>
      </c>
      <c r="L86" s="214"/>
    </row>
    <row r="87">
      <c r="A87" s="214"/>
      <c r="B87" s="214"/>
      <c r="C87" s="214"/>
      <c r="D87" s="214"/>
      <c r="E87" s="220" t="s">
        <v>448</v>
      </c>
      <c r="F87" s="220"/>
      <c r="G87" s="220"/>
      <c r="H87" s="220"/>
      <c r="I87" s="220"/>
      <c r="J87" s="214"/>
      <c r="K87" s="214"/>
      <c r="L87" s="214"/>
    </row>
    <row r="88">
      <c r="A88" s="214"/>
      <c r="B88" s="214"/>
      <c r="C88" s="214"/>
      <c r="D88" s="214"/>
      <c r="E88" s="214"/>
      <c r="F88" s="214"/>
      <c r="G88" s="214"/>
      <c r="H88" s="214"/>
      <c r="I88" s="214"/>
      <c r="J88" s="214"/>
      <c r="K88" s="214"/>
      <c r="L88" s="214"/>
    </row>
    <row r="89">
      <c r="A89" s="214"/>
      <c r="B89" s="214"/>
      <c r="C89" s="250" t="s">
        <v>1843</v>
      </c>
      <c r="D89" s="250"/>
      <c r="E89" s="1120" t="s">
        <v>1842</v>
      </c>
      <c r="F89" s="1120"/>
      <c r="G89" s="1120"/>
      <c r="H89" s="1120"/>
      <c r="I89" s="1120"/>
      <c r="J89" s="251" t="str">
        <f>IF([10]Source!AF15&lt;&gt;"", [10]Source!AF15," ")</f>
        <v xml:space="preserve"> </v>
      </c>
      <c r="K89" s="251" t="s">
        <v>1601</v>
      </c>
      <c r="L89" s="214"/>
    </row>
    <row r="90">
      <c r="A90" s="214"/>
      <c r="B90" s="214"/>
      <c r="C90" s="214"/>
      <c r="D90" s="214"/>
      <c r="E90" s="220" t="s">
        <v>448</v>
      </c>
      <c r="F90" s="220"/>
      <c r="G90" s="220"/>
      <c r="H90" s="220"/>
      <c r="I90" s="220"/>
      <c r="J90" s="214"/>
      <c r="K90" s="214"/>
      <c r="L90" s="214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ht="17.399999999999999">
      <c r="A95" s="1304"/>
      <c r="B95" s="1305" t="s">
        <v>2005</v>
      </c>
      <c r="C95" s="1306"/>
      <c r="D95" s="1306"/>
      <c r="E95" s="1306"/>
      <c r="F95" s="1306"/>
      <c r="G95" s="1306"/>
      <c r="H95" s="1306"/>
      <c r="I95" s="1306"/>
      <c r="J95" s="1306"/>
      <c r="K95" s="1306"/>
      <c r="L95" s="1306"/>
    </row>
    <row r="96">
      <c r="A96" s="1304"/>
      <c r="B96" s="1307" t="s">
        <v>1846</v>
      </c>
      <c r="C96" s="1304"/>
      <c r="D96" s="1304"/>
      <c r="E96" s="1304"/>
      <c r="F96" s="1308"/>
      <c r="G96" s="1304"/>
      <c r="H96" s="1304"/>
      <c r="I96" s="1304"/>
      <c r="J96" s="1308"/>
      <c r="K96" s="1304"/>
      <c r="L96" s="1304"/>
    </row>
    <row r="97">
      <c r="A97" s="28"/>
      <c r="B97" s="28"/>
      <c r="C97" s="28"/>
      <c r="D97" s="28"/>
      <c r="E97" s="28"/>
      <c r="F97" s="28" t="s">
        <v>1847</v>
      </c>
      <c r="G97" s="28"/>
      <c r="H97" s="28"/>
      <c r="I97" s="28"/>
      <c r="J97" s="28" t="s">
        <v>1848</v>
      </c>
      <c r="K97" s="28"/>
      <c r="L97" s="28"/>
    </row>
    <row r="98">
      <c r="A98" s="1309"/>
      <c r="B98" s="1309"/>
      <c r="C98" s="1309"/>
      <c r="D98" s="1309"/>
      <c r="E98" s="1309"/>
      <c r="F98" s="1309"/>
      <c r="G98" s="1309"/>
      <c r="H98" s="1309"/>
      <c r="I98" s="1309"/>
      <c r="J98" s="1309"/>
      <c r="K98" s="1309"/>
      <c r="L98" s="1309"/>
    </row>
    <row r="99">
      <c r="A99" s="1313"/>
      <c r="B99" s="1313"/>
      <c r="C99" s="1313"/>
      <c r="D99" s="1313"/>
      <c r="E99" s="1313"/>
      <c r="F99" s="1313"/>
      <c r="G99" s="1313"/>
      <c r="H99" s="1313"/>
      <c r="I99" s="1313"/>
      <c r="J99" s="1313"/>
      <c r="K99" s="1313"/>
      <c r="L99" s="1313"/>
    </row>
  </sheetData>
  <mergeCells count="83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2:L32"/>
    <mergeCell ref="A33:B34"/>
    <mergeCell ref="C33:C38"/>
    <mergeCell ref="D33:D38"/>
    <mergeCell ref="E33:E38"/>
    <mergeCell ref="F33:F38"/>
    <mergeCell ref="G33:G38"/>
    <mergeCell ref="H33:H38"/>
    <mergeCell ref="I33:I38"/>
    <mergeCell ref="J33:J38"/>
    <mergeCell ref="K33:K38"/>
    <mergeCell ref="L33:L38"/>
    <mergeCell ref="A35:A38"/>
    <mergeCell ref="B35:B38"/>
    <mergeCell ref="A41:L41"/>
    <mergeCell ref="A43:L43"/>
    <mergeCell ref="H49:I49"/>
    <mergeCell ref="J49:K49"/>
    <mergeCell ref="A51:G51"/>
    <mergeCell ref="H51:I51"/>
    <mergeCell ref="J51:K51"/>
    <mergeCell ref="A55:G55"/>
    <mergeCell ref="H55:I55"/>
    <mergeCell ref="J55:K55"/>
    <mergeCell ref="D67:I67"/>
    <mergeCell ref="D68:H68"/>
    <mergeCell ref="D69:H69"/>
    <mergeCell ref="D70:H70"/>
    <mergeCell ref="D71:H71"/>
    <mergeCell ref="D72:H72"/>
    <mergeCell ref="D73:H73"/>
    <mergeCell ref="D74:H74"/>
    <mergeCell ref="D75:H75"/>
    <mergeCell ref="D76:H76"/>
    <mergeCell ref="D77:H77"/>
    <mergeCell ref="D78:H78"/>
    <mergeCell ref="D79:H79"/>
    <mergeCell ref="D80:H80"/>
    <mergeCell ref="D81:H81"/>
    <mergeCell ref="D83:H83"/>
    <mergeCell ref="J83:K83"/>
    <mergeCell ref="C86:D86"/>
    <mergeCell ref="E86:I86"/>
    <mergeCell ref="E87:I87"/>
    <mergeCell ref="C89:D89"/>
    <mergeCell ref="E89:I89"/>
    <mergeCell ref="E90:I90"/>
  </mergeCells>
  <printOptions headings="0" gridLines="0"/>
  <pageMargins left="0.47244094488188981" right="0.47244094488188981" top="0.31" bottom="0.32000000000000001" header="0.31496062992125984" footer="0.31496062992125984"/>
  <pageSetup paperSize="9" scale="5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73" zoomScale="93" workbookViewId="0">
      <selection activeCell="K82" activeCellId="0" sqref="K82"/>
    </sheetView>
  </sheetViews>
  <sheetFormatPr defaultColWidth="9.109375" defaultRowHeight="14.25"/>
  <cols>
    <col customWidth="1" min="1" max="2" style="1" width="5.6640625"/>
    <col customWidth="1" min="3" max="3" style="1" width="11.6640625"/>
    <col customWidth="1" min="4" max="4" style="1" width="37.5546875"/>
    <col customWidth="1" min="5" max="6" style="1" width="10.6640625"/>
    <col customWidth="1" min="7" max="7" style="1" width="12.6640625"/>
    <col customWidth="1" min="8" max="8" style="1" width="14.33203125"/>
    <col customWidth="1" min="9" max="10" style="1" width="12.6640625"/>
    <col customWidth="1" min="11" max="11" style="1" width="14.44140625"/>
    <col customWidth="1" min="12" max="12" style="1" width="13.5546875"/>
    <col min="13" max="16384" style="1" width="9.109375"/>
  </cols>
  <sheetData>
    <row r="1">
      <c r="A1" s="209" t="str">
        <f>[10]Source!B1</f>
        <v xml:space="preserve">Smeta.RU  (495) 974-1589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3"/>
    </row>
    <row r="9">
      <c r="A9" s="215" t="s">
        <v>1619</v>
      </c>
      <c r="B9" s="215"/>
      <c r="C9" s="1074" t="s">
        <v>2076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1">
        <v>75273098</v>
      </c>
      <c r="L10" s="1073"/>
    </row>
    <row r="11" ht="30" customHeight="1">
      <c r="A11" s="215" t="s">
        <v>1503</v>
      </c>
      <c r="B11" s="215"/>
      <c r="C11" s="1074" t="str">
        <f>C9</f>
        <v xml:space="preserve">ПАО «Россети Московский регион», 115114, РФ, г. Москва, 2-й Павелецкий  пр-д, д. 3 стр.2, тел.: 8(495) 662-40-70</v>
      </c>
      <c r="D11" s="1074"/>
      <c r="E11" s="1074"/>
      <c r="F11" s="1074"/>
      <c r="G11" s="1074"/>
      <c r="H11" s="1074"/>
      <c r="I11" s="1074"/>
      <c r="J11" s="210" t="s">
        <v>1621</v>
      </c>
      <c r="K11" s="1075"/>
      <c r="L11" s="1077"/>
    </row>
    <row r="12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3"/>
    </row>
    <row r="13">
      <c r="A13" s="215" t="s">
        <v>1625</v>
      </c>
      <c r="B13" s="215"/>
      <c r="C13" s="1074" t="s">
        <v>2077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tr">
        <f>IF([10]Source!CO15 &lt;&gt; "", [10]Source!CO15, "")</f>
        <v/>
      </c>
      <c r="L14" s="1069"/>
    </row>
    <row r="15" ht="48" customHeight="1">
      <c r="A15" s="215" t="s">
        <v>1627</v>
      </c>
      <c r="B15" s="215"/>
      <c r="C15" s="1074" t="str">
        <f>'[14]титул '!L12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5" s="1074"/>
      <c r="E15" s="1074"/>
      <c r="F15" s="1074"/>
      <c r="G15" s="1074"/>
      <c r="H15" s="1074"/>
      <c r="I15" s="1074"/>
      <c r="J15" s="214"/>
      <c r="K15" s="1069"/>
      <c r="L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 t="str">
        <f>IF([10]Source!CP15 &lt;&gt; "", [10]Source!CP15, "")</f>
        <v/>
      </c>
      <c r="L16" s="1069"/>
    </row>
    <row r="17" ht="56.25" customHeight="1">
      <c r="A17" s="215" t="s">
        <v>1629</v>
      </c>
      <c r="B17" s="215"/>
      <c r="C17" s="1074" t="str">
        <f>CONCATENATE('титул '!R9," ",'титул '!M13)</f>
        <v xml:space="preserve">09-02-01 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7" s="1074"/>
      <c r="E17" s="1074"/>
      <c r="F17" s="1074"/>
      <c r="G17" s="1074"/>
      <c r="H17" s="1074"/>
      <c r="I17" s="1074"/>
      <c r="J17" s="214"/>
      <c r="K17" s="1069"/>
      <c r="L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069" t="str">
        <f>IF([10]Source!CQ15 &lt;&gt; "", [10]Source!CQ15, "")</f>
        <v/>
      </c>
      <c r="L19" s="1069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325" t="str">
        <f>'[14]титул '!L7</f>
        <v>481-ЭМ</v>
      </c>
      <c r="L20" s="1325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326" t="str">
        <f>'[14]титул '!L9</f>
        <v>20.02.2024</v>
      </c>
      <c r="L21" s="1325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tr">
        <f>IF([10]Source!CT15 &lt;&gt; "", [10]Source!CT15, "")</f>
        <v/>
      </c>
      <c r="L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</row>
    <row r="26">
      <c r="A26" s="214"/>
      <c r="B26" s="214"/>
      <c r="C26" s="214"/>
      <c r="D26" s="214"/>
      <c r="E26" s="214"/>
      <c r="F26" s="214"/>
      <c r="G26" s="1552"/>
      <c r="H26" s="1327"/>
      <c r="I26" s="1327"/>
      <c r="J26" s="1327"/>
      <c r="K26" s="214"/>
      <c r="L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ht="17.399999999999999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</row>
    <row r="29" ht="17.399999999999999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</row>
    <row r="30" ht="17.399999999999999">
      <c r="A30" s="214"/>
      <c r="B30" s="1092"/>
      <c r="C30" s="1092"/>
      <c r="D30" s="1092"/>
      <c r="E30" s="1092"/>
      <c r="F30" s="1092"/>
      <c r="G30" s="1092"/>
      <c r="H30" s="1092"/>
      <c r="I30" s="1092"/>
      <c r="J30" s="1092"/>
      <c r="K30" s="1092"/>
      <c r="L30" s="1092"/>
    </row>
    <row r="31">
      <c r="A31" s="1093" t="s">
        <v>2083</v>
      </c>
      <c r="B31" s="1093"/>
      <c r="C31" s="1093"/>
      <c r="D31" s="1093"/>
      <c r="E31" s="1093"/>
      <c r="F31" s="1093"/>
      <c r="G31" s="1093"/>
      <c r="H31" s="1093"/>
      <c r="I31" s="1093"/>
      <c r="J31" s="1093"/>
      <c r="K31" s="1093"/>
      <c r="L31" s="1093"/>
    </row>
    <row r="32">
      <c r="A32" s="1291" t="s">
        <v>1646</v>
      </c>
      <c r="B32" s="1292"/>
      <c r="C32" s="232" t="s">
        <v>94</v>
      </c>
      <c r="D32" s="232" t="s">
        <v>95</v>
      </c>
      <c r="E32" s="232" t="s">
        <v>1647</v>
      </c>
      <c r="F32" s="232" t="s">
        <v>97</v>
      </c>
      <c r="G32" s="232" t="s">
        <v>470</v>
      </c>
      <c r="H32" s="232" t="s">
        <v>1971</v>
      </c>
      <c r="I32" s="232" t="s">
        <v>1972</v>
      </c>
      <c r="J32" s="232" t="s">
        <v>1973</v>
      </c>
      <c r="K32" s="232" t="s">
        <v>1974</v>
      </c>
      <c r="L32" s="232" t="s">
        <v>1975</v>
      </c>
    </row>
    <row r="33">
      <c r="A33" s="1293"/>
      <c r="B33" s="1294"/>
      <c r="C33" s="232"/>
      <c r="D33" s="232"/>
      <c r="E33" s="232"/>
      <c r="F33" s="232"/>
      <c r="G33" s="232"/>
      <c r="H33" s="232"/>
      <c r="I33" s="232"/>
      <c r="J33" s="232"/>
      <c r="K33" s="232"/>
      <c r="L33" s="232"/>
    </row>
    <row r="34">
      <c r="A34" s="232" t="s">
        <v>1976</v>
      </c>
      <c r="B34" s="232" t="s">
        <v>1977</v>
      </c>
      <c r="C34" s="232"/>
      <c r="D34" s="232"/>
      <c r="E34" s="232"/>
      <c r="F34" s="232"/>
      <c r="G34" s="232"/>
      <c r="H34" s="232"/>
      <c r="I34" s="232"/>
      <c r="J34" s="232"/>
      <c r="K34" s="232"/>
      <c r="L34" s="232"/>
    </row>
    <row r="35">
      <c r="A35" s="232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</row>
    <row r="36">
      <c r="A36" s="232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</row>
    <row r="37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</row>
    <row r="38">
      <c r="A38" s="1094">
        <v>1</v>
      </c>
      <c r="B38" s="1094">
        <v>2</v>
      </c>
      <c r="C38" s="1094">
        <v>3</v>
      </c>
      <c r="D38" s="1094">
        <v>4</v>
      </c>
      <c r="E38" s="1094">
        <v>5</v>
      </c>
      <c r="F38" s="1094">
        <v>6</v>
      </c>
      <c r="G38" s="1094">
        <v>7</v>
      </c>
      <c r="H38" s="1094">
        <v>8</v>
      </c>
      <c r="I38" s="1094">
        <v>9</v>
      </c>
      <c r="J38" s="1094">
        <v>10</v>
      </c>
      <c r="K38" s="1094">
        <v>11</v>
      </c>
      <c r="L38" s="1094">
        <v>12</v>
      </c>
    </row>
    <row r="40" ht="16.800000000000001">
      <c r="A40" s="234" t="s">
        <v>513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</row>
    <row r="42" ht="16.800000000000001">
      <c r="A42" s="234" t="s">
        <v>1113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</row>
    <row r="43" ht="55.200000000000003">
      <c r="A43" s="236">
        <v>1</v>
      </c>
      <c r="B43" s="236">
        <v>1</v>
      </c>
      <c r="C43" s="236" t="s">
        <v>1114</v>
      </c>
      <c r="D43" s="236" t="s">
        <v>1115</v>
      </c>
      <c r="E43" s="237" t="s">
        <v>880</v>
      </c>
      <c r="F43" s="210">
        <v>1</v>
      </c>
      <c r="G43" s="229">
        <v>81.659999999999997</v>
      </c>
      <c r="H43" s="239"/>
      <c r="I43" s="229"/>
      <c r="J43" s="239" t="s">
        <v>108</v>
      </c>
      <c r="K43" s="229"/>
      <c r="L43" s="1095"/>
    </row>
    <row r="44">
      <c r="A44" s="236"/>
      <c r="B44" s="236"/>
      <c r="C44" s="236"/>
      <c r="D44" s="236" t="s">
        <v>1666</v>
      </c>
      <c r="E44" s="237"/>
      <c r="F44" s="210"/>
      <c r="G44" s="229">
        <v>81.659999999999997</v>
      </c>
      <c r="H44" s="239" t="s">
        <v>108</v>
      </c>
      <c r="I44" s="229">
        <v>81.659999999999997</v>
      </c>
      <c r="J44" s="239">
        <v>51.68</v>
      </c>
      <c r="K44" s="229">
        <v>4220.1899999999996</v>
      </c>
      <c r="L44" s="1095"/>
    </row>
    <row r="45">
      <c r="A45" s="236"/>
      <c r="B45" s="236"/>
      <c r="C45" s="236"/>
      <c r="D45" s="236" t="s">
        <v>521</v>
      </c>
      <c r="E45" s="237" t="s">
        <v>114</v>
      </c>
      <c r="F45" s="210">
        <v>74</v>
      </c>
      <c r="G45" s="1301"/>
      <c r="H45" s="239"/>
      <c r="I45" s="229">
        <v>60.43</v>
      </c>
      <c r="J45" s="239">
        <v>74</v>
      </c>
      <c r="K45" s="229">
        <v>3122.9400000000001</v>
      </c>
      <c r="L45" s="1095"/>
    </row>
    <row r="46">
      <c r="A46" s="236"/>
      <c r="B46" s="236"/>
      <c r="C46" s="236"/>
      <c r="D46" s="236" t="s">
        <v>522</v>
      </c>
      <c r="E46" s="237" t="s">
        <v>114</v>
      </c>
      <c r="F46" s="210">
        <v>36</v>
      </c>
      <c r="G46" s="1301"/>
      <c r="H46" s="239"/>
      <c r="I46" s="229">
        <v>29.399999999999999</v>
      </c>
      <c r="J46" s="239">
        <v>36</v>
      </c>
      <c r="K46" s="229">
        <v>1519.27</v>
      </c>
      <c r="L46" s="1095"/>
    </row>
    <row r="47">
      <c r="A47" s="241"/>
      <c r="B47" s="241"/>
      <c r="C47" s="241"/>
      <c r="D47" s="241" t="s">
        <v>1667</v>
      </c>
      <c r="E47" s="242" t="s">
        <v>117</v>
      </c>
      <c r="F47" s="243">
        <v>6.2999999999999998</v>
      </c>
      <c r="G47" s="246"/>
      <c r="H47" s="245" t="s">
        <v>108</v>
      </c>
      <c r="I47" s="246"/>
      <c r="J47" s="245"/>
      <c r="K47" s="246"/>
      <c r="L47" s="1103">
        <v>6.2999999999999998</v>
      </c>
    </row>
    <row r="48">
      <c r="H48" s="1101">
        <v>171.49000000000001</v>
      </c>
      <c r="I48" s="1101"/>
      <c r="J48" s="1101">
        <v>8862.3999999999996</v>
      </c>
      <c r="K48" s="1101"/>
      <c r="L48" s="1102">
        <v>6.2999999999999998</v>
      </c>
    </row>
    <row r="49" ht="43.200000000000003">
      <c r="A49" s="236">
        <v>2</v>
      </c>
      <c r="B49" s="236">
        <v>2</v>
      </c>
      <c r="C49" s="236" t="s">
        <v>1116</v>
      </c>
      <c r="D49" s="236" t="s">
        <v>1117</v>
      </c>
      <c r="E49" s="237" t="s">
        <v>1118</v>
      </c>
      <c r="F49" s="210">
        <v>1</v>
      </c>
      <c r="G49" s="229">
        <v>20.739999999999998</v>
      </c>
      <c r="H49" s="239"/>
      <c r="I49" s="229"/>
      <c r="J49" s="239" t="s">
        <v>108</v>
      </c>
      <c r="K49" s="229"/>
      <c r="L49" s="1095"/>
    </row>
    <row r="50">
      <c r="A50" s="236"/>
      <c r="B50" s="236"/>
      <c r="C50" s="236"/>
      <c r="D50" s="236" t="s">
        <v>1666</v>
      </c>
      <c r="E50" s="237"/>
      <c r="F50" s="210"/>
      <c r="G50" s="229">
        <v>20.739999999999998</v>
      </c>
      <c r="H50" s="239" t="s">
        <v>108</v>
      </c>
      <c r="I50" s="229">
        <v>20.739999999999998</v>
      </c>
      <c r="J50" s="239">
        <v>51.68</v>
      </c>
      <c r="K50" s="229">
        <v>1071.8399999999999</v>
      </c>
      <c r="L50" s="1095"/>
    </row>
    <row r="51">
      <c r="A51" s="236"/>
      <c r="B51" s="236"/>
      <c r="C51" s="236"/>
      <c r="D51" s="236" t="s">
        <v>521</v>
      </c>
      <c r="E51" s="237" t="s">
        <v>114</v>
      </c>
      <c r="F51" s="210">
        <v>74</v>
      </c>
      <c r="G51" s="1301"/>
      <c r="H51" s="239"/>
      <c r="I51" s="229">
        <v>15.35</v>
      </c>
      <c r="J51" s="239">
        <v>74</v>
      </c>
      <c r="K51" s="229">
        <v>793.15999999999997</v>
      </c>
      <c r="L51" s="1095"/>
    </row>
    <row r="52">
      <c r="A52" s="236"/>
      <c r="B52" s="236"/>
      <c r="C52" s="236"/>
      <c r="D52" s="236" t="s">
        <v>522</v>
      </c>
      <c r="E52" s="237" t="s">
        <v>114</v>
      </c>
      <c r="F52" s="210">
        <v>36</v>
      </c>
      <c r="G52" s="1301"/>
      <c r="H52" s="239"/>
      <c r="I52" s="229">
        <v>7.4699999999999998</v>
      </c>
      <c r="J52" s="239">
        <v>36</v>
      </c>
      <c r="K52" s="229">
        <v>385.86000000000001</v>
      </c>
      <c r="L52" s="1095"/>
    </row>
    <row r="53">
      <c r="A53" s="241"/>
      <c r="B53" s="241"/>
      <c r="C53" s="241"/>
      <c r="D53" s="241" t="s">
        <v>1667</v>
      </c>
      <c r="E53" s="242" t="s">
        <v>117</v>
      </c>
      <c r="F53" s="243">
        <v>1.6200000000000001</v>
      </c>
      <c r="G53" s="246"/>
      <c r="H53" s="245" t="s">
        <v>108</v>
      </c>
      <c r="I53" s="246"/>
      <c r="J53" s="245"/>
      <c r="K53" s="246"/>
      <c r="L53" s="1103">
        <v>1.6200000000000001</v>
      </c>
    </row>
    <row r="54">
      <c r="H54" s="1101">
        <v>43.559999999999995</v>
      </c>
      <c r="I54" s="1101"/>
      <c r="J54" s="1101">
        <v>2250.8600000000001</v>
      </c>
      <c r="K54" s="1101"/>
      <c r="L54" s="1102">
        <v>1.6200000000000001</v>
      </c>
    </row>
    <row r="55" ht="41.399999999999999">
      <c r="A55" s="236">
        <v>3</v>
      </c>
      <c r="B55" s="236">
        <v>3</v>
      </c>
      <c r="C55" s="236" t="s">
        <v>1119</v>
      </c>
      <c r="D55" s="236" t="s">
        <v>1120</v>
      </c>
      <c r="E55" s="237" t="s">
        <v>1121</v>
      </c>
      <c r="F55" s="210">
        <v>0.029999999999999999</v>
      </c>
      <c r="G55" s="229">
        <v>165.94999999999999</v>
      </c>
      <c r="H55" s="239"/>
      <c r="I55" s="229"/>
      <c r="J55" s="239" t="s">
        <v>108</v>
      </c>
      <c r="K55" s="229"/>
      <c r="L55" s="1095"/>
    </row>
    <row r="56">
      <c r="A56" s="236"/>
      <c r="B56" s="236"/>
      <c r="C56" s="236"/>
      <c r="D56" s="236" t="s">
        <v>1666</v>
      </c>
      <c r="E56" s="237"/>
      <c r="F56" s="210"/>
      <c r="G56" s="229">
        <v>165.94999999999999</v>
      </c>
      <c r="H56" s="239" t="s">
        <v>108</v>
      </c>
      <c r="I56" s="229">
        <v>4.9800000000000004</v>
      </c>
      <c r="J56" s="239">
        <v>51.68</v>
      </c>
      <c r="K56" s="229">
        <v>257.29000000000002</v>
      </c>
      <c r="L56" s="1095"/>
    </row>
    <row r="57">
      <c r="A57" s="236"/>
      <c r="B57" s="236"/>
      <c r="C57" s="236"/>
      <c r="D57" s="236" t="s">
        <v>521</v>
      </c>
      <c r="E57" s="237" t="s">
        <v>114</v>
      </c>
      <c r="F57" s="210">
        <v>74</v>
      </c>
      <c r="G57" s="1301"/>
      <c r="H57" s="239"/>
      <c r="I57" s="229">
        <v>3.6899999999999999</v>
      </c>
      <c r="J57" s="239">
        <v>74</v>
      </c>
      <c r="K57" s="229">
        <v>190.38999999999999</v>
      </c>
      <c r="L57" s="1095"/>
    </row>
    <row r="58">
      <c r="A58" s="236"/>
      <c r="B58" s="236"/>
      <c r="C58" s="236"/>
      <c r="D58" s="236" t="s">
        <v>522</v>
      </c>
      <c r="E58" s="237" t="s">
        <v>114</v>
      </c>
      <c r="F58" s="210">
        <v>36</v>
      </c>
      <c r="G58" s="1301"/>
      <c r="H58" s="239"/>
      <c r="I58" s="229">
        <v>1.79</v>
      </c>
      <c r="J58" s="239">
        <v>36</v>
      </c>
      <c r="K58" s="229">
        <v>92.620000000000005</v>
      </c>
      <c r="L58" s="1095"/>
    </row>
    <row r="59">
      <c r="A59" s="241"/>
      <c r="B59" s="241"/>
      <c r="C59" s="241"/>
      <c r="D59" s="241" t="s">
        <v>1667</v>
      </c>
      <c r="E59" s="242" t="s">
        <v>117</v>
      </c>
      <c r="F59" s="243">
        <v>12.960000000000001</v>
      </c>
      <c r="G59" s="246"/>
      <c r="H59" s="245" t="s">
        <v>108</v>
      </c>
      <c r="I59" s="246"/>
      <c r="J59" s="245"/>
      <c r="K59" s="246"/>
      <c r="L59" s="1103">
        <v>0.38880000000000003</v>
      </c>
    </row>
    <row r="60">
      <c r="H60" s="1101">
        <v>10.460000000000001</v>
      </c>
      <c r="I60" s="1101"/>
      <c r="J60" s="1101">
        <v>540.29999999999995</v>
      </c>
      <c r="K60" s="1101"/>
      <c r="L60" s="1102">
        <v>0.38880000000000003</v>
      </c>
    </row>
    <row r="61" ht="43.200000000000003">
      <c r="A61" s="236">
        <v>4</v>
      </c>
      <c r="B61" s="236">
        <v>4</v>
      </c>
      <c r="C61" s="236" t="s">
        <v>1122</v>
      </c>
      <c r="D61" s="236" t="s">
        <v>1123</v>
      </c>
      <c r="E61" s="237" t="s">
        <v>1124</v>
      </c>
      <c r="F61" s="210">
        <v>2</v>
      </c>
      <c r="G61" s="229">
        <v>31.329999999999998</v>
      </c>
      <c r="H61" s="239"/>
      <c r="I61" s="229"/>
      <c r="J61" s="239" t="s">
        <v>108</v>
      </c>
      <c r="K61" s="229"/>
      <c r="L61" s="1095"/>
    </row>
    <row r="62">
      <c r="A62" s="236"/>
      <c r="B62" s="236"/>
      <c r="C62" s="236"/>
      <c r="D62" s="236" t="s">
        <v>1666</v>
      </c>
      <c r="E62" s="237"/>
      <c r="F62" s="210"/>
      <c r="G62" s="229">
        <v>31.329999999999998</v>
      </c>
      <c r="H62" s="239" t="s">
        <v>108</v>
      </c>
      <c r="I62" s="229">
        <v>62.659999999999997</v>
      </c>
      <c r="J62" s="239">
        <v>51.68</v>
      </c>
      <c r="K62" s="229">
        <v>3238.27</v>
      </c>
      <c r="L62" s="1095"/>
    </row>
    <row r="63">
      <c r="A63" s="236"/>
      <c r="B63" s="236"/>
      <c r="C63" s="236"/>
      <c r="D63" s="236" t="s">
        <v>521</v>
      </c>
      <c r="E63" s="237" t="s">
        <v>114</v>
      </c>
      <c r="F63" s="210">
        <v>74</v>
      </c>
      <c r="G63" s="1301"/>
      <c r="H63" s="239"/>
      <c r="I63" s="229">
        <v>46.369999999999997</v>
      </c>
      <c r="J63" s="239">
        <v>74</v>
      </c>
      <c r="K63" s="229">
        <v>2396.3200000000002</v>
      </c>
      <c r="L63" s="1095"/>
    </row>
    <row r="64">
      <c r="A64" s="236"/>
      <c r="B64" s="236"/>
      <c r="C64" s="236"/>
      <c r="D64" s="236" t="s">
        <v>522</v>
      </c>
      <c r="E64" s="237" t="s">
        <v>114</v>
      </c>
      <c r="F64" s="210">
        <v>36</v>
      </c>
      <c r="G64" s="1301"/>
      <c r="H64" s="239"/>
      <c r="I64" s="229">
        <v>22.559999999999999</v>
      </c>
      <c r="J64" s="239">
        <v>36</v>
      </c>
      <c r="K64" s="229">
        <v>1165.78</v>
      </c>
      <c r="L64" s="1095"/>
    </row>
    <row r="65">
      <c r="A65" s="241"/>
      <c r="B65" s="241"/>
      <c r="C65" s="241"/>
      <c r="D65" s="241" t="s">
        <v>1667</v>
      </c>
      <c r="E65" s="242" t="s">
        <v>117</v>
      </c>
      <c r="F65" s="243">
        <v>2.4300000000000002</v>
      </c>
      <c r="G65" s="246"/>
      <c r="H65" s="245" t="s">
        <v>108</v>
      </c>
      <c r="I65" s="246"/>
      <c r="J65" s="245"/>
      <c r="K65" s="246"/>
      <c r="L65" s="1103">
        <v>4.8600000000000003</v>
      </c>
    </row>
    <row r="66">
      <c r="H66" s="1101">
        <v>131.59</v>
      </c>
      <c r="I66" s="1101"/>
      <c r="J66" s="1101">
        <v>6800.3699999999999</v>
      </c>
      <c r="K66" s="1101"/>
      <c r="L66" s="1102">
        <v>4.8600000000000003</v>
      </c>
    </row>
    <row r="68">
      <c r="A68" s="249" t="s">
        <v>1125</v>
      </c>
      <c r="B68" s="249"/>
      <c r="C68" s="249"/>
      <c r="D68" s="249"/>
      <c r="E68" s="249"/>
      <c r="F68" s="249"/>
      <c r="G68" s="249"/>
      <c r="H68" s="247">
        <v>357.10000000000002</v>
      </c>
      <c r="I68" s="247"/>
      <c r="J68" s="247">
        <v>18453.93</v>
      </c>
      <c r="K68" s="247"/>
      <c r="L68" s="1102">
        <v>13.168800000000001</v>
      </c>
    </row>
    <row r="72">
      <c r="A72" s="249" t="s">
        <v>562</v>
      </c>
      <c r="B72" s="249"/>
      <c r="C72" s="249"/>
      <c r="D72" s="249"/>
      <c r="E72" s="249"/>
      <c r="F72" s="249"/>
      <c r="G72" s="249"/>
      <c r="H72" s="247">
        <v>357.10000000000002</v>
      </c>
      <c r="I72" s="247"/>
      <c r="J72" s="247">
        <v>18453.93</v>
      </c>
      <c r="K72" s="247"/>
      <c r="L72" s="1102">
        <v>13.168800000000001</v>
      </c>
    </row>
    <row r="76">
      <c r="A76" s="1337"/>
      <c r="B76" s="1337"/>
      <c r="C76" s="1337"/>
      <c r="D76" s="1337"/>
      <c r="E76" s="1337"/>
      <c r="F76" s="1337"/>
      <c r="G76" s="1337"/>
      <c r="H76" s="1337"/>
      <c r="I76" s="1337"/>
      <c r="J76" s="1337"/>
      <c r="K76" s="1337"/>
      <c r="L76" s="1337"/>
    </row>
    <row r="77">
      <c r="A77" s="214"/>
      <c r="B77" s="214"/>
      <c r="C77" s="214"/>
      <c r="D77" s="214"/>
      <c r="E77" s="214"/>
      <c r="F77" s="214"/>
      <c r="G77" s="214"/>
      <c r="H77" s="214"/>
      <c r="I77" s="214"/>
      <c r="J77" s="214"/>
      <c r="K77" s="214"/>
      <c r="L77" s="214"/>
    </row>
    <row r="78">
      <c r="H78" s="1" t="s">
        <v>1986</v>
      </c>
    </row>
    <row r="79">
      <c r="H79" s="1" t="s">
        <v>1987</v>
      </c>
      <c r="I79" s="373">
        <v>0</v>
      </c>
      <c r="K79" s="373">
        <v>0</v>
      </c>
    </row>
    <row r="80">
      <c r="H80" s="1" t="s">
        <v>1988</v>
      </c>
      <c r="I80" s="546">
        <v>0</v>
      </c>
      <c r="K80" s="546">
        <v>0</v>
      </c>
    </row>
    <row r="81">
      <c r="H81" s="1" t="s">
        <v>1989</v>
      </c>
      <c r="I81" s="546">
        <f>H72</f>
        <v>357.10000000000002</v>
      </c>
      <c r="K81" s="1108">
        <f>J72</f>
        <v>18453.93</v>
      </c>
    </row>
    <row r="83">
      <c r="D83" s="218" t="s">
        <v>1990</v>
      </c>
      <c r="E83" s="218"/>
      <c r="F83" s="218"/>
      <c r="G83" s="218"/>
      <c r="H83" s="218"/>
      <c r="I83" s="218"/>
      <c r="K83" s="1338">
        <f>K79</f>
        <v>0</v>
      </c>
    </row>
    <row r="84">
      <c r="D84" s="218" t="s">
        <v>1991</v>
      </c>
      <c r="E84" s="218"/>
      <c r="F84" s="218"/>
      <c r="G84" s="218"/>
      <c r="H84" s="218"/>
      <c r="I84" s="1297">
        <v>0</v>
      </c>
      <c r="K84" s="1338">
        <f>K83*I84</f>
        <v>0</v>
      </c>
    </row>
    <row r="85">
      <c r="D85" s="218" t="s">
        <v>1992</v>
      </c>
      <c r="E85" s="218"/>
      <c r="F85" s="218"/>
      <c r="G85" s="218"/>
      <c r="H85" s="218"/>
      <c r="I85" s="218"/>
      <c r="K85" s="1338">
        <f>K83+K84</f>
        <v>0</v>
      </c>
    </row>
    <row r="86">
      <c r="D86" s="218" t="s">
        <v>1993</v>
      </c>
      <c r="E86" s="218"/>
      <c r="F86" s="218"/>
      <c r="G86" s="218"/>
      <c r="H86" s="218"/>
      <c r="I86" s="1298">
        <v>0</v>
      </c>
      <c r="K86" s="1338">
        <f>ROUND(K85*I86,2)</f>
        <v>0</v>
      </c>
    </row>
    <row r="87">
      <c r="D87" s="218" t="s">
        <v>1994</v>
      </c>
      <c r="E87" s="218"/>
      <c r="F87" s="218"/>
      <c r="G87" s="218"/>
      <c r="H87" s="218"/>
      <c r="I87" s="218"/>
      <c r="K87" s="1338">
        <f>K85+K86</f>
        <v>0</v>
      </c>
    </row>
    <row r="88">
      <c r="D88" s="218" t="s">
        <v>1995</v>
      </c>
      <c r="E88" s="218"/>
      <c r="F88" s="218"/>
      <c r="G88" s="218"/>
      <c r="H88" s="218"/>
      <c r="I88" s="218">
        <v>1</v>
      </c>
      <c r="K88" s="1338">
        <f t="shared" ref="K88:K89" si="93">K87*I88</f>
        <v>0</v>
      </c>
    </row>
    <row r="89">
      <c r="D89" s="218" t="s">
        <v>1996</v>
      </c>
      <c r="E89" s="218"/>
      <c r="F89" s="218"/>
      <c r="G89" s="218"/>
      <c r="H89" s="218"/>
      <c r="I89" s="218">
        <v>1</v>
      </c>
      <c r="K89" s="1338">
        <f t="shared" si="93"/>
        <v>0</v>
      </c>
    </row>
    <row r="90">
      <c r="D90" s="249" t="s">
        <v>1997</v>
      </c>
      <c r="E90" s="249"/>
      <c r="F90" s="249"/>
      <c r="G90" s="249"/>
      <c r="H90" s="249"/>
      <c r="I90" s="249">
        <v>0.98999999999999999</v>
      </c>
      <c r="K90" s="1339">
        <f>ROUND(K89*I90,2)</f>
        <v>0</v>
      </c>
    </row>
    <row r="91">
      <c r="D91" s="218" t="s">
        <v>1998</v>
      </c>
      <c r="E91" s="218"/>
      <c r="F91" s="218"/>
      <c r="G91" s="218"/>
      <c r="H91" s="218"/>
      <c r="I91" s="218"/>
      <c r="K91" s="1338">
        <f>K80</f>
        <v>0</v>
      </c>
    </row>
    <row r="92">
      <c r="D92" s="249" t="s">
        <v>1999</v>
      </c>
      <c r="E92" s="249"/>
      <c r="F92" s="249"/>
      <c r="G92" s="249"/>
      <c r="H92" s="249"/>
      <c r="I92" s="249">
        <f>I90</f>
        <v>0.98999999999999999</v>
      </c>
      <c r="K92" s="1339">
        <f>K91*I92</f>
        <v>0</v>
      </c>
    </row>
    <row r="93">
      <c r="D93" s="218" t="s">
        <v>2000</v>
      </c>
      <c r="E93" s="218"/>
      <c r="F93" s="218"/>
      <c r="G93" s="218"/>
      <c r="H93" s="218"/>
      <c r="I93" s="218"/>
      <c r="K93" s="1338">
        <f>ROUND((K81),2)</f>
        <v>18453.93</v>
      </c>
    </row>
    <row r="94">
      <c r="D94" s="218" t="s">
        <v>2001</v>
      </c>
      <c r="E94" s="218"/>
      <c r="F94" s="218"/>
      <c r="G94" s="218"/>
      <c r="H94" s="218"/>
      <c r="I94" s="218">
        <v>1</v>
      </c>
      <c r="K94" s="1338">
        <f t="shared" ref="K94:K95" si="94">ROUND((K93*I94),2)</f>
        <v>18453.93</v>
      </c>
    </row>
    <row r="95">
      <c r="D95" s="218" t="s">
        <v>2002</v>
      </c>
      <c r="E95" s="218"/>
      <c r="F95" s="218"/>
      <c r="G95" s="218"/>
      <c r="H95" s="218"/>
      <c r="I95" s="218">
        <v>1</v>
      </c>
      <c r="K95" s="1338">
        <f t="shared" si="94"/>
        <v>18453.93</v>
      </c>
    </row>
    <row r="96">
      <c r="D96" s="249" t="s">
        <v>2003</v>
      </c>
      <c r="E96" s="249"/>
      <c r="F96" s="249"/>
      <c r="G96" s="249"/>
      <c r="H96" s="249"/>
      <c r="I96" s="249">
        <f>I90</f>
        <v>0.98999999999999999</v>
      </c>
      <c r="K96" s="1339">
        <f>ROUND(K95*I96,2)</f>
        <v>18269.389999999999</v>
      </c>
    </row>
    <row r="97">
      <c r="D97" s="249" t="s">
        <v>2004</v>
      </c>
      <c r="E97" s="249"/>
      <c r="F97" s="249"/>
      <c r="G97" s="249"/>
      <c r="H97" s="249"/>
      <c r="I97" s="218"/>
      <c r="K97" s="1339">
        <f>ROUND((K96+K92+K90),2)</f>
        <v>18269.389999999999</v>
      </c>
    </row>
    <row r="99">
      <c r="D99" s="218"/>
      <c r="E99" s="218"/>
      <c r="F99" s="218"/>
      <c r="G99" s="218"/>
      <c r="H99" s="218"/>
      <c r="I99" s="218"/>
      <c r="J99" s="1295"/>
      <c r="K99" s="1295"/>
    </row>
    <row r="100">
      <c r="D100" s="249"/>
      <c r="E100" s="249"/>
      <c r="F100" s="249"/>
      <c r="G100" s="249"/>
      <c r="H100" s="249"/>
      <c r="I100" s="249"/>
      <c r="J100" s="1299"/>
      <c r="K100" s="1299"/>
    </row>
    <row r="101">
      <c r="D101" s="249"/>
      <c r="E101" s="249"/>
      <c r="F101" s="249"/>
      <c r="G101" s="249"/>
      <c r="H101" s="249"/>
      <c r="I101" s="249"/>
      <c r="J101" s="1299"/>
      <c r="K101" s="1299"/>
    </row>
    <row r="103">
      <c r="A103" s="214"/>
      <c r="B103" s="214"/>
      <c r="C103" s="250" t="s">
        <v>1840</v>
      </c>
      <c r="D103" s="250"/>
      <c r="E103" s="1120" t="s">
        <v>2079</v>
      </c>
      <c r="F103" s="1120"/>
      <c r="G103" s="1120"/>
      <c r="H103" s="1120"/>
      <c r="I103" s="1120"/>
      <c r="J103" s="251" t="str">
        <f>IF([10]Source!AB15&lt;&gt;"", [10]Source!AB15," ")</f>
        <v xml:space="preserve"> </v>
      </c>
      <c r="K103" s="251" t="s">
        <v>1141</v>
      </c>
      <c r="L103" s="214"/>
    </row>
    <row r="104">
      <c r="A104" s="214"/>
      <c r="B104" s="214"/>
      <c r="C104" s="214"/>
      <c r="D104" s="214"/>
      <c r="E104" s="220" t="s">
        <v>448</v>
      </c>
      <c r="F104" s="220"/>
      <c r="G104" s="220"/>
      <c r="H104" s="220"/>
      <c r="I104" s="220"/>
      <c r="J104" s="214"/>
      <c r="K104" s="214"/>
      <c r="L104" s="214"/>
    </row>
    <row r="105">
      <c r="A105" s="214"/>
      <c r="B105" s="214"/>
      <c r="C105" s="214"/>
      <c r="D105" s="214"/>
      <c r="E105" s="214"/>
      <c r="F105" s="214"/>
      <c r="G105" s="214"/>
      <c r="H105" s="214"/>
      <c r="I105" s="214"/>
      <c r="J105" s="214"/>
      <c r="K105" s="214"/>
      <c r="L105" s="214"/>
    </row>
    <row r="106">
      <c r="A106" s="214"/>
      <c r="B106" s="214"/>
      <c r="C106" s="250" t="s">
        <v>1843</v>
      </c>
      <c r="D106" s="250"/>
      <c r="E106" s="1120" t="s">
        <v>1842</v>
      </c>
      <c r="F106" s="1120"/>
      <c r="G106" s="1120"/>
      <c r="H106" s="1120"/>
      <c r="I106" s="1120"/>
      <c r="J106" s="251" t="str">
        <f>IF([10]Source!AF15&lt;&gt;"", [10]Source!AF15," ")</f>
        <v xml:space="preserve"> </v>
      </c>
      <c r="K106" s="251" t="s">
        <v>1601</v>
      </c>
      <c r="L106" s="214"/>
    </row>
    <row r="107">
      <c r="A107" s="214"/>
      <c r="B107" s="214"/>
      <c r="C107" s="214"/>
      <c r="D107" s="214"/>
      <c r="E107" s="220" t="s">
        <v>448</v>
      </c>
      <c r="F107" s="220"/>
      <c r="G107" s="220"/>
      <c r="H107" s="220"/>
      <c r="I107" s="220"/>
      <c r="J107" s="214"/>
      <c r="K107" s="214"/>
      <c r="L107" s="214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ht="16.5">
      <c r="A112" s="1304"/>
      <c r="B112" s="1305" t="s">
        <v>2005</v>
      </c>
      <c r="C112" s="1306"/>
      <c r="D112" s="1306"/>
      <c r="E112" s="1306"/>
      <c r="F112" s="1306"/>
      <c r="G112" s="1306"/>
      <c r="H112" s="1306"/>
      <c r="I112" s="1306"/>
      <c r="J112" s="1306"/>
      <c r="K112" s="1306"/>
      <c r="L112" s="1306"/>
    </row>
    <row r="113">
      <c r="A113" s="1304"/>
      <c r="B113" s="1307" t="s">
        <v>1846</v>
      </c>
      <c r="C113" s="1304"/>
      <c r="D113" s="1304"/>
      <c r="E113" s="1304"/>
      <c r="F113" s="1308"/>
      <c r="G113" s="1304"/>
      <c r="H113" s="1304"/>
      <c r="I113" s="1304"/>
      <c r="J113" s="1308"/>
      <c r="K113" s="1304"/>
      <c r="L113" s="1304"/>
    </row>
    <row r="114">
      <c r="A114" s="28"/>
      <c r="B114" s="28"/>
      <c r="C114" s="28"/>
      <c r="D114" s="28"/>
      <c r="E114" s="28"/>
      <c r="F114" s="28" t="s">
        <v>1847</v>
      </c>
      <c r="G114" s="28"/>
      <c r="H114" s="28"/>
      <c r="I114" s="28"/>
      <c r="J114" s="28" t="s">
        <v>1848</v>
      </c>
      <c r="K114" s="28"/>
      <c r="L114" s="28"/>
    </row>
  </sheetData>
  <mergeCells count="91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1:L31"/>
    <mergeCell ref="A32:B33"/>
    <mergeCell ref="C32:C37"/>
    <mergeCell ref="D32:D37"/>
    <mergeCell ref="E32:E37"/>
    <mergeCell ref="F32:F37"/>
    <mergeCell ref="G32:G37"/>
    <mergeCell ref="H32:H37"/>
    <mergeCell ref="I32:I37"/>
    <mergeCell ref="J32:J37"/>
    <mergeCell ref="K32:K37"/>
    <mergeCell ref="L32:L37"/>
    <mergeCell ref="A34:A37"/>
    <mergeCell ref="B34:B37"/>
    <mergeCell ref="A40:L40"/>
    <mergeCell ref="A42:L42"/>
    <mergeCell ref="H48:I48"/>
    <mergeCell ref="J48:K48"/>
    <mergeCell ref="H54:I54"/>
    <mergeCell ref="J54:K54"/>
    <mergeCell ref="H60:I60"/>
    <mergeCell ref="J60:K60"/>
    <mergeCell ref="H66:I66"/>
    <mergeCell ref="J66:K66"/>
    <mergeCell ref="A68:G68"/>
    <mergeCell ref="H68:I68"/>
    <mergeCell ref="J68:K68"/>
    <mergeCell ref="A72:G72"/>
    <mergeCell ref="H72:I72"/>
    <mergeCell ref="J72:K72"/>
    <mergeCell ref="D83:I83"/>
    <mergeCell ref="D84:H84"/>
    <mergeCell ref="D85:H85"/>
    <mergeCell ref="D86:H86"/>
    <mergeCell ref="D87:H87"/>
    <mergeCell ref="D88:H88"/>
    <mergeCell ref="D89:H89"/>
    <mergeCell ref="D90:H90"/>
    <mergeCell ref="D91:H91"/>
    <mergeCell ref="D92:H92"/>
    <mergeCell ref="D93:H93"/>
    <mergeCell ref="D94:H94"/>
    <mergeCell ref="D95:H95"/>
    <mergeCell ref="D96:H96"/>
    <mergeCell ref="D97:H97"/>
    <mergeCell ref="D99:H99"/>
    <mergeCell ref="J99:K99"/>
    <mergeCell ref="D100:H100"/>
    <mergeCell ref="J100:K100"/>
    <mergeCell ref="C103:D103"/>
    <mergeCell ref="E103:I103"/>
    <mergeCell ref="E104:I104"/>
    <mergeCell ref="C106:D106"/>
    <mergeCell ref="E106:I106"/>
    <mergeCell ref="E107:I107"/>
  </mergeCells>
  <printOptions headings="0" gridLines="0"/>
  <pageMargins left="0.47244094488188981" right="0.47244094488188981" top="0.47244094488188981" bottom="0.51181102362204722" header="0.31496062992125984" footer="0.31496062992125984"/>
  <pageSetup paperSize="9" scale="5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55" zoomScale="93" workbookViewId="0">
      <selection activeCell="K66" activeCellId="0" sqref="K66"/>
    </sheetView>
  </sheetViews>
  <sheetFormatPr defaultColWidth="9.109375" defaultRowHeight="14.25"/>
  <cols>
    <col customWidth="1" min="1" max="2" style="1" width="5.6640625"/>
    <col customWidth="1" min="3" max="3" style="1" width="11.6640625"/>
    <col customWidth="1" min="4" max="4" style="1" width="37.5546875"/>
    <col customWidth="1" min="5" max="6" style="1" width="10.6640625"/>
    <col customWidth="1" min="7" max="7" style="1" width="12.6640625"/>
    <col customWidth="1" min="8" max="8" style="1" width="14.33203125"/>
    <col customWidth="1" min="9" max="10" style="1" width="12.6640625"/>
    <col customWidth="1" min="11" max="11" style="1" width="14.44140625"/>
    <col customWidth="1" min="12" max="12" style="1" width="13.5546875"/>
    <col min="13" max="16384" style="1" width="9.109375"/>
  </cols>
  <sheetData>
    <row r="1">
      <c r="A1" s="209" t="str">
        <f>[10]Source!B1</f>
        <v xml:space="preserve">Smeta.RU  (495) 974-1589</v>
      </c>
    </row>
    <row r="2">
      <c r="A2" s="214"/>
      <c r="B2" s="214"/>
      <c r="C2" s="214"/>
      <c r="D2" s="1067"/>
      <c r="E2" s="1067"/>
      <c r="F2" s="1067"/>
      <c r="G2" s="214"/>
      <c r="H2" s="214"/>
      <c r="I2" s="214"/>
      <c r="J2" s="1068" t="s">
        <v>1613</v>
      </c>
      <c r="K2" s="1068"/>
      <c r="L2" s="1068"/>
    </row>
    <row r="3">
      <c r="A3" s="214"/>
      <c r="B3" s="214"/>
      <c r="C3" s="214"/>
      <c r="D3" s="214"/>
      <c r="E3" s="214"/>
      <c r="F3" s="214"/>
      <c r="G3" s="214"/>
      <c r="H3" s="214"/>
      <c r="I3" s="1068" t="s">
        <v>1614</v>
      </c>
      <c r="J3" s="1"/>
      <c r="K3" s="1"/>
      <c r="L3" s="1"/>
    </row>
    <row r="4">
      <c r="A4" s="214"/>
      <c r="B4" s="214"/>
      <c r="C4" s="214"/>
      <c r="D4" s="214"/>
      <c r="E4" s="214"/>
      <c r="F4" s="214"/>
      <c r="G4" s="214"/>
      <c r="H4" s="214"/>
      <c r="I4" s="214"/>
      <c r="J4" s="1068" t="s">
        <v>1615</v>
      </c>
      <c r="K4" s="1068"/>
      <c r="L4" s="1068"/>
    </row>
    <row r="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1069" t="s">
        <v>1616</v>
      </c>
      <c r="L6" s="1069"/>
    </row>
    <row r="7">
      <c r="A7" s="214"/>
      <c r="B7" s="214"/>
      <c r="C7" s="214"/>
      <c r="D7" s="214"/>
      <c r="E7" s="214"/>
      <c r="F7" s="214"/>
      <c r="G7" s="214"/>
      <c r="H7" s="214"/>
      <c r="I7" s="214"/>
      <c r="J7" s="210" t="s">
        <v>1617</v>
      </c>
      <c r="K7" s="1070" t="s">
        <v>1618</v>
      </c>
      <c r="L7" s="1070"/>
    </row>
    <row r="8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1071">
        <v>75273098</v>
      </c>
      <c r="L8" s="1073"/>
    </row>
    <row r="9">
      <c r="A9" s="215" t="s">
        <v>1619</v>
      </c>
      <c r="B9" s="215"/>
      <c r="C9" s="1074" t="s">
        <v>2076</v>
      </c>
      <c r="D9" s="1074"/>
      <c r="E9" s="1074"/>
      <c r="F9" s="1074"/>
      <c r="G9" s="1074"/>
      <c r="H9" s="1074"/>
      <c r="I9" s="1074"/>
      <c r="J9" s="210" t="s">
        <v>1621</v>
      </c>
      <c r="K9" s="1075"/>
      <c r="L9" s="1077"/>
    </row>
    <row r="10">
      <c r="A10" s="214"/>
      <c r="B10" s="214"/>
      <c r="C10" s="220" t="s">
        <v>1622</v>
      </c>
      <c r="D10" s="220"/>
      <c r="E10" s="220"/>
      <c r="F10" s="220"/>
      <c r="G10" s="220"/>
      <c r="H10" s="220"/>
      <c r="I10" s="220"/>
      <c r="J10" s="214"/>
      <c r="K10" s="1071">
        <v>75273098</v>
      </c>
      <c r="L10" s="1073"/>
    </row>
    <row r="11" ht="30" customHeight="1">
      <c r="A11" s="215" t="s">
        <v>1503</v>
      </c>
      <c r="B11" s="215"/>
      <c r="C11" s="1074" t="str">
        <f>C9</f>
        <v xml:space="preserve">ПАО «Россети Московский регион», 115114, РФ, г. Москва, 2-й Павелецкий  пр-д, д. 3 стр.2, тел.: 8(495) 662-40-70</v>
      </c>
      <c r="D11" s="1074"/>
      <c r="E11" s="1074"/>
      <c r="F11" s="1074"/>
      <c r="G11" s="1074"/>
      <c r="H11" s="1074"/>
      <c r="I11" s="1074"/>
      <c r="J11" s="210" t="s">
        <v>1621</v>
      </c>
      <c r="K11" s="1075"/>
      <c r="L11" s="1077"/>
    </row>
    <row r="12">
      <c r="A12" s="214"/>
      <c r="B12" s="214"/>
      <c r="C12" s="220" t="s">
        <v>1622</v>
      </c>
      <c r="D12" s="220"/>
      <c r="E12" s="220"/>
      <c r="F12" s="220"/>
      <c r="G12" s="220"/>
      <c r="H12" s="220"/>
      <c r="I12" s="220"/>
      <c r="J12" s="214"/>
      <c r="K12" s="1071">
        <v>33021678</v>
      </c>
      <c r="L12" s="1073"/>
    </row>
    <row r="13">
      <c r="A13" s="215" t="s">
        <v>1625</v>
      </c>
      <c r="B13" s="215"/>
      <c r="C13" s="1074" t="s">
        <v>2077</v>
      </c>
      <c r="D13" s="1074"/>
      <c r="E13" s="1074"/>
      <c r="F13" s="1074"/>
      <c r="G13" s="1074"/>
      <c r="H13" s="1074"/>
      <c r="I13" s="1074"/>
      <c r="J13" s="210" t="s">
        <v>1621</v>
      </c>
      <c r="K13" s="1075"/>
      <c r="L13" s="1077"/>
    </row>
    <row r="14">
      <c r="A14" s="214"/>
      <c r="B14" s="214"/>
      <c r="C14" s="220" t="s">
        <v>1622</v>
      </c>
      <c r="D14" s="220"/>
      <c r="E14" s="220"/>
      <c r="F14" s="220"/>
      <c r="G14" s="220"/>
      <c r="H14" s="220"/>
      <c r="I14" s="220"/>
      <c r="J14" s="214"/>
      <c r="K14" s="1069" t="str">
        <f>IF([10]Source!CO15 &lt;&gt; "", [10]Source!CO15, "")</f>
        <v/>
      </c>
      <c r="L14" s="1069"/>
    </row>
    <row r="15" ht="48" customHeight="1">
      <c r="A15" s="215" t="s">
        <v>1627</v>
      </c>
      <c r="B15" s="215"/>
      <c r="C15" s="1074" t="str">
        <f>'[14]титул '!L12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5" s="1074"/>
      <c r="E15" s="1074"/>
      <c r="F15" s="1074"/>
      <c r="G15" s="1074"/>
      <c r="H15" s="1074"/>
      <c r="I15" s="1074"/>
      <c r="J15" s="214"/>
      <c r="K15" s="1069"/>
      <c r="L15" s="1069"/>
    </row>
    <row r="16">
      <c r="A16" s="214"/>
      <c r="B16" s="214"/>
      <c r="C16" s="220" t="s">
        <v>1628</v>
      </c>
      <c r="D16" s="220"/>
      <c r="E16" s="220"/>
      <c r="F16" s="220"/>
      <c r="G16" s="220"/>
      <c r="H16" s="220"/>
      <c r="I16" s="220"/>
      <c r="J16" s="214"/>
      <c r="K16" s="1069" t="str">
        <f>IF([10]Source!CP15 &lt;&gt; "", [10]Source!CP15, "")</f>
        <v/>
      </c>
      <c r="L16" s="1069"/>
    </row>
    <row r="17" ht="56.25" customHeight="1">
      <c r="A17" s="215" t="s">
        <v>1629</v>
      </c>
      <c r="B17" s="215"/>
      <c r="C17" s="1074" t="str">
        <f>CONCATENATE('титул '!R10," ",'титул '!M13)</f>
        <v xml:space="preserve">09-03-01 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7" s="1074"/>
      <c r="E17" s="1074"/>
      <c r="F17" s="1074"/>
      <c r="G17" s="1074"/>
      <c r="H17" s="1074"/>
      <c r="I17" s="1074"/>
      <c r="J17" s="214"/>
      <c r="K17" s="1069"/>
      <c r="L17" s="1069"/>
    </row>
    <row r="18">
      <c r="A18" s="214"/>
      <c r="B18" s="214"/>
      <c r="C18" s="220" t="s">
        <v>1630</v>
      </c>
      <c r="D18" s="220"/>
      <c r="E18" s="220"/>
      <c r="F18" s="220"/>
      <c r="G18" s="220"/>
      <c r="H18" s="220"/>
      <c r="I18" s="220"/>
      <c r="J18" s="214"/>
      <c r="K18" s="214"/>
      <c r="L18" s="214"/>
    </row>
    <row r="19">
      <c r="A19" s="214"/>
      <c r="B19" s="214"/>
      <c r="C19" s="214"/>
      <c r="D19" s="214"/>
      <c r="E19" s="214"/>
      <c r="F19" s="214"/>
      <c r="G19" s="214"/>
      <c r="H19" s="210" t="s">
        <v>1631</v>
      </c>
      <c r="I19" s="210"/>
      <c r="J19" s="210"/>
      <c r="K19" s="1069" t="str">
        <f>IF([10]Source!CQ15 &lt;&gt; "", [10]Source!CQ15, "")</f>
        <v/>
      </c>
      <c r="L19" s="1069"/>
    </row>
    <row r="20">
      <c r="A20" s="214"/>
      <c r="B20" s="214"/>
      <c r="C20" s="214"/>
      <c r="D20" s="214"/>
      <c r="E20" s="214"/>
      <c r="F20" s="214"/>
      <c r="G20" s="214"/>
      <c r="H20" s="210" t="s">
        <v>1632</v>
      </c>
      <c r="I20" s="1084"/>
      <c r="J20" s="1071" t="s">
        <v>1633</v>
      </c>
      <c r="K20" s="1325" t="str">
        <f>'[14]титул '!L7</f>
        <v>481-ЭМ</v>
      </c>
      <c r="L20" s="1325"/>
    </row>
    <row r="21">
      <c r="A21" s="214"/>
      <c r="B21" s="214"/>
      <c r="C21" s="214"/>
      <c r="D21" s="214"/>
      <c r="E21" s="214"/>
      <c r="F21" s="214"/>
      <c r="G21" s="214"/>
      <c r="H21" s="214"/>
      <c r="I21" s="214"/>
      <c r="J21" s="1085" t="s">
        <v>1634</v>
      </c>
      <c r="K21" s="1326" t="str">
        <f>'[14]титул '!L9</f>
        <v>20.02.2024</v>
      </c>
      <c r="L21" s="1325"/>
    </row>
    <row r="22">
      <c r="A22" s="214"/>
      <c r="B22" s="214"/>
      <c r="C22" s="214"/>
      <c r="D22" s="214"/>
      <c r="E22" s="214"/>
      <c r="F22" s="214"/>
      <c r="G22" s="214"/>
      <c r="H22" s="214"/>
      <c r="I22" s="214"/>
      <c r="J22" s="210" t="s">
        <v>1635</v>
      </c>
      <c r="K22" s="1069" t="str">
        <f>IF([10]Source!CT15 &lt;&gt; "", [10]Source!CT15, "")</f>
        <v/>
      </c>
      <c r="L22" s="1069"/>
    </row>
    <row r="23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>
      <c r="A24" s="214"/>
      <c r="B24" s="214"/>
      <c r="C24" s="214"/>
      <c r="D24" s="214"/>
      <c r="E24" s="214"/>
      <c r="F24" s="214"/>
      <c r="G24" s="1087" t="s">
        <v>1636</v>
      </c>
      <c r="H24" s="109" t="s">
        <v>1637</v>
      </c>
      <c r="I24" s="109" t="s">
        <v>1638</v>
      </c>
      <c r="J24" s="111"/>
      <c r="K24" s="214"/>
      <c r="L24" s="214"/>
    </row>
    <row r="25">
      <c r="A25" s="214"/>
      <c r="B25" s="214"/>
      <c r="C25" s="214"/>
      <c r="D25" s="214"/>
      <c r="E25" s="214"/>
      <c r="F25" s="214"/>
      <c r="G25" s="1088"/>
      <c r="H25" s="1089"/>
      <c r="I25" s="109" t="s">
        <v>1639</v>
      </c>
      <c r="J25" s="1087" t="s">
        <v>1640</v>
      </c>
      <c r="K25" s="214"/>
      <c r="L25" s="214"/>
    </row>
    <row r="26">
      <c r="A26" s="214"/>
      <c r="B26" s="214"/>
      <c r="C26" s="214"/>
      <c r="D26" s="214"/>
      <c r="E26" s="214"/>
      <c r="F26" s="214"/>
      <c r="G26" s="1552"/>
      <c r="H26" s="1327"/>
      <c r="I26" s="1327"/>
      <c r="J26" s="1327"/>
      <c r="K26" s="214"/>
      <c r="L26" s="214"/>
    </row>
    <row r="2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ht="16.5">
      <c r="A28" s="214"/>
      <c r="B28" s="1092" t="s">
        <v>1643</v>
      </c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</row>
    <row r="29" ht="16.5">
      <c r="A29" s="214"/>
      <c r="B29" s="1092" t="s">
        <v>1644</v>
      </c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</row>
    <row r="30" ht="16.5">
      <c r="A30" s="214"/>
      <c r="B30" s="1092"/>
      <c r="C30" s="1092"/>
      <c r="D30" s="1092"/>
      <c r="E30" s="1092"/>
      <c r="F30" s="1092"/>
      <c r="G30" s="1092"/>
      <c r="H30" s="1092"/>
      <c r="I30" s="1092"/>
      <c r="J30" s="1092"/>
      <c r="K30" s="1092"/>
      <c r="L30" s="1092"/>
    </row>
    <row r="32">
      <c r="A32" s="1093" t="s">
        <v>2083</v>
      </c>
      <c r="B32" s="1093"/>
      <c r="C32" s="1093"/>
      <c r="D32" s="1093"/>
      <c r="E32" s="1093"/>
      <c r="F32" s="1093"/>
      <c r="G32" s="1093"/>
      <c r="H32" s="1093"/>
      <c r="I32" s="1093"/>
      <c r="J32" s="1093"/>
      <c r="K32" s="1093"/>
      <c r="L32" s="1093"/>
    </row>
    <row r="33">
      <c r="A33" s="1291" t="s">
        <v>1646</v>
      </c>
      <c r="B33" s="1292"/>
      <c r="C33" s="232" t="s">
        <v>94</v>
      </c>
      <c r="D33" s="232" t="s">
        <v>95</v>
      </c>
      <c r="E33" s="232" t="s">
        <v>1647</v>
      </c>
      <c r="F33" s="232" t="s">
        <v>97</v>
      </c>
      <c r="G33" s="232" t="s">
        <v>470</v>
      </c>
      <c r="H33" s="232" t="s">
        <v>1971</v>
      </c>
      <c r="I33" s="232" t="s">
        <v>1972</v>
      </c>
      <c r="J33" s="232" t="s">
        <v>1973</v>
      </c>
      <c r="K33" s="232" t="s">
        <v>1974</v>
      </c>
      <c r="L33" s="232" t="s">
        <v>1975</v>
      </c>
    </row>
    <row r="34">
      <c r="A34" s="1293"/>
      <c r="B34" s="1294"/>
      <c r="C34" s="232"/>
      <c r="D34" s="232"/>
      <c r="E34" s="232"/>
      <c r="F34" s="232"/>
      <c r="G34" s="232"/>
      <c r="H34" s="232"/>
      <c r="I34" s="232"/>
      <c r="J34" s="232"/>
      <c r="K34" s="232"/>
      <c r="L34" s="232"/>
    </row>
    <row r="35">
      <c r="A35" s="232" t="s">
        <v>1976</v>
      </c>
      <c r="B35" s="232" t="s">
        <v>1977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</row>
    <row r="36">
      <c r="A36" s="232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</row>
    <row r="37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</row>
    <row r="38">
      <c r="A38" s="232"/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</row>
    <row r="39">
      <c r="A39" s="1094">
        <v>1</v>
      </c>
      <c r="B39" s="1094">
        <v>2</v>
      </c>
      <c r="C39" s="1094">
        <v>3</v>
      </c>
      <c r="D39" s="1094">
        <v>4</v>
      </c>
      <c r="E39" s="1094">
        <v>5</v>
      </c>
      <c r="F39" s="1094">
        <v>6</v>
      </c>
      <c r="G39" s="1094">
        <v>7</v>
      </c>
      <c r="H39" s="1094">
        <v>8</v>
      </c>
      <c r="I39" s="1094">
        <v>9</v>
      </c>
      <c r="J39" s="1094">
        <v>10</v>
      </c>
      <c r="K39" s="1094">
        <v>11</v>
      </c>
      <c r="L39" s="1094">
        <v>12</v>
      </c>
    </row>
    <row r="41" ht="16.800000000000001">
      <c r="A41" s="234" t="s">
        <v>513</v>
      </c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</row>
    <row r="43" ht="16.800000000000001">
      <c r="A43" s="234" t="s">
        <v>1126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</row>
    <row r="44" ht="42.75">
      <c r="A44" s="236">
        <v>1</v>
      </c>
      <c r="B44" s="236">
        <v>1</v>
      </c>
      <c r="C44" s="236" t="s">
        <v>1127</v>
      </c>
      <c r="D44" s="236" t="s">
        <v>1128</v>
      </c>
      <c r="E44" s="237" t="s">
        <v>1129</v>
      </c>
      <c r="F44" s="210">
        <v>7</v>
      </c>
      <c r="G44" s="229">
        <v>15.619999999999999</v>
      </c>
      <c r="H44" s="239"/>
      <c r="I44" s="229"/>
      <c r="J44" s="239" t="s">
        <v>108</v>
      </c>
      <c r="K44" s="229"/>
      <c r="L44" s="1095"/>
    </row>
    <row r="45">
      <c r="A45" s="236"/>
      <c r="B45" s="236"/>
      <c r="C45" s="236"/>
      <c r="D45" s="236" t="s">
        <v>1666</v>
      </c>
      <c r="E45" s="237"/>
      <c r="F45" s="210"/>
      <c r="G45" s="229">
        <v>15.619999999999999</v>
      </c>
      <c r="H45" s="239" t="s">
        <v>108</v>
      </c>
      <c r="I45" s="229">
        <v>109.34</v>
      </c>
      <c r="J45" s="239">
        <v>51.68</v>
      </c>
      <c r="K45" s="229">
        <v>5650.6899999999996</v>
      </c>
      <c r="L45" s="1095"/>
    </row>
    <row r="46">
      <c r="A46" s="236"/>
      <c r="B46" s="236"/>
      <c r="C46" s="236"/>
      <c r="D46" s="236" t="s">
        <v>521</v>
      </c>
      <c r="E46" s="237" t="s">
        <v>114</v>
      </c>
      <c r="F46" s="210">
        <v>74</v>
      </c>
      <c r="G46" s="1301"/>
      <c r="H46" s="239"/>
      <c r="I46" s="229">
        <v>80.909999999999997</v>
      </c>
      <c r="J46" s="239">
        <v>74</v>
      </c>
      <c r="K46" s="229">
        <v>4181.5100000000002</v>
      </c>
      <c r="L46" s="1095"/>
    </row>
    <row r="47">
      <c r="A47" s="236"/>
      <c r="B47" s="236"/>
      <c r="C47" s="236"/>
      <c r="D47" s="236" t="s">
        <v>522</v>
      </c>
      <c r="E47" s="237" t="s">
        <v>114</v>
      </c>
      <c r="F47" s="210">
        <v>36</v>
      </c>
      <c r="G47" s="1301"/>
      <c r="H47" s="239"/>
      <c r="I47" s="229">
        <v>39.359999999999999</v>
      </c>
      <c r="J47" s="239">
        <v>36</v>
      </c>
      <c r="K47" s="229">
        <v>2034.25</v>
      </c>
      <c r="L47" s="1095"/>
    </row>
    <row r="48">
      <c r="A48" s="241"/>
      <c r="B48" s="241"/>
      <c r="C48" s="241"/>
      <c r="D48" s="241" t="s">
        <v>1667</v>
      </c>
      <c r="E48" s="242" t="s">
        <v>117</v>
      </c>
      <c r="F48" s="243">
        <v>1.22</v>
      </c>
      <c r="G48" s="246"/>
      <c r="H48" s="245" t="s">
        <v>108</v>
      </c>
      <c r="I48" s="246"/>
      <c r="J48" s="245"/>
      <c r="K48" s="246"/>
      <c r="L48" s="1103">
        <v>8.5399999999999991</v>
      </c>
    </row>
    <row r="49">
      <c r="H49" s="1101">
        <v>229.61000000000001</v>
      </c>
      <c r="I49" s="1101"/>
      <c r="J49" s="1101">
        <v>11866.450000000001</v>
      </c>
      <c r="K49" s="1101"/>
      <c r="L49" s="1102">
        <v>8.5399999999999991</v>
      </c>
    </row>
    <row r="51">
      <c r="A51" s="249" t="s">
        <v>1130</v>
      </c>
      <c r="B51" s="249"/>
      <c r="C51" s="249"/>
      <c r="D51" s="249"/>
      <c r="E51" s="249"/>
      <c r="F51" s="249"/>
      <c r="G51" s="249"/>
      <c r="H51" s="247">
        <v>229.61000000000001</v>
      </c>
      <c r="I51" s="247"/>
      <c r="J51" s="247">
        <v>11866.450000000001</v>
      </c>
      <c r="K51" s="247"/>
      <c r="L51" s="1102">
        <v>8.5399999999999991</v>
      </c>
    </row>
    <row r="55">
      <c r="A55" s="249" t="s">
        <v>562</v>
      </c>
      <c r="B55" s="249"/>
      <c r="C55" s="249"/>
      <c r="D55" s="249"/>
      <c r="E55" s="249"/>
      <c r="F55" s="249"/>
      <c r="G55" s="249"/>
      <c r="H55" s="247">
        <v>229.61000000000001</v>
      </c>
      <c r="I55" s="247"/>
      <c r="J55" s="247">
        <v>11866.450000000001</v>
      </c>
      <c r="K55" s="247"/>
      <c r="L55" s="1102">
        <v>8.5399999999999991</v>
      </c>
    </row>
    <row r="60">
      <c r="A60" s="1337"/>
      <c r="B60" s="1337"/>
      <c r="C60" s="1337"/>
      <c r="D60" s="1337"/>
      <c r="E60" s="1337"/>
      <c r="F60" s="1337"/>
      <c r="G60" s="1337"/>
      <c r="H60" s="1337"/>
      <c r="I60" s="1337"/>
      <c r="J60" s="1337"/>
      <c r="K60" s="1337"/>
      <c r="L60" s="1337"/>
    </row>
    <row r="61">
      <c r="A61" s="214"/>
      <c r="B61" s="214"/>
      <c r="C61" s="214"/>
      <c r="D61" s="214"/>
      <c r="E61" s="214"/>
      <c r="F61" s="214"/>
      <c r="G61" s="214"/>
      <c r="H61" s="214"/>
      <c r="I61" s="214"/>
      <c r="J61" s="214"/>
      <c r="K61" s="214"/>
      <c r="L61" s="214"/>
    </row>
    <row r="62">
      <c r="H62" s="1" t="s">
        <v>1986</v>
      </c>
    </row>
    <row r="63">
      <c r="H63" s="1" t="s">
        <v>1987</v>
      </c>
      <c r="I63" s="373">
        <v>0</v>
      </c>
      <c r="K63" s="373">
        <v>0</v>
      </c>
    </row>
    <row r="64">
      <c r="H64" s="1" t="s">
        <v>1988</v>
      </c>
      <c r="I64" s="546">
        <v>0</v>
      </c>
      <c r="K64" s="546">
        <v>0</v>
      </c>
    </row>
    <row r="65">
      <c r="H65" s="1" t="s">
        <v>1989</v>
      </c>
      <c r="I65" s="546">
        <f>H55</f>
        <v>229.61000000000001</v>
      </c>
      <c r="K65" s="1108">
        <f>J55</f>
        <v>11866.450000000001</v>
      </c>
    </row>
    <row r="67">
      <c r="D67" s="218" t="s">
        <v>1990</v>
      </c>
      <c r="E67" s="218"/>
      <c r="F67" s="218"/>
      <c r="G67" s="218"/>
      <c r="H67" s="218"/>
      <c r="I67" s="218"/>
      <c r="K67" s="1338">
        <f>K63</f>
        <v>0</v>
      </c>
    </row>
    <row r="68">
      <c r="D68" s="218" t="s">
        <v>1991</v>
      </c>
      <c r="E68" s="218"/>
      <c r="F68" s="218"/>
      <c r="G68" s="218"/>
      <c r="H68" s="218"/>
      <c r="I68" s="1297">
        <v>0</v>
      </c>
      <c r="K68" s="1338">
        <f>K67*I68</f>
        <v>0</v>
      </c>
    </row>
    <row r="69">
      <c r="D69" s="218" t="s">
        <v>1992</v>
      </c>
      <c r="E69" s="218"/>
      <c r="F69" s="218"/>
      <c r="G69" s="218"/>
      <c r="H69" s="218"/>
      <c r="I69" s="218"/>
      <c r="K69" s="1338">
        <f>K67+K68</f>
        <v>0</v>
      </c>
    </row>
    <row r="70">
      <c r="D70" s="218" t="s">
        <v>1993</v>
      </c>
      <c r="E70" s="218"/>
      <c r="F70" s="218"/>
      <c r="G70" s="218"/>
      <c r="H70" s="218"/>
      <c r="I70" s="1298">
        <v>0</v>
      </c>
      <c r="K70" s="1338">
        <f>ROUND(K69*I70,2)</f>
        <v>0</v>
      </c>
    </row>
    <row r="71">
      <c r="D71" s="218" t="s">
        <v>1994</v>
      </c>
      <c r="E71" s="218"/>
      <c r="F71" s="218"/>
      <c r="G71" s="218"/>
      <c r="H71" s="218"/>
      <c r="I71" s="218"/>
      <c r="K71" s="1338">
        <f>K69+K70</f>
        <v>0</v>
      </c>
    </row>
    <row r="72">
      <c r="D72" s="218" t="s">
        <v>1995</v>
      </c>
      <c r="E72" s="218"/>
      <c r="F72" s="218"/>
      <c r="G72" s="218"/>
      <c r="H72" s="218"/>
      <c r="I72" s="218">
        <v>1</v>
      </c>
      <c r="K72" s="1338">
        <f t="shared" ref="K72:K73" si="95">K71*I72</f>
        <v>0</v>
      </c>
    </row>
    <row r="73">
      <c r="D73" s="218" t="s">
        <v>1996</v>
      </c>
      <c r="E73" s="218"/>
      <c r="F73" s="218"/>
      <c r="G73" s="218"/>
      <c r="H73" s="218"/>
      <c r="I73" s="218">
        <v>1</v>
      </c>
      <c r="K73" s="1338">
        <f t="shared" si="95"/>
        <v>0</v>
      </c>
    </row>
    <row r="74">
      <c r="D74" s="249" t="s">
        <v>1997</v>
      </c>
      <c r="E74" s="249"/>
      <c r="F74" s="249"/>
      <c r="G74" s="249"/>
      <c r="H74" s="249"/>
      <c r="I74" s="249">
        <v>0.98999999999999999</v>
      </c>
      <c r="K74" s="1339">
        <f>ROUND(K73*I74,2)</f>
        <v>0</v>
      </c>
    </row>
    <row r="75">
      <c r="D75" s="218" t="s">
        <v>1998</v>
      </c>
      <c r="E75" s="218"/>
      <c r="F75" s="218"/>
      <c r="G75" s="218"/>
      <c r="H75" s="218"/>
      <c r="I75" s="218"/>
      <c r="K75" s="1338">
        <f>K64</f>
        <v>0</v>
      </c>
    </row>
    <row r="76">
      <c r="D76" s="249" t="s">
        <v>1999</v>
      </c>
      <c r="E76" s="249"/>
      <c r="F76" s="249"/>
      <c r="G76" s="249"/>
      <c r="H76" s="249"/>
      <c r="I76" s="249">
        <f>I74</f>
        <v>0.98999999999999999</v>
      </c>
      <c r="K76" s="1339">
        <f>K75*I76</f>
        <v>0</v>
      </c>
    </row>
    <row r="77">
      <c r="D77" s="218" t="s">
        <v>2000</v>
      </c>
      <c r="E77" s="218"/>
      <c r="F77" s="218"/>
      <c r="G77" s="218"/>
      <c r="H77" s="218"/>
      <c r="I77" s="218"/>
      <c r="K77" s="1338">
        <f>ROUND((K65),2)</f>
        <v>11866.450000000001</v>
      </c>
    </row>
    <row r="78">
      <c r="D78" s="218" t="s">
        <v>2001</v>
      </c>
      <c r="E78" s="218"/>
      <c r="F78" s="218"/>
      <c r="G78" s="218"/>
      <c r="H78" s="218"/>
      <c r="I78" s="218">
        <v>1</v>
      </c>
      <c r="K78" s="1338">
        <f t="shared" ref="K78:K79" si="96">ROUND((K77*I78),2)</f>
        <v>11866.450000000001</v>
      </c>
    </row>
    <row r="79">
      <c r="D79" s="218" t="s">
        <v>2002</v>
      </c>
      <c r="E79" s="218"/>
      <c r="F79" s="218"/>
      <c r="G79" s="218"/>
      <c r="H79" s="218"/>
      <c r="I79" s="218">
        <v>1</v>
      </c>
      <c r="K79" s="1338">
        <f t="shared" si="96"/>
        <v>11866.450000000001</v>
      </c>
    </row>
    <row r="80">
      <c r="D80" s="249" t="s">
        <v>2003</v>
      </c>
      <c r="E80" s="249"/>
      <c r="F80" s="249"/>
      <c r="G80" s="249"/>
      <c r="H80" s="249"/>
      <c r="I80" s="249">
        <f>I74</f>
        <v>0.98999999999999999</v>
      </c>
      <c r="K80" s="1339">
        <f>ROUND(K79*I80,2)</f>
        <v>11747.790000000001</v>
      </c>
    </row>
    <row r="81">
      <c r="D81" s="249" t="s">
        <v>2004</v>
      </c>
      <c r="E81" s="249"/>
      <c r="F81" s="249"/>
      <c r="G81" s="249"/>
      <c r="H81" s="249"/>
      <c r="I81" s="218"/>
      <c r="K81" s="1339">
        <f>ROUND((K80+K76+K74),2)</f>
        <v>11747.790000000001</v>
      </c>
    </row>
    <row r="83">
      <c r="D83" s="218"/>
      <c r="E83" s="218"/>
      <c r="F83" s="218"/>
      <c r="G83" s="218"/>
      <c r="H83" s="218"/>
      <c r="I83" s="218"/>
      <c r="J83" s="1295"/>
      <c r="K83" s="1295"/>
    </row>
    <row r="84">
      <c r="D84" s="249"/>
      <c r="E84" s="249"/>
      <c r="F84" s="249"/>
      <c r="G84" s="249"/>
      <c r="H84" s="249"/>
      <c r="I84" s="249"/>
      <c r="J84" s="1299"/>
      <c r="K84" s="1299"/>
    </row>
    <row r="85">
      <c r="D85" s="249"/>
      <c r="E85" s="249"/>
      <c r="F85" s="249"/>
      <c r="G85" s="249"/>
      <c r="H85" s="249"/>
      <c r="I85" s="249"/>
      <c r="J85" s="1299"/>
      <c r="K85" s="1299"/>
    </row>
    <row r="87">
      <c r="A87" s="214"/>
      <c r="B87" s="214"/>
      <c r="C87" s="250" t="s">
        <v>1840</v>
      </c>
      <c r="D87" s="250"/>
      <c r="E87" s="1120" t="s">
        <v>2079</v>
      </c>
      <c r="F87" s="1120"/>
      <c r="G87" s="1120"/>
      <c r="H87" s="1120"/>
      <c r="I87" s="1120"/>
      <c r="J87" s="251" t="str">
        <f>IF([10]Source!AB15&lt;&gt;"", [10]Source!AB15," ")</f>
        <v xml:space="preserve"> </v>
      </c>
      <c r="K87" s="251" t="s">
        <v>1141</v>
      </c>
      <c r="L87" s="214"/>
    </row>
    <row r="88">
      <c r="A88" s="214"/>
      <c r="B88" s="214"/>
      <c r="C88" s="214"/>
      <c r="D88" s="214"/>
      <c r="E88" s="220" t="s">
        <v>448</v>
      </c>
      <c r="F88" s="220"/>
      <c r="G88" s="220"/>
      <c r="H88" s="220"/>
      <c r="I88" s="220"/>
      <c r="J88" s="214"/>
      <c r="K88" s="214"/>
      <c r="L88" s="214"/>
    </row>
    <row r="89">
      <c r="A89" s="214"/>
      <c r="B89" s="214"/>
      <c r="C89" s="214"/>
      <c r="D89" s="214"/>
      <c r="E89" s="214"/>
      <c r="F89" s="214"/>
      <c r="G89" s="214"/>
      <c r="H89" s="214"/>
      <c r="I89" s="214"/>
      <c r="J89" s="214"/>
      <c r="K89" s="214"/>
      <c r="L89" s="214"/>
    </row>
    <row r="90">
      <c r="A90" s="214"/>
      <c r="B90" s="214"/>
      <c r="C90" s="250" t="s">
        <v>1843</v>
      </c>
      <c r="D90" s="250"/>
      <c r="E90" s="1120" t="s">
        <v>1842</v>
      </c>
      <c r="F90" s="1120"/>
      <c r="G90" s="1120"/>
      <c r="H90" s="1120"/>
      <c r="I90" s="1120"/>
      <c r="J90" s="251" t="str">
        <f>IF([10]Source!AF15&lt;&gt;"", [10]Source!AF15," ")</f>
        <v xml:space="preserve"> </v>
      </c>
      <c r="K90" s="251" t="s">
        <v>1601</v>
      </c>
      <c r="L90" s="214"/>
    </row>
    <row r="91">
      <c r="A91" s="214"/>
      <c r="B91" s="214"/>
      <c r="C91" s="214"/>
      <c r="D91" s="214"/>
      <c r="E91" s="220" t="s">
        <v>448</v>
      </c>
      <c r="F91" s="220"/>
      <c r="G91" s="220"/>
      <c r="H91" s="220"/>
      <c r="I91" s="220"/>
      <c r="J91" s="214"/>
      <c r="K91" s="214"/>
      <c r="L91" s="214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ht="17.399999999999999">
      <c r="A96" s="1304"/>
      <c r="B96" s="1305" t="s">
        <v>2005</v>
      </c>
      <c r="C96" s="1306"/>
      <c r="D96" s="1306"/>
      <c r="E96" s="1306"/>
      <c r="F96" s="1306"/>
      <c r="G96" s="1306"/>
      <c r="H96" s="1306"/>
      <c r="I96" s="1306"/>
      <c r="J96" s="1306"/>
      <c r="K96" s="1306"/>
      <c r="L96" s="1306"/>
    </row>
    <row r="97">
      <c r="A97" s="1304"/>
      <c r="B97" s="1307" t="s">
        <v>1846</v>
      </c>
      <c r="C97" s="1304"/>
      <c r="D97" s="1304"/>
      <c r="E97" s="1304"/>
      <c r="F97" s="1308"/>
      <c r="G97" s="1304"/>
      <c r="H97" s="1304"/>
      <c r="I97" s="1304"/>
      <c r="J97" s="1308"/>
      <c r="K97" s="1304"/>
      <c r="L97" s="1304"/>
    </row>
    <row r="98">
      <c r="A98" s="28"/>
      <c r="B98" s="28"/>
      <c r="C98" s="28"/>
      <c r="D98" s="28"/>
      <c r="E98" s="28"/>
      <c r="F98" s="28" t="s">
        <v>1847</v>
      </c>
      <c r="G98" s="28"/>
      <c r="H98" s="28"/>
      <c r="I98" s="28"/>
      <c r="J98" s="28" t="s">
        <v>1848</v>
      </c>
      <c r="K98" s="28"/>
      <c r="L98" s="28"/>
    </row>
  </sheetData>
  <mergeCells count="85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2:L32"/>
    <mergeCell ref="A33:B34"/>
    <mergeCell ref="C33:C38"/>
    <mergeCell ref="D33:D38"/>
    <mergeCell ref="E33:E38"/>
    <mergeCell ref="F33:F38"/>
    <mergeCell ref="G33:G38"/>
    <mergeCell ref="H33:H38"/>
    <mergeCell ref="I33:I38"/>
    <mergeCell ref="J33:J38"/>
    <mergeCell ref="K33:K38"/>
    <mergeCell ref="L33:L38"/>
    <mergeCell ref="A35:A38"/>
    <mergeCell ref="B35:B38"/>
    <mergeCell ref="A41:L41"/>
    <mergeCell ref="A43:L43"/>
    <mergeCell ref="H49:I49"/>
    <mergeCell ref="J49:K49"/>
    <mergeCell ref="A51:G51"/>
    <mergeCell ref="H51:I51"/>
    <mergeCell ref="J51:K51"/>
    <mergeCell ref="A55:G55"/>
    <mergeCell ref="H55:I55"/>
    <mergeCell ref="J55:K55"/>
    <mergeCell ref="D67:I67"/>
    <mergeCell ref="D68:H68"/>
    <mergeCell ref="D69:H69"/>
    <mergeCell ref="D70:H70"/>
    <mergeCell ref="D71:H71"/>
    <mergeCell ref="D72:H72"/>
    <mergeCell ref="D73:H73"/>
    <mergeCell ref="D74:H74"/>
    <mergeCell ref="D75:H75"/>
    <mergeCell ref="D76:H76"/>
    <mergeCell ref="D77:H77"/>
    <mergeCell ref="D78:H78"/>
    <mergeCell ref="D79:H79"/>
    <mergeCell ref="D80:H80"/>
    <mergeCell ref="D81:H81"/>
    <mergeCell ref="D83:H83"/>
    <mergeCell ref="J83:K83"/>
    <mergeCell ref="D84:H84"/>
    <mergeCell ref="J84:K84"/>
    <mergeCell ref="C87:D87"/>
    <mergeCell ref="E87:I87"/>
    <mergeCell ref="E88:I88"/>
    <mergeCell ref="C90:D90"/>
    <mergeCell ref="E90:I90"/>
    <mergeCell ref="E91:I91"/>
  </mergeCells>
  <printOptions headings="0" gridLines="0"/>
  <pageMargins left="0.47244094488188981" right="0.47244094488188981" top="0.47244094488188981" bottom="0.51181102362204722" header="0.31496062992125984" footer="0.31496062992125984"/>
  <pageSetup paperSize="9" scale="5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25" zoomScale="79" workbookViewId="0">
      <selection activeCell="W45" activeCellId="0" sqref="W45"/>
    </sheetView>
  </sheetViews>
  <sheetFormatPr defaultRowHeight="14.25"/>
  <cols>
    <col customWidth="1" min="1" max="1" style="139" width="6.44140625"/>
    <col customWidth="1" min="2" max="2" style="139" width="25.6640625"/>
    <col min="3" max="5" style="139" width="8.88671875"/>
    <col bestFit="1" customWidth="1" min="6" max="6" style="139" width="9"/>
    <col min="7" max="8" style="139" width="8.88671875"/>
    <col customWidth="1" min="9" max="9" style="139" width="10.109375"/>
    <col customWidth="1" min="10" max="10" style="139" width="10.6640625"/>
    <col min="11" max="12" style="139" width="8.88671875"/>
    <col customWidth="1" hidden="1" min="13" max="13" style="139" width="53.109375"/>
    <col min="14" max="14" style="139" width="8.88671875"/>
    <col customWidth="1" min="15" max="15" style="139" width="11.6640625"/>
    <col bestFit="1" customWidth="1" min="16" max="16" style="139" width="9"/>
    <col customWidth="1" min="17" max="17" style="139" width="10.88671875"/>
    <col customWidth="1" min="18" max="18" style="139" width="8.33203125"/>
    <col min="19" max="256" style="139" width="8.88671875"/>
    <col customWidth="1" min="257" max="257" style="139" width="6.44140625"/>
    <col customWidth="1" min="258" max="258" style="139" width="25.6640625"/>
    <col min="259" max="261" style="139" width="8.88671875"/>
    <col bestFit="1" customWidth="1" min="262" max="262" style="139" width="9"/>
    <col min="263" max="264" style="139" width="8.88671875"/>
    <col customWidth="1" min="265" max="265" style="139" width="10.109375"/>
    <col customWidth="1" min="266" max="266" style="139" width="10.6640625"/>
    <col min="267" max="268" style="139" width="8.88671875"/>
    <col customWidth="1" hidden="1" min="269" max="269" style="139" width="0"/>
    <col min="270" max="270" style="139" width="8.88671875"/>
    <col customWidth="1" min="271" max="271" style="139" width="11.6640625"/>
    <col bestFit="1" customWidth="1" min="272" max="272" style="139" width="9"/>
    <col customWidth="1" min="273" max="273" style="139" width="10.88671875"/>
    <col customWidth="1" min="274" max="274" style="139" width="8.33203125"/>
    <col min="275" max="512" style="139" width="8.88671875"/>
    <col customWidth="1" min="513" max="513" style="139" width="6.44140625"/>
    <col customWidth="1" min="514" max="514" style="139" width="25.6640625"/>
    <col min="515" max="517" style="139" width="8.88671875"/>
    <col bestFit="1" customWidth="1" min="518" max="518" style="139" width="9"/>
    <col min="519" max="520" style="139" width="8.88671875"/>
    <col customWidth="1" min="521" max="521" style="139" width="10.109375"/>
    <col customWidth="1" min="522" max="522" style="139" width="10.6640625"/>
    <col min="523" max="524" style="139" width="8.88671875"/>
    <col customWidth="1" hidden="1" min="525" max="525" style="139" width="0"/>
    <col min="526" max="526" style="139" width="8.88671875"/>
    <col customWidth="1" min="527" max="527" style="139" width="11.6640625"/>
    <col bestFit="1" customWidth="1" min="528" max="528" style="139" width="9"/>
    <col customWidth="1" min="529" max="529" style="139" width="10.88671875"/>
    <col customWidth="1" min="530" max="530" style="139" width="8.33203125"/>
    <col min="531" max="768" style="139" width="8.88671875"/>
    <col customWidth="1" min="769" max="769" style="139" width="6.44140625"/>
    <col customWidth="1" min="770" max="770" style="139" width="25.6640625"/>
    <col min="771" max="773" style="139" width="8.88671875"/>
    <col bestFit="1" customWidth="1" min="774" max="774" style="139" width="9"/>
    <col min="775" max="776" style="139" width="8.88671875"/>
    <col customWidth="1" min="777" max="777" style="139" width="10.109375"/>
    <col customWidth="1" min="778" max="778" style="139" width="10.6640625"/>
    <col min="779" max="780" style="139" width="8.88671875"/>
    <col customWidth="1" hidden="1" min="781" max="781" style="139" width="0"/>
    <col min="782" max="782" style="139" width="8.88671875"/>
    <col customWidth="1" min="783" max="783" style="139" width="11.6640625"/>
    <col bestFit="1" customWidth="1" min="784" max="784" style="139" width="9"/>
    <col customWidth="1" min="785" max="785" style="139" width="10.88671875"/>
    <col customWidth="1" min="786" max="786" style="139" width="8.33203125"/>
    <col min="787" max="1024" style="139" width="8.88671875"/>
    <col customWidth="1" min="1025" max="1025" style="139" width="6.44140625"/>
    <col customWidth="1" min="1026" max="1026" style="139" width="25.6640625"/>
    <col min="1027" max="1029" style="139" width="8.88671875"/>
    <col bestFit="1" customWidth="1" min="1030" max="1030" style="139" width="9"/>
    <col min="1031" max="1032" style="139" width="8.88671875"/>
    <col customWidth="1" min="1033" max="1033" style="139" width="10.109375"/>
    <col customWidth="1" min="1034" max="1034" style="139" width="10.6640625"/>
    <col min="1035" max="1036" style="139" width="8.88671875"/>
    <col customWidth="1" hidden="1" min="1037" max="1037" style="139" width="0"/>
    <col min="1038" max="1038" style="139" width="8.88671875"/>
    <col customWidth="1" min="1039" max="1039" style="139" width="11.6640625"/>
    <col bestFit="1" customWidth="1" min="1040" max="1040" style="139" width="9"/>
    <col customWidth="1" min="1041" max="1041" style="139" width="10.88671875"/>
    <col customWidth="1" min="1042" max="1042" style="139" width="8.33203125"/>
    <col min="1043" max="1280" style="139" width="8.88671875"/>
    <col customWidth="1" min="1281" max="1281" style="139" width="6.44140625"/>
    <col customWidth="1" min="1282" max="1282" style="139" width="25.6640625"/>
    <col min="1283" max="1285" style="139" width="8.88671875"/>
    <col bestFit="1" customWidth="1" min="1286" max="1286" style="139" width="9"/>
    <col min="1287" max="1288" style="139" width="8.88671875"/>
    <col customWidth="1" min="1289" max="1289" style="139" width="10.109375"/>
    <col customWidth="1" min="1290" max="1290" style="139" width="10.6640625"/>
    <col min="1291" max="1292" style="139" width="8.88671875"/>
    <col customWidth="1" hidden="1" min="1293" max="1293" style="139" width="0"/>
    <col min="1294" max="1294" style="139" width="8.88671875"/>
    <col customWidth="1" min="1295" max="1295" style="139" width="11.6640625"/>
    <col bestFit="1" customWidth="1" min="1296" max="1296" style="139" width="9"/>
    <col customWidth="1" min="1297" max="1297" style="139" width="10.88671875"/>
    <col customWidth="1" min="1298" max="1298" style="139" width="8.33203125"/>
    <col min="1299" max="1536" style="139" width="8.88671875"/>
    <col customWidth="1" min="1537" max="1537" style="139" width="6.44140625"/>
    <col customWidth="1" min="1538" max="1538" style="139" width="25.6640625"/>
    <col min="1539" max="1541" style="139" width="8.88671875"/>
    <col bestFit="1" customWidth="1" min="1542" max="1542" style="139" width="9"/>
    <col min="1543" max="1544" style="139" width="8.88671875"/>
    <col customWidth="1" min="1545" max="1545" style="139" width="10.109375"/>
    <col customWidth="1" min="1546" max="1546" style="139" width="10.6640625"/>
    <col min="1547" max="1548" style="139" width="8.88671875"/>
    <col customWidth="1" hidden="1" min="1549" max="1549" style="139" width="0"/>
    <col min="1550" max="1550" style="139" width="8.88671875"/>
    <col customWidth="1" min="1551" max="1551" style="139" width="11.6640625"/>
    <col bestFit="1" customWidth="1" min="1552" max="1552" style="139" width="9"/>
    <col customWidth="1" min="1553" max="1553" style="139" width="10.88671875"/>
    <col customWidth="1" min="1554" max="1554" style="139" width="8.33203125"/>
    <col min="1555" max="1792" style="139" width="8.88671875"/>
    <col customWidth="1" min="1793" max="1793" style="139" width="6.44140625"/>
    <col customWidth="1" min="1794" max="1794" style="139" width="25.6640625"/>
    <col min="1795" max="1797" style="139" width="8.88671875"/>
    <col bestFit="1" customWidth="1" min="1798" max="1798" style="139" width="9"/>
    <col min="1799" max="1800" style="139" width="8.88671875"/>
    <col customWidth="1" min="1801" max="1801" style="139" width="10.109375"/>
    <col customWidth="1" min="1802" max="1802" style="139" width="10.6640625"/>
    <col min="1803" max="1804" style="139" width="8.88671875"/>
    <col customWidth="1" hidden="1" min="1805" max="1805" style="139" width="0"/>
    <col min="1806" max="1806" style="139" width="8.88671875"/>
    <col customWidth="1" min="1807" max="1807" style="139" width="11.6640625"/>
    <col bestFit="1" customWidth="1" min="1808" max="1808" style="139" width="9"/>
    <col customWidth="1" min="1809" max="1809" style="139" width="10.88671875"/>
    <col customWidth="1" min="1810" max="1810" style="139" width="8.33203125"/>
    <col min="1811" max="2048" style="139" width="8.88671875"/>
    <col customWidth="1" min="2049" max="2049" style="139" width="6.44140625"/>
    <col customWidth="1" min="2050" max="2050" style="139" width="25.6640625"/>
    <col min="2051" max="2053" style="139" width="8.88671875"/>
    <col bestFit="1" customWidth="1" min="2054" max="2054" style="139" width="9"/>
    <col min="2055" max="2056" style="139" width="8.88671875"/>
    <col customWidth="1" min="2057" max="2057" style="139" width="10.109375"/>
    <col customWidth="1" min="2058" max="2058" style="139" width="10.6640625"/>
    <col min="2059" max="2060" style="139" width="8.88671875"/>
    <col customWidth="1" hidden="1" min="2061" max="2061" style="139" width="0"/>
    <col min="2062" max="2062" style="139" width="8.88671875"/>
    <col customWidth="1" min="2063" max="2063" style="139" width="11.6640625"/>
    <col bestFit="1" customWidth="1" min="2064" max="2064" style="139" width="9"/>
    <col customWidth="1" min="2065" max="2065" style="139" width="10.88671875"/>
    <col customWidth="1" min="2066" max="2066" style="139" width="8.33203125"/>
    <col min="2067" max="2304" style="139" width="8.88671875"/>
    <col customWidth="1" min="2305" max="2305" style="139" width="6.44140625"/>
    <col customWidth="1" min="2306" max="2306" style="139" width="25.6640625"/>
    <col min="2307" max="2309" style="139" width="8.88671875"/>
    <col bestFit="1" customWidth="1" min="2310" max="2310" style="139" width="9"/>
    <col min="2311" max="2312" style="139" width="8.88671875"/>
    <col customWidth="1" min="2313" max="2313" style="139" width="10.109375"/>
    <col customWidth="1" min="2314" max="2314" style="139" width="10.6640625"/>
    <col min="2315" max="2316" style="139" width="8.88671875"/>
    <col customWidth="1" hidden="1" min="2317" max="2317" style="139" width="0"/>
    <col min="2318" max="2318" style="139" width="8.88671875"/>
    <col customWidth="1" min="2319" max="2319" style="139" width="11.6640625"/>
    <col bestFit="1" customWidth="1" min="2320" max="2320" style="139" width="9"/>
    <col customWidth="1" min="2321" max="2321" style="139" width="10.88671875"/>
    <col customWidth="1" min="2322" max="2322" style="139" width="8.33203125"/>
    <col min="2323" max="2560" style="139" width="8.88671875"/>
    <col customWidth="1" min="2561" max="2561" style="139" width="6.44140625"/>
    <col customWidth="1" min="2562" max="2562" style="139" width="25.6640625"/>
    <col min="2563" max="2565" style="139" width="8.88671875"/>
    <col bestFit="1" customWidth="1" min="2566" max="2566" style="139" width="9"/>
    <col min="2567" max="2568" style="139" width="8.88671875"/>
    <col customWidth="1" min="2569" max="2569" style="139" width="10.109375"/>
    <col customWidth="1" min="2570" max="2570" style="139" width="10.6640625"/>
    <col min="2571" max="2572" style="139" width="8.88671875"/>
    <col customWidth="1" hidden="1" min="2573" max="2573" style="139" width="0"/>
    <col min="2574" max="2574" style="139" width="8.88671875"/>
    <col customWidth="1" min="2575" max="2575" style="139" width="11.6640625"/>
    <col bestFit="1" customWidth="1" min="2576" max="2576" style="139" width="9"/>
    <col customWidth="1" min="2577" max="2577" style="139" width="10.88671875"/>
    <col customWidth="1" min="2578" max="2578" style="139" width="8.33203125"/>
    <col min="2579" max="2816" style="139" width="8.88671875"/>
    <col customWidth="1" min="2817" max="2817" style="139" width="6.44140625"/>
    <col customWidth="1" min="2818" max="2818" style="139" width="25.6640625"/>
    <col min="2819" max="2821" style="139" width="8.88671875"/>
    <col bestFit="1" customWidth="1" min="2822" max="2822" style="139" width="9"/>
    <col min="2823" max="2824" style="139" width="8.88671875"/>
    <col customWidth="1" min="2825" max="2825" style="139" width="10.109375"/>
    <col customWidth="1" min="2826" max="2826" style="139" width="10.6640625"/>
    <col min="2827" max="2828" style="139" width="8.88671875"/>
    <col customWidth="1" hidden="1" min="2829" max="2829" style="139" width="0"/>
    <col min="2830" max="2830" style="139" width="8.88671875"/>
    <col customWidth="1" min="2831" max="2831" style="139" width="11.6640625"/>
    <col bestFit="1" customWidth="1" min="2832" max="2832" style="139" width="9"/>
    <col customWidth="1" min="2833" max="2833" style="139" width="10.88671875"/>
    <col customWidth="1" min="2834" max="2834" style="139" width="8.33203125"/>
    <col min="2835" max="3072" style="139" width="8.88671875"/>
    <col customWidth="1" min="3073" max="3073" style="139" width="6.44140625"/>
    <col customWidth="1" min="3074" max="3074" style="139" width="25.6640625"/>
    <col min="3075" max="3077" style="139" width="8.88671875"/>
    <col bestFit="1" customWidth="1" min="3078" max="3078" style="139" width="9"/>
    <col min="3079" max="3080" style="139" width="8.88671875"/>
    <col customWidth="1" min="3081" max="3081" style="139" width="10.109375"/>
    <col customWidth="1" min="3082" max="3082" style="139" width="10.6640625"/>
    <col min="3083" max="3084" style="139" width="8.88671875"/>
    <col customWidth="1" hidden="1" min="3085" max="3085" style="139" width="0"/>
    <col min="3086" max="3086" style="139" width="8.88671875"/>
    <col customWidth="1" min="3087" max="3087" style="139" width="11.6640625"/>
    <col bestFit="1" customWidth="1" min="3088" max="3088" style="139" width="9"/>
    <col customWidth="1" min="3089" max="3089" style="139" width="10.88671875"/>
    <col customWidth="1" min="3090" max="3090" style="139" width="8.33203125"/>
    <col min="3091" max="3328" style="139" width="8.88671875"/>
    <col customWidth="1" min="3329" max="3329" style="139" width="6.44140625"/>
    <col customWidth="1" min="3330" max="3330" style="139" width="25.6640625"/>
    <col min="3331" max="3333" style="139" width="8.88671875"/>
    <col bestFit="1" customWidth="1" min="3334" max="3334" style="139" width="9"/>
    <col min="3335" max="3336" style="139" width="8.88671875"/>
    <col customWidth="1" min="3337" max="3337" style="139" width="10.109375"/>
    <col customWidth="1" min="3338" max="3338" style="139" width="10.6640625"/>
    <col min="3339" max="3340" style="139" width="8.88671875"/>
    <col customWidth="1" hidden="1" min="3341" max="3341" style="139" width="0"/>
    <col min="3342" max="3342" style="139" width="8.88671875"/>
    <col customWidth="1" min="3343" max="3343" style="139" width="11.6640625"/>
    <col bestFit="1" customWidth="1" min="3344" max="3344" style="139" width="9"/>
    <col customWidth="1" min="3345" max="3345" style="139" width="10.88671875"/>
    <col customWidth="1" min="3346" max="3346" style="139" width="8.33203125"/>
    <col min="3347" max="3584" style="139" width="8.88671875"/>
    <col customWidth="1" min="3585" max="3585" style="139" width="6.44140625"/>
    <col customWidth="1" min="3586" max="3586" style="139" width="25.6640625"/>
    <col min="3587" max="3589" style="139" width="8.88671875"/>
    <col bestFit="1" customWidth="1" min="3590" max="3590" style="139" width="9"/>
    <col min="3591" max="3592" style="139" width="8.88671875"/>
    <col customWidth="1" min="3593" max="3593" style="139" width="10.109375"/>
    <col customWidth="1" min="3594" max="3594" style="139" width="10.6640625"/>
    <col min="3595" max="3596" style="139" width="8.88671875"/>
    <col customWidth="1" hidden="1" min="3597" max="3597" style="139" width="0"/>
    <col min="3598" max="3598" style="139" width="8.88671875"/>
    <col customWidth="1" min="3599" max="3599" style="139" width="11.6640625"/>
    <col bestFit="1" customWidth="1" min="3600" max="3600" style="139" width="9"/>
    <col customWidth="1" min="3601" max="3601" style="139" width="10.88671875"/>
    <col customWidth="1" min="3602" max="3602" style="139" width="8.33203125"/>
    <col min="3603" max="3840" style="139" width="8.88671875"/>
    <col customWidth="1" min="3841" max="3841" style="139" width="6.44140625"/>
    <col customWidth="1" min="3842" max="3842" style="139" width="25.6640625"/>
    <col min="3843" max="3845" style="139" width="8.88671875"/>
    <col bestFit="1" customWidth="1" min="3846" max="3846" style="139" width="9"/>
    <col min="3847" max="3848" style="139" width="8.88671875"/>
    <col customWidth="1" min="3849" max="3849" style="139" width="10.109375"/>
    <col customWidth="1" min="3850" max="3850" style="139" width="10.6640625"/>
    <col min="3851" max="3852" style="139" width="8.88671875"/>
    <col customWidth="1" hidden="1" min="3853" max="3853" style="139" width="0"/>
    <col min="3854" max="3854" style="139" width="8.88671875"/>
    <col customWidth="1" min="3855" max="3855" style="139" width="11.6640625"/>
    <col bestFit="1" customWidth="1" min="3856" max="3856" style="139" width="9"/>
    <col customWidth="1" min="3857" max="3857" style="139" width="10.88671875"/>
    <col customWidth="1" min="3858" max="3858" style="139" width="8.33203125"/>
    <col min="3859" max="4096" style="139" width="8.88671875"/>
    <col customWidth="1" min="4097" max="4097" style="139" width="6.44140625"/>
    <col customWidth="1" min="4098" max="4098" style="139" width="25.6640625"/>
    <col min="4099" max="4101" style="139" width="8.88671875"/>
    <col bestFit="1" customWidth="1" min="4102" max="4102" style="139" width="9"/>
    <col min="4103" max="4104" style="139" width="8.88671875"/>
    <col customWidth="1" min="4105" max="4105" style="139" width="10.109375"/>
    <col customWidth="1" min="4106" max="4106" style="139" width="10.6640625"/>
    <col min="4107" max="4108" style="139" width="8.88671875"/>
    <col customWidth="1" hidden="1" min="4109" max="4109" style="139" width="0"/>
    <col min="4110" max="4110" style="139" width="8.88671875"/>
    <col customWidth="1" min="4111" max="4111" style="139" width="11.6640625"/>
    <col bestFit="1" customWidth="1" min="4112" max="4112" style="139" width="9"/>
    <col customWidth="1" min="4113" max="4113" style="139" width="10.88671875"/>
    <col customWidth="1" min="4114" max="4114" style="139" width="8.33203125"/>
    <col min="4115" max="4352" style="139" width="8.88671875"/>
    <col customWidth="1" min="4353" max="4353" style="139" width="6.44140625"/>
    <col customWidth="1" min="4354" max="4354" style="139" width="25.6640625"/>
    <col min="4355" max="4357" style="139" width="8.88671875"/>
    <col bestFit="1" customWidth="1" min="4358" max="4358" style="139" width="9"/>
    <col min="4359" max="4360" style="139" width="8.88671875"/>
    <col customWidth="1" min="4361" max="4361" style="139" width="10.109375"/>
    <col customWidth="1" min="4362" max="4362" style="139" width="10.6640625"/>
    <col min="4363" max="4364" style="139" width="8.88671875"/>
    <col customWidth="1" hidden="1" min="4365" max="4365" style="139" width="0"/>
    <col min="4366" max="4366" style="139" width="8.88671875"/>
    <col customWidth="1" min="4367" max="4367" style="139" width="11.6640625"/>
    <col bestFit="1" customWidth="1" min="4368" max="4368" style="139" width="9"/>
    <col customWidth="1" min="4369" max="4369" style="139" width="10.88671875"/>
    <col customWidth="1" min="4370" max="4370" style="139" width="8.33203125"/>
    <col min="4371" max="4608" style="139" width="8.88671875"/>
    <col customWidth="1" min="4609" max="4609" style="139" width="6.44140625"/>
    <col customWidth="1" min="4610" max="4610" style="139" width="25.6640625"/>
    <col min="4611" max="4613" style="139" width="8.88671875"/>
    <col bestFit="1" customWidth="1" min="4614" max="4614" style="139" width="9"/>
    <col min="4615" max="4616" style="139" width="8.88671875"/>
    <col customWidth="1" min="4617" max="4617" style="139" width="10.109375"/>
    <col customWidth="1" min="4618" max="4618" style="139" width="10.6640625"/>
    <col min="4619" max="4620" style="139" width="8.88671875"/>
    <col customWidth="1" hidden="1" min="4621" max="4621" style="139" width="0"/>
    <col min="4622" max="4622" style="139" width="8.88671875"/>
    <col customWidth="1" min="4623" max="4623" style="139" width="11.6640625"/>
    <col bestFit="1" customWidth="1" min="4624" max="4624" style="139" width="9"/>
    <col customWidth="1" min="4625" max="4625" style="139" width="10.88671875"/>
    <col customWidth="1" min="4626" max="4626" style="139" width="8.33203125"/>
    <col min="4627" max="4864" style="139" width="8.88671875"/>
    <col customWidth="1" min="4865" max="4865" style="139" width="6.44140625"/>
    <col customWidth="1" min="4866" max="4866" style="139" width="25.6640625"/>
    <col min="4867" max="4869" style="139" width="8.88671875"/>
    <col bestFit="1" customWidth="1" min="4870" max="4870" style="139" width="9"/>
    <col min="4871" max="4872" style="139" width="8.88671875"/>
    <col customWidth="1" min="4873" max="4873" style="139" width="10.109375"/>
    <col customWidth="1" min="4874" max="4874" style="139" width="10.6640625"/>
    <col min="4875" max="4876" style="139" width="8.88671875"/>
    <col customWidth="1" hidden="1" min="4877" max="4877" style="139" width="0"/>
    <col min="4878" max="4878" style="139" width="8.88671875"/>
    <col customWidth="1" min="4879" max="4879" style="139" width="11.6640625"/>
    <col bestFit="1" customWidth="1" min="4880" max="4880" style="139" width="9"/>
    <col customWidth="1" min="4881" max="4881" style="139" width="10.88671875"/>
    <col customWidth="1" min="4882" max="4882" style="139" width="8.33203125"/>
    <col min="4883" max="5120" style="139" width="8.88671875"/>
    <col customWidth="1" min="5121" max="5121" style="139" width="6.44140625"/>
    <col customWidth="1" min="5122" max="5122" style="139" width="25.6640625"/>
    <col min="5123" max="5125" style="139" width="8.88671875"/>
    <col bestFit="1" customWidth="1" min="5126" max="5126" style="139" width="9"/>
    <col min="5127" max="5128" style="139" width="8.88671875"/>
    <col customWidth="1" min="5129" max="5129" style="139" width="10.109375"/>
    <col customWidth="1" min="5130" max="5130" style="139" width="10.6640625"/>
    <col min="5131" max="5132" style="139" width="8.88671875"/>
    <col customWidth="1" hidden="1" min="5133" max="5133" style="139" width="0"/>
    <col min="5134" max="5134" style="139" width="8.88671875"/>
    <col customWidth="1" min="5135" max="5135" style="139" width="11.6640625"/>
    <col bestFit="1" customWidth="1" min="5136" max="5136" style="139" width="9"/>
    <col customWidth="1" min="5137" max="5137" style="139" width="10.88671875"/>
    <col customWidth="1" min="5138" max="5138" style="139" width="8.33203125"/>
    <col min="5139" max="5376" style="139" width="8.88671875"/>
    <col customWidth="1" min="5377" max="5377" style="139" width="6.44140625"/>
    <col customWidth="1" min="5378" max="5378" style="139" width="25.6640625"/>
    <col min="5379" max="5381" style="139" width="8.88671875"/>
    <col bestFit="1" customWidth="1" min="5382" max="5382" style="139" width="9"/>
    <col min="5383" max="5384" style="139" width="8.88671875"/>
    <col customWidth="1" min="5385" max="5385" style="139" width="10.109375"/>
    <col customWidth="1" min="5386" max="5386" style="139" width="10.6640625"/>
    <col min="5387" max="5388" style="139" width="8.88671875"/>
    <col customWidth="1" hidden="1" min="5389" max="5389" style="139" width="0"/>
    <col min="5390" max="5390" style="139" width="8.88671875"/>
    <col customWidth="1" min="5391" max="5391" style="139" width="11.6640625"/>
    <col bestFit="1" customWidth="1" min="5392" max="5392" style="139" width="9"/>
    <col customWidth="1" min="5393" max="5393" style="139" width="10.88671875"/>
    <col customWidth="1" min="5394" max="5394" style="139" width="8.33203125"/>
    <col min="5395" max="5632" style="139" width="8.88671875"/>
    <col customWidth="1" min="5633" max="5633" style="139" width="6.44140625"/>
    <col customWidth="1" min="5634" max="5634" style="139" width="25.6640625"/>
    <col min="5635" max="5637" style="139" width="8.88671875"/>
    <col bestFit="1" customWidth="1" min="5638" max="5638" style="139" width="9"/>
    <col min="5639" max="5640" style="139" width="8.88671875"/>
    <col customWidth="1" min="5641" max="5641" style="139" width="10.109375"/>
    <col customWidth="1" min="5642" max="5642" style="139" width="10.6640625"/>
    <col min="5643" max="5644" style="139" width="8.88671875"/>
    <col customWidth="1" hidden="1" min="5645" max="5645" style="139" width="0"/>
    <col min="5646" max="5646" style="139" width="8.88671875"/>
    <col customWidth="1" min="5647" max="5647" style="139" width="11.6640625"/>
    <col bestFit="1" customWidth="1" min="5648" max="5648" style="139" width="9"/>
    <col customWidth="1" min="5649" max="5649" style="139" width="10.88671875"/>
    <col customWidth="1" min="5650" max="5650" style="139" width="8.33203125"/>
    <col min="5651" max="5888" style="139" width="8.88671875"/>
    <col customWidth="1" min="5889" max="5889" style="139" width="6.44140625"/>
    <col customWidth="1" min="5890" max="5890" style="139" width="25.6640625"/>
    <col min="5891" max="5893" style="139" width="8.88671875"/>
    <col bestFit="1" customWidth="1" min="5894" max="5894" style="139" width="9"/>
    <col min="5895" max="5896" style="139" width="8.88671875"/>
    <col customWidth="1" min="5897" max="5897" style="139" width="10.109375"/>
    <col customWidth="1" min="5898" max="5898" style="139" width="10.6640625"/>
    <col min="5899" max="5900" style="139" width="8.88671875"/>
    <col customWidth="1" hidden="1" min="5901" max="5901" style="139" width="0"/>
    <col min="5902" max="5902" style="139" width="8.88671875"/>
    <col customWidth="1" min="5903" max="5903" style="139" width="11.6640625"/>
    <col bestFit="1" customWidth="1" min="5904" max="5904" style="139" width="9"/>
    <col customWidth="1" min="5905" max="5905" style="139" width="10.88671875"/>
    <col customWidth="1" min="5906" max="5906" style="139" width="8.33203125"/>
    <col min="5907" max="6144" style="139" width="8.88671875"/>
    <col customWidth="1" min="6145" max="6145" style="139" width="6.44140625"/>
    <col customWidth="1" min="6146" max="6146" style="139" width="25.6640625"/>
    <col min="6147" max="6149" style="139" width="8.88671875"/>
    <col bestFit="1" customWidth="1" min="6150" max="6150" style="139" width="9"/>
    <col min="6151" max="6152" style="139" width="8.88671875"/>
    <col customWidth="1" min="6153" max="6153" style="139" width="10.109375"/>
    <col customWidth="1" min="6154" max="6154" style="139" width="10.6640625"/>
    <col min="6155" max="6156" style="139" width="8.88671875"/>
    <col customWidth="1" hidden="1" min="6157" max="6157" style="139" width="0"/>
    <col min="6158" max="6158" style="139" width="8.88671875"/>
    <col customWidth="1" min="6159" max="6159" style="139" width="11.6640625"/>
    <col bestFit="1" customWidth="1" min="6160" max="6160" style="139" width="9"/>
    <col customWidth="1" min="6161" max="6161" style="139" width="10.88671875"/>
    <col customWidth="1" min="6162" max="6162" style="139" width="8.33203125"/>
    <col min="6163" max="6400" style="139" width="8.88671875"/>
    <col customWidth="1" min="6401" max="6401" style="139" width="6.44140625"/>
    <col customWidth="1" min="6402" max="6402" style="139" width="25.6640625"/>
    <col min="6403" max="6405" style="139" width="8.88671875"/>
    <col bestFit="1" customWidth="1" min="6406" max="6406" style="139" width="9"/>
    <col min="6407" max="6408" style="139" width="8.88671875"/>
    <col customWidth="1" min="6409" max="6409" style="139" width="10.109375"/>
    <col customWidth="1" min="6410" max="6410" style="139" width="10.6640625"/>
    <col min="6411" max="6412" style="139" width="8.88671875"/>
    <col customWidth="1" hidden="1" min="6413" max="6413" style="139" width="0"/>
    <col min="6414" max="6414" style="139" width="8.88671875"/>
    <col customWidth="1" min="6415" max="6415" style="139" width="11.6640625"/>
    <col bestFit="1" customWidth="1" min="6416" max="6416" style="139" width="9"/>
    <col customWidth="1" min="6417" max="6417" style="139" width="10.88671875"/>
    <col customWidth="1" min="6418" max="6418" style="139" width="8.33203125"/>
    <col min="6419" max="6656" style="139" width="8.88671875"/>
    <col customWidth="1" min="6657" max="6657" style="139" width="6.44140625"/>
    <col customWidth="1" min="6658" max="6658" style="139" width="25.6640625"/>
    <col min="6659" max="6661" style="139" width="8.88671875"/>
    <col bestFit="1" customWidth="1" min="6662" max="6662" style="139" width="9"/>
    <col min="6663" max="6664" style="139" width="8.88671875"/>
    <col customWidth="1" min="6665" max="6665" style="139" width="10.109375"/>
    <col customWidth="1" min="6666" max="6666" style="139" width="10.6640625"/>
    <col min="6667" max="6668" style="139" width="8.88671875"/>
    <col customWidth="1" hidden="1" min="6669" max="6669" style="139" width="0"/>
    <col min="6670" max="6670" style="139" width="8.88671875"/>
    <col customWidth="1" min="6671" max="6671" style="139" width="11.6640625"/>
    <col bestFit="1" customWidth="1" min="6672" max="6672" style="139" width="9"/>
    <col customWidth="1" min="6673" max="6673" style="139" width="10.88671875"/>
    <col customWidth="1" min="6674" max="6674" style="139" width="8.33203125"/>
    <col min="6675" max="6912" style="139" width="8.88671875"/>
    <col customWidth="1" min="6913" max="6913" style="139" width="6.44140625"/>
    <col customWidth="1" min="6914" max="6914" style="139" width="25.6640625"/>
    <col min="6915" max="6917" style="139" width="8.88671875"/>
    <col bestFit="1" customWidth="1" min="6918" max="6918" style="139" width="9"/>
    <col min="6919" max="6920" style="139" width="8.88671875"/>
    <col customWidth="1" min="6921" max="6921" style="139" width="10.109375"/>
    <col customWidth="1" min="6922" max="6922" style="139" width="10.6640625"/>
    <col min="6923" max="6924" style="139" width="8.88671875"/>
    <col customWidth="1" hidden="1" min="6925" max="6925" style="139" width="0"/>
    <col min="6926" max="6926" style="139" width="8.88671875"/>
    <col customWidth="1" min="6927" max="6927" style="139" width="11.6640625"/>
    <col bestFit="1" customWidth="1" min="6928" max="6928" style="139" width="9"/>
    <col customWidth="1" min="6929" max="6929" style="139" width="10.88671875"/>
    <col customWidth="1" min="6930" max="6930" style="139" width="8.33203125"/>
    <col min="6931" max="7168" style="139" width="8.88671875"/>
    <col customWidth="1" min="7169" max="7169" style="139" width="6.44140625"/>
    <col customWidth="1" min="7170" max="7170" style="139" width="25.6640625"/>
    <col min="7171" max="7173" style="139" width="8.88671875"/>
    <col bestFit="1" customWidth="1" min="7174" max="7174" style="139" width="9"/>
    <col min="7175" max="7176" style="139" width="8.88671875"/>
    <col customWidth="1" min="7177" max="7177" style="139" width="10.109375"/>
    <col customWidth="1" min="7178" max="7178" style="139" width="10.6640625"/>
    <col min="7179" max="7180" style="139" width="8.88671875"/>
    <col customWidth="1" hidden="1" min="7181" max="7181" style="139" width="0"/>
    <col min="7182" max="7182" style="139" width="8.88671875"/>
    <col customWidth="1" min="7183" max="7183" style="139" width="11.6640625"/>
    <col bestFit="1" customWidth="1" min="7184" max="7184" style="139" width="9"/>
    <col customWidth="1" min="7185" max="7185" style="139" width="10.88671875"/>
    <col customWidth="1" min="7186" max="7186" style="139" width="8.33203125"/>
    <col min="7187" max="7424" style="139" width="8.88671875"/>
    <col customWidth="1" min="7425" max="7425" style="139" width="6.44140625"/>
    <col customWidth="1" min="7426" max="7426" style="139" width="25.6640625"/>
    <col min="7427" max="7429" style="139" width="8.88671875"/>
    <col bestFit="1" customWidth="1" min="7430" max="7430" style="139" width="9"/>
    <col min="7431" max="7432" style="139" width="8.88671875"/>
    <col customWidth="1" min="7433" max="7433" style="139" width="10.109375"/>
    <col customWidth="1" min="7434" max="7434" style="139" width="10.6640625"/>
    <col min="7435" max="7436" style="139" width="8.88671875"/>
    <col customWidth="1" hidden="1" min="7437" max="7437" style="139" width="0"/>
    <col min="7438" max="7438" style="139" width="8.88671875"/>
    <col customWidth="1" min="7439" max="7439" style="139" width="11.6640625"/>
    <col bestFit="1" customWidth="1" min="7440" max="7440" style="139" width="9"/>
    <col customWidth="1" min="7441" max="7441" style="139" width="10.88671875"/>
    <col customWidth="1" min="7442" max="7442" style="139" width="8.33203125"/>
    <col min="7443" max="7680" style="139" width="8.88671875"/>
    <col customWidth="1" min="7681" max="7681" style="139" width="6.44140625"/>
    <col customWidth="1" min="7682" max="7682" style="139" width="25.6640625"/>
    <col min="7683" max="7685" style="139" width="8.88671875"/>
    <col bestFit="1" customWidth="1" min="7686" max="7686" style="139" width="9"/>
    <col min="7687" max="7688" style="139" width="8.88671875"/>
    <col customWidth="1" min="7689" max="7689" style="139" width="10.109375"/>
    <col customWidth="1" min="7690" max="7690" style="139" width="10.6640625"/>
    <col min="7691" max="7692" style="139" width="8.88671875"/>
    <col customWidth="1" hidden="1" min="7693" max="7693" style="139" width="0"/>
    <col min="7694" max="7694" style="139" width="8.88671875"/>
    <col customWidth="1" min="7695" max="7695" style="139" width="11.6640625"/>
    <col bestFit="1" customWidth="1" min="7696" max="7696" style="139" width="9"/>
    <col customWidth="1" min="7697" max="7697" style="139" width="10.88671875"/>
    <col customWidth="1" min="7698" max="7698" style="139" width="8.33203125"/>
    <col min="7699" max="7936" style="139" width="8.88671875"/>
    <col customWidth="1" min="7937" max="7937" style="139" width="6.44140625"/>
    <col customWidth="1" min="7938" max="7938" style="139" width="25.6640625"/>
    <col min="7939" max="7941" style="139" width="8.88671875"/>
    <col bestFit="1" customWidth="1" min="7942" max="7942" style="139" width="9"/>
    <col min="7943" max="7944" style="139" width="8.88671875"/>
    <col customWidth="1" min="7945" max="7945" style="139" width="10.109375"/>
    <col customWidth="1" min="7946" max="7946" style="139" width="10.6640625"/>
    <col min="7947" max="7948" style="139" width="8.88671875"/>
    <col customWidth="1" hidden="1" min="7949" max="7949" style="139" width="0"/>
    <col min="7950" max="7950" style="139" width="8.88671875"/>
    <col customWidth="1" min="7951" max="7951" style="139" width="11.6640625"/>
    <col bestFit="1" customWidth="1" min="7952" max="7952" style="139" width="9"/>
    <col customWidth="1" min="7953" max="7953" style="139" width="10.88671875"/>
    <col customWidth="1" min="7954" max="7954" style="139" width="8.33203125"/>
    <col min="7955" max="8192" style="139" width="8.88671875"/>
    <col customWidth="1" min="8193" max="8193" style="139" width="6.44140625"/>
    <col customWidth="1" min="8194" max="8194" style="139" width="25.6640625"/>
    <col min="8195" max="8197" style="139" width="8.88671875"/>
    <col bestFit="1" customWidth="1" min="8198" max="8198" style="139" width="9"/>
    <col min="8199" max="8200" style="139" width="8.88671875"/>
    <col customWidth="1" min="8201" max="8201" style="139" width="10.109375"/>
    <col customWidth="1" min="8202" max="8202" style="139" width="10.6640625"/>
    <col min="8203" max="8204" style="139" width="8.88671875"/>
    <col customWidth="1" hidden="1" min="8205" max="8205" style="139" width="0"/>
    <col min="8206" max="8206" style="139" width="8.88671875"/>
    <col customWidth="1" min="8207" max="8207" style="139" width="11.6640625"/>
    <col bestFit="1" customWidth="1" min="8208" max="8208" style="139" width="9"/>
    <col customWidth="1" min="8209" max="8209" style="139" width="10.88671875"/>
    <col customWidth="1" min="8210" max="8210" style="139" width="8.33203125"/>
    <col min="8211" max="8448" style="139" width="8.88671875"/>
    <col customWidth="1" min="8449" max="8449" style="139" width="6.44140625"/>
    <col customWidth="1" min="8450" max="8450" style="139" width="25.6640625"/>
    <col min="8451" max="8453" style="139" width="8.88671875"/>
    <col bestFit="1" customWidth="1" min="8454" max="8454" style="139" width="9"/>
    <col min="8455" max="8456" style="139" width="8.88671875"/>
    <col customWidth="1" min="8457" max="8457" style="139" width="10.109375"/>
    <col customWidth="1" min="8458" max="8458" style="139" width="10.6640625"/>
    <col min="8459" max="8460" style="139" width="8.88671875"/>
    <col customWidth="1" hidden="1" min="8461" max="8461" style="139" width="0"/>
    <col min="8462" max="8462" style="139" width="8.88671875"/>
    <col customWidth="1" min="8463" max="8463" style="139" width="11.6640625"/>
    <col bestFit="1" customWidth="1" min="8464" max="8464" style="139" width="9"/>
    <col customWidth="1" min="8465" max="8465" style="139" width="10.88671875"/>
    <col customWidth="1" min="8466" max="8466" style="139" width="8.33203125"/>
    <col min="8467" max="8704" style="139" width="8.88671875"/>
    <col customWidth="1" min="8705" max="8705" style="139" width="6.44140625"/>
    <col customWidth="1" min="8706" max="8706" style="139" width="25.6640625"/>
    <col min="8707" max="8709" style="139" width="8.88671875"/>
    <col bestFit="1" customWidth="1" min="8710" max="8710" style="139" width="9"/>
    <col min="8711" max="8712" style="139" width="8.88671875"/>
    <col customWidth="1" min="8713" max="8713" style="139" width="10.109375"/>
    <col customWidth="1" min="8714" max="8714" style="139" width="10.6640625"/>
    <col min="8715" max="8716" style="139" width="8.88671875"/>
    <col customWidth="1" hidden="1" min="8717" max="8717" style="139" width="0"/>
    <col min="8718" max="8718" style="139" width="8.88671875"/>
    <col customWidth="1" min="8719" max="8719" style="139" width="11.6640625"/>
    <col bestFit="1" customWidth="1" min="8720" max="8720" style="139" width="9"/>
    <col customWidth="1" min="8721" max="8721" style="139" width="10.88671875"/>
    <col customWidth="1" min="8722" max="8722" style="139" width="8.33203125"/>
    <col min="8723" max="8960" style="139" width="8.88671875"/>
    <col customWidth="1" min="8961" max="8961" style="139" width="6.44140625"/>
    <col customWidth="1" min="8962" max="8962" style="139" width="25.6640625"/>
    <col min="8963" max="8965" style="139" width="8.88671875"/>
    <col bestFit="1" customWidth="1" min="8966" max="8966" style="139" width="9"/>
    <col min="8967" max="8968" style="139" width="8.88671875"/>
    <col customWidth="1" min="8969" max="8969" style="139" width="10.109375"/>
    <col customWidth="1" min="8970" max="8970" style="139" width="10.6640625"/>
    <col min="8971" max="8972" style="139" width="8.88671875"/>
    <col customWidth="1" hidden="1" min="8973" max="8973" style="139" width="0"/>
    <col min="8974" max="8974" style="139" width="8.88671875"/>
    <col customWidth="1" min="8975" max="8975" style="139" width="11.6640625"/>
    <col bestFit="1" customWidth="1" min="8976" max="8976" style="139" width="9"/>
    <col customWidth="1" min="8977" max="8977" style="139" width="10.88671875"/>
    <col customWidth="1" min="8978" max="8978" style="139" width="8.33203125"/>
    <col min="8979" max="9216" style="139" width="8.88671875"/>
    <col customWidth="1" min="9217" max="9217" style="139" width="6.44140625"/>
    <col customWidth="1" min="9218" max="9218" style="139" width="25.6640625"/>
    <col min="9219" max="9221" style="139" width="8.88671875"/>
    <col bestFit="1" customWidth="1" min="9222" max="9222" style="139" width="9"/>
    <col min="9223" max="9224" style="139" width="8.88671875"/>
    <col customWidth="1" min="9225" max="9225" style="139" width="10.109375"/>
    <col customWidth="1" min="9226" max="9226" style="139" width="10.6640625"/>
    <col min="9227" max="9228" style="139" width="8.88671875"/>
    <col customWidth="1" hidden="1" min="9229" max="9229" style="139" width="0"/>
    <col min="9230" max="9230" style="139" width="8.88671875"/>
    <col customWidth="1" min="9231" max="9231" style="139" width="11.6640625"/>
    <col bestFit="1" customWidth="1" min="9232" max="9232" style="139" width="9"/>
    <col customWidth="1" min="9233" max="9233" style="139" width="10.88671875"/>
    <col customWidth="1" min="9234" max="9234" style="139" width="8.33203125"/>
    <col min="9235" max="9472" style="139" width="8.88671875"/>
    <col customWidth="1" min="9473" max="9473" style="139" width="6.44140625"/>
    <col customWidth="1" min="9474" max="9474" style="139" width="25.6640625"/>
    <col min="9475" max="9477" style="139" width="8.88671875"/>
    <col bestFit="1" customWidth="1" min="9478" max="9478" style="139" width="9"/>
    <col min="9479" max="9480" style="139" width="8.88671875"/>
    <col customWidth="1" min="9481" max="9481" style="139" width="10.109375"/>
    <col customWidth="1" min="9482" max="9482" style="139" width="10.6640625"/>
    <col min="9483" max="9484" style="139" width="8.88671875"/>
    <col customWidth="1" hidden="1" min="9485" max="9485" style="139" width="0"/>
    <col min="9486" max="9486" style="139" width="8.88671875"/>
    <col customWidth="1" min="9487" max="9487" style="139" width="11.6640625"/>
    <col bestFit="1" customWidth="1" min="9488" max="9488" style="139" width="9"/>
    <col customWidth="1" min="9489" max="9489" style="139" width="10.88671875"/>
    <col customWidth="1" min="9490" max="9490" style="139" width="8.33203125"/>
    <col min="9491" max="9728" style="139" width="8.88671875"/>
    <col customWidth="1" min="9729" max="9729" style="139" width="6.44140625"/>
    <col customWidth="1" min="9730" max="9730" style="139" width="25.6640625"/>
    <col min="9731" max="9733" style="139" width="8.88671875"/>
    <col bestFit="1" customWidth="1" min="9734" max="9734" style="139" width="9"/>
    <col min="9735" max="9736" style="139" width="8.88671875"/>
    <col customWidth="1" min="9737" max="9737" style="139" width="10.109375"/>
    <col customWidth="1" min="9738" max="9738" style="139" width="10.6640625"/>
    <col min="9739" max="9740" style="139" width="8.88671875"/>
    <col customWidth="1" hidden="1" min="9741" max="9741" style="139" width="0"/>
    <col min="9742" max="9742" style="139" width="8.88671875"/>
    <col customWidth="1" min="9743" max="9743" style="139" width="11.6640625"/>
    <col bestFit="1" customWidth="1" min="9744" max="9744" style="139" width="9"/>
    <col customWidth="1" min="9745" max="9745" style="139" width="10.88671875"/>
    <col customWidth="1" min="9746" max="9746" style="139" width="8.33203125"/>
    <col min="9747" max="9984" style="139" width="8.88671875"/>
    <col customWidth="1" min="9985" max="9985" style="139" width="6.44140625"/>
    <col customWidth="1" min="9986" max="9986" style="139" width="25.6640625"/>
    <col min="9987" max="9989" style="139" width="8.88671875"/>
    <col bestFit="1" customWidth="1" min="9990" max="9990" style="139" width="9"/>
    <col min="9991" max="9992" style="139" width="8.88671875"/>
    <col customWidth="1" min="9993" max="9993" style="139" width="10.109375"/>
    <col customWidth="1" min="9994" max="9994" style="139" width="10.6640625"/>
    <col min="9995" max="9996" style="139" width="8.88671875"/>
    <col customWidth="1" hidden="1" min="9997" max="9997" style="139" width="0"/>
    <col min="9998" max="9998" style="139" width="8.88671875"/>
    <col customWidth="1" min="9999" max="9999" style="139" width="11.6640625"/>
    <col bestFit="1" customWidth="1" min="10000" max="10000" style="139" width="9"/>
    <col customWidth="1" min="10001" max="10001" style="139" width="10.88671875"/>
    <col customWidth="1" min="10002" max="10002" style="139" width="8.33203125"/>
    <col min="10003" max="10240" style="139" width="8.88671875"/>
    <col customWidth="1" min="10241" max="10241" style="139" width="6.44140625"/>
    <col customWidth="1" min="10242" max="10242" style="139" width="25.6640625"/>
    <col min="10243" max="10245" style="139" width="8.88671875"/>
    <col bestFit="1" customWidth="1" min="10246" max="10246" style="139" width="9"/>
    <col min="10247" max="10248" style="139" width="8.88671875"/>
    <col customWidth="1" min="10249" max="10249" style="139" width="10.109375"/>
    <col customWidth="1" min="10250" max="10250" style="139" width="10.6640625"/>
    <col min="10251" max="10252" style="139" width="8.88671875"/>
    <col customWidth="1" hidden="1" min="10253" max="10253" style="139" width="0"/>
    <col min="10254" max="10254" style="139" width="8.88671875"/>
    <col customWidth="1" min="10255" max="10255" style="139" width="11.6640625"/>
    <col bestFit="1" customWidth="1" min="10256" max="10256" style="139" width="9"/>
    <col customWidth="1" min="10257" max="10257" style="139" width="10.88671875"/>
    <col customWidth="1" min="10258" max="10258" style="139" width="8.33203125"/>
    <col min="10259" max="10496" style="139" width="8.88671875"/>
    <col customWidth="1" min="10497" max="10497" style="139" width="6.44140625"/>
    <col customWidth="1" min="10498" max="10498" style="139" width="25.6640625"/>
    <col min="10499" max="10501" style="139" width="8.88671875"/>
    <col bestFit="1" customWidth="1" min="10502" max="10502" style="139" width="9"/>
    <col min="10503" max="10504" style="139" width="8.88671875"/>
    <col customWidth="1" min="10505" max="10505" style="139" width="10.109375"/>
    <col customWidth="1" min="10506" max="10506" style="139" width="10.6640625"/>
    <col min="10507" max="10508" style="139" width="8.88671875"/>
    <col customWidth="1" hidden="1" min="10509" max="10509" style="139" width="0"/>
    <col min="10510" max="10510" style="139" width="8.88671875"/>
    <col customWidth="1" min="10511" max="10511" style="139" width="11.6640625"/>
    <col bestFit="1" customWidth="1" min="10512" max="10512" style="139" width="9"/>
    <col customWidth="1" min="10513" max="10513" style="139" width="10.88671875"/>
    <col customWidth="1" min="10514" max="10514" style="139" width="8.33203125"/>
    <col min="10515" max="10752" style="139" width="8.88671875"/>
    <col customWidth="1" min="10753" max="10753" style="139" width="6.44140625"/>
    <col customWidth="1" min="10754" max="10754" style="139" width="25.6640625"/>
    <col min="10755" max="10757" style="139" width="8.88671875"/>
    <col bestFit="1" customWidth="1" min="10758" max="10758" style="139" width="9"/>
    <col min="10759" max="10760" style="139" width="8.88671875"/>
    <col customWidth="1" min="10761" max="10761" style="139" width="10.109375"/>
    <col customWidth="1" min="10762" max="10762" style="139" width="10.6640625"/>
    <col min="10763" max="10764" style="139" width="8.88671875"/>
    <col customWidth="1" hidden="1" min="10765" max="10765" style="139" width="0"/>
    <col min="10766" max="10766" style="139" width="8.88671875"/>
    <col customWidth="1" min="10767" max="10767" style="139" width="11.6640625"/>
    <col bestFit="1" customWidth="1" min="10768" max="10768" style="139" width="9"/>
    <col customWidth="1" min="10769" max="10769" style="139" width="10.88671875"/>
    <col customWidth="1" min="10770" max="10770" style="139" width="8.33203125"/>
    <col min="10771" max="11008" style="139" width="8.88671875"/>
    <col customWidth="1" min="11009" max="11009" style="139" width="6.44140625"/>
    <col customWidth="1" min="11010" max="11010" style="139" width="25.6640625"/>
    <col min="11011" max="11013" style="139" width="8.88671875"/>
    <col bestFit="1" customWidth="1" min="11014" max="11014" style="139" width="9"/>
    <col min="11015" max="11016" style="139" width="8.88671875"/>
    <col customWidth="1" min="11017" max="11017" style="139" width="10.109375"/>
    <col customWidth="1" min="11018" max="11018" style="139" width="10.6640625"/>
    <col min="11019" max="11020" style="139" width="8.88671875"/>
    <col customWidth="1" hidden="1" min="11021" max="11021" style="139" width="0"/>
    <col min="11022" max="11022" style="139" width="8.88671875"/>
    <col customWidth="1" min="11023" max="11023" style="139" width="11.6640625"/>
    <col bestFit="1" customWidth="1" min="11024" max="11024" style="139" width="9"/>
    <col customWidth="1" min="11025" max="11025" style="139" width="10.88671875"/>
    <col customWidth="1" min="11026" max="11026" style="139" width="8.33203125"/>
    <col min="11027" max="11264" style="139" width="8.88671875"/>
    <col customWidth="1" min="11265" max="11265" style="139" width="6.44140625"/>
    <col customWidth="1" min="11266" max="11266" style="139" width="25.6640625"/>
    <col min="11267" max="11269" style="139" width="8.88671875"/>
    <col bestFit="1" customWidth="1" min="11270" max="11270" style="139" width="9"/>
    <col min="11271" max="11272" style="139" width="8.88671875"/>
    <col customWidth="1" min="11273" max="11273" style="139" width="10.109375"/>
    <col customWidth="1" min="11274" max="11274" style="139" width="10.6640625"/>
    <col min="11275" max="11276" style="139" width="8.88671875"/>
    <col customWidth="1" hidden="1" min="11277" max="11277" style="139" width="0"/>
    <col min="11278" max="11278" style="139" width="8.88671875"/>
    <col customWidth="1" min="11279" max="11279" style="139" width="11.6640625"/>
    <col bestFit="1" customWidth="1" min="11280" max="11280" style="139" width="9"/>
    <col customWidth="1" min="11281" max="11281" style="139" width="10.88671875"/>
    <col customWidth="1" min="11282" max="11282" style="139" width="8.33203125"/>
    <col min="11283" max="11520" style="139" width="8.88671875"/>
    <col customWidth="1" min="11521" max="11521" style="139" width="6.44140625"/>
    <col customWidth="1" min="11522" max="11522" style="139" width="25.6640625"/>
    <col min="11523" max="11525" style="139" width="8.88671875"/>
    <col bestFit="1" customWidth="1" min="11526" max="11526" style="139" width="9"/>
    <col min="11527" max="11528" style="139" width="8.88671875"/>
    <col customWidth="1" min="11529" max="11529" style="139" width="10.109375"/>
    <col customWidth="1" min="11530" max="11530" style="139" width="10.6640625"/>
    <col min="11531" max="11532" style="139" width="8.88671875"/>
    <col customWidth="1" hidden="1" min="11533" max="11533" style="139" width="0"/>
    <col min="11534" max="11534" style="139" width="8.88671875"/>
    <col customWidth="1" min="11535" max="11535" style="139" width="11.6640625"/>
    <col bestFit="1" customWidth="1" min="11536" max="11536" style="139" width="9"/>
    <col customWidth="1" min="11537" max="11537" style="139" width="10.88671875"/>
    <col customWidth="1" min="11538" max="11538" style="139" width="8.33203125"/>
    <col min="11539" max="11776" style="139" width="8.88671875"/>
    <col customWidth="1" min="11777" max="11777" style="139" width="6.44140625"/>
    <col customWidth="1" min="11778" max="11778" style="139" width="25.6640625"/>
    <col min="11779" max="11781" style="139" width="8.88671875"/>
    <col bestFit="1" customWidth="1" min="11782" max="11782" style="139" width="9"/>
    <col min="11783" max="11784" style="139" width="8.88671875"/>
    <col customWidth="1" min="11785" max="11785" style="139" width="10.109375"/>
    <col customWidth="1" min="11786" max="11786" style="139" width="10.6640625"/>
    <col min="11787" max="11788" style="139" width="8.88671875"/>
    <col customWidth="1" hidden="1" min="11789" max="11789" style="139" width="0"/>
    <col min="11790" max="11790" style="139" width="8.88671875"/>
    <col customWidth="1" min="11791" max="11791" style="139" width="11.6640625"/>
    <col bestFit="1" customWidth="1" min="11792" max="11792" style="139" width="9"/>
    <col customWidth="1" min="11793" max="11793" style="139" width="10.88671875"/>
    <col customWidth="1" min="11794" max="11794" style="139" width="8.33203125"/>
    <col min="11795" max="12032" style="139" width="8.88671875"/>
    <col customWidth="1" min="12033" max="12033" style="139" width="6.44140625"/>
    <col customWidth="1" min="12034" max="12034" style="139" width="25.6640625"/>
    <col min="12035" max="12037" style="139" width="8.88671875"/>
    <col bestFit="1" customWidth="1" min="12038" max="12038" style="139" width="9"/>
    <col min="12039" max="12040" style="139" width="8.88671875"/>
    <col customWidth="1" min="12041" max="12041" style="139" width="10.109375"/>
    <col customWidth="1" min="12042" max="12042" style="139" width="10.6640625"/>
    <col min="12043" max="12044" style="139" width="8.88671875"/>
    <col customWidth="1" hidden="1" min="12045" max="12045" style="139" width="0"/>
    <col min="12046" max="12046" style="139" width="8.88671875"/>
    <col customWidth="1" min="12047" max="12047" style="139" width="11.6640625"/>
    <col bestFit="1" customWidth="1" min="12048" max="12048" style="139" width="9"/>
    <col customWidth="1" min="12049" max="12049" style="139" width="10.88671875"/>
    <col customWidth="1" min="12050" max="12050" style="139" width="8.33203125"/>
    <col min="12051" max="12288" style="139" width="8.88671875"/>
    <col customWidth="1" min="12289" max="12289" style="139" width="6.44140625"/>
    <col customWidth="1" min="12290" max="12290" style="139" width="25.6640625"/>
    <col min="12291" max="12293" style="139" width="8.88671875"/>
    <col bestFit="1" customWidth="1" min="12294" max="12294" style="139" width="9"/>
    <col min="12295" max="12296" style="139" width="8.88671875"/>
    <col customWidth="1" min="12297" max="12297" style="139" width="10.109375"/>
    <col customWidth="1" min="12298" max="12298" style="139" width="10.6640625"/>
    <col min="12299" max="12300" style="139" width="8.88671875"/>
    <col customWidth="1" hidden="1" min="12301" max="12301" style="139" width="0"/>
    <col min="12302" max="12302" style="139" width="8.88671875"/>
    <col customWidth="1" min="12303" max="12303" style="139" width="11.6640625"/>
    <col bestFit="1" customWidth="1" min="12304" max="12304" style="139" width="9"/>
    <col customWidth="1" min="12305" max="12305" style="139" width="10.88671875"/>
    <col customWidth="1" min="12306" max="12306" style="139" width="8.33203125"/>
    <col min="12307" max="12544" style="139" width="8.88671875"/>
    <col customWidth="1" min="12545" max="12545" style="139" width="6.44140625"/>
    <col customWidth="1" min="12546" max="12546" style="139" width="25.6640625"/>
    <col min="12547" max="12549" style="139" width="8.88671875"/>
    <col bestFit="1" customWidth="1" min="12550" max="12550" style="139" width="9"/>
    <col min="12551" max="12552" style="139" width="8.88671875"/>
    <col customWidth="1" min="12553" max="12553" style="139" width="10.109375"/>
    <col customWidth="1" min="12554" max="12554" style="139" width="10.6640625"/>
    <col min="12555" max="12556" style="139" width="8.88671875"/>
    <col customWidth="1" hidden="1" min="12557" max="12557" style="139" width="0"/>
    <col min="12558" max="12558" style="139" width="8.88671875"/>
    <col customWidth="1" min="12559" max="12559" style="139" width="11.6640625"/>
    <col bestFit="1" customWidth="1" min="12560" max="12560" style="139" width="9"/>
    <col customWidth="1" min="12561" max="12561" style="139" width="10.88671875"/>
    <col customWidth="1" min="12562" max="12562" style="139" width="8.33203125"/>
    <col min="12563" max="12800" style="139" width="8.88671875"/>
    <col customWidth="1" min="12801" max="12801" style="139" width="6.44140625"/>
    <col customWidth="1" min="12802" max="12802" style="139" width="25.6640625"/>
    <col min="12803" max="12805" style="139" width="8.88671875"/>
    <col bestFit="1" customWidth="1" min="12806" max="12806" style="139" width="9"/>
    <col min="12807" max="12808" style="139" width="8.88671875"/>
    <col customWidth="1" min="12809" max="12809" style="139" width="10.109375"/>
    <col customWidth="1" min="12810" max="12810" style="139" width="10.6640625"/>
    <col min="12811" max="12812" style="139" width="8.88671875"/>
    <col customWidth="1" hidden="1" min="12813" max="12813" style="139" width="0"/>
    <col min="12814" max="12814" style="139" width="8.88671875"/>
    <col customWidth="1" min="12815" max="12815" style="139" width="11.6640625"/>
    <col bestFit="1" customWidth="1" min="12816" max="12816" style="139" width="9"/>
    <col customWidth="1" min="12817" max="12817" style="139" width="10.88671875"/>
    <col customWidth="1" min="12818" max="12818" style="139" width="8.33203125"/>
    <col min="12819" max="13056" style="139" width="8.88671875"/>
    <col customWidth="1" min="13057" max="13057" style="139" width="6.44140625"/>
    <col customWidth="1" min="13058" max="13058" style="139" width="25.6640625"/>
    <col min="13059" max="13061" style="139" width="8.88671875"/>
    <col bestFit="1" customWidth="1" min="13062" max="13062" style="139" width="9"/>
    <col min="13063" max="13064" style="139" width="8.88671875"/>
    <col customWidth="1" min="13065" max="13065" style="139" width="10.109375"/>
    <col customWidth="1" min="13066" max="13066" style="139" width="10.6640625"/>
    <col min="13067" max="13068" style="139" width="8.88671875"/>
    <col customWidth="1" hidden="1" min="13069" max="13069" style="139" width="0"/>
    <col min="13070" max="13070" style="139" width="8.88671875"/>
    <col customWidth="1" min="13071" max="13071" style="139" width="11.6640625"/>
    <col bestFit="1" customWidth="1" min="13072" max="13072" style="139" width="9"/>
    <col customWidth="1" min="13073" max="13073" style="139" width="10.88671875"/>
    <col customWidth="1" min="13074" max="13074" style="139" width="8.33203125"/>
    <col min="13075" max="13312" style="139" width="8.88671875"/>
    <col customWidth="1" min="13313" max="13313" style="139" width="6.44140625"/>
    <col customWidth="1" min="13314" max="13314" style="139" width="25.6640625"/>
    <col min="13315" max="13317" style="139" width="8.88671875"/>
    <col bestFit="1" customWidth="1" min="13318" max="13318" style="139" width="9"/>
    <col min="13319" max="13320" style="139" width="8.88671875"/>
    <col customWidth="1" min="13321" max="13321" style="139" width="10.109375"/>
    <col customWidth="1" min="13322" max="13322" style="139" width="10.6640625"/>
    <col min="13323" max="13324" style="139" width="8.88671875"/>
    <col customWidth="1" hidden="1" min="13325" max="13325" style="139" width="0"/>
    <col min="13326" max="13326" style="139" width="8.88671875"/>
    <col customWidth="1" min="13327" max="13327" style="139" width="11.6640625"/>
    <col bestFit="1" customWidth="1" min="13328" max="13328" style="139" width="9"/>
    <col customWidth="1" min="13329" max="13329" style="139" width="10.88671875"/>
    <col customWidth="1" min="13330" max="13330" style="139" width="8.33203125"/>
    <col min="13331" max="13568" style="139" width="8.88671875"/>
    <col customWidth="1" min="13569" max="13569" style="139" width="6.44140625"/>
    <col customWidth="1" min="13570" max="13570" style="139" width="25.6640625"/>
    <col min="13571" max="13573" style="139" width="8.88671875"/>
    <col bestFit="1" customWidth="1" min="13574" max="13574" style="139" width="9"/>
    <col min="13575" max="13576" style="139" width="8.88671875"/>
    <col customWidth="1" min="13577" max="13577" style="139" width="10.109375"/>
    <col customWidth="1" min="13578" max="13578" style="139" width="10.6640625"/>
    <col min="13579" max="13580" style="139" width="8.88671875"/>
    <col customWidth="1" hidden="1" min="13581" max="13581" style="139" width="0"/>
    <col min="13582" max="13582" style="139" width="8.88671875"/>
    <col customWidth="1" min="13583" max="13583" style="139" width="11.6640625"/>
    <col bestFit="1" customWidth="1" min="13584" max="13584" style="139" width="9"/>
    <col customWidth="1" min="13585" max="13585" style="139" width="10.88671875"/>
    <col customWidth="1" min="13586" max="13586" style="139" width="8.33203125"/>
    <col min="13587" max="13824" style="139" width="8.88671875"/>
    <col customWidth="1" min="13825" max="13825" style="139" width="6.44140625"/>
    <col customWidth="1" min="13826" max="13826" style="139" width="25.6640625"/>
    <col min="13827" max="13829" style="139" width="8.88671875"/>
    <col bestFit="1" customWidth="1" min="13830" max="13830" style="139" width="9"/>
    <col min="13831" max="13832" style="139" width="8.88671875"/>
    <col customWidth="1" min="13833" max="13833" style="139" width="10.109375"/>
    <col customWidth="1" min="13834" max="13834" style="139" width="10.6640625"/>
    <col min="13835" max="13836" style="139" width="8.88671875"/>
    <col customWidth="1" hidden="1" min="13837" max="13837" style="139" width="0"/>
    <col min="13838" max="13838" style="139" width="8.88671875"/>
    <col customWidth="1" min="13839" max="13839" style="139" width="11.6640625"/>
    <col bestFit="1" customWidth="1" min="13840" max="13840" style="139" width="9"/>
    <col customWidth="1" min="13841" max="13841" style="139" width="10.88671875"/>
    <col customWidth="1" min="13842" max="13842" style="139" width="8.33203125"/>
    <col min="13843" max="14080" style="139" width="8.88671875"/>
    <col customWidth="1" min="14081" max="14081" style="139" width="6.44140625"/>
    <col customWidth="1" min="14082" max="14082" style="139" width="25.6640625"/>
    <col min="14083" max="14085" style="139" width="8.88671875"/>
    <col bestFit="1" customWidth="1" min="14086" max="14086" style="139" width="9"/>
    <col min="14087" max="14088" style="139" width="8.88671875"/>
    <col customWidth="1" min="14089" max="14089" style="139" width="10.109375"/>
    <col customWidth="1" min="14090" max="14090" style="139" width="10.6640625"/>
    <col min="14091" max="14092" style="139" width="8.88671875"/>
    <col customWidth="1" hidden="1" min="14093" max="14093" style="139" width="0"/>
    <col min="14094" max="14094" style="139" width="8.88671875"/>
    <col customWidth="1" min="14095" max="14095" style="139" width="11.6640625"/>
    <col bestFit="1" customWidth="1" min="14096" max="14096" style="139" width="9"/>
    <col customWidth="1" min="14097" max="14097" style="139" width="10.88671875"/>
    <col customWidth="1" min="14098" max="14098" style="139" width="8.33203125"/>
    <col min="14099" max="14336" style="139" width="8.88671875"/>
    <col customWidth="1" min="14337" max="14337" style="139" width="6.44140625"/>
    <col customWidth="1" min="14338" max="14338" style="139" width="25.6640625"/>
    <col min="14339" max="14341" style="139" width="8.88671875"/>
    <col bestFit="1" customWidth="1" min="14342" max="14342" style="139" width="9"/>
    <col min="14343" max="14344" style="139" width="8.88671875"/>
    <col customWidth="1" min="14345" max="14345" style="139" width="10.109375"/>
    <col customWidth="1" min="14346" max="14346" style="139" width="10.6640625"/>
    <col min="14347" max="14348" style="139" width="8.88671875"/>
    <col customWidth="1" hidden="1" min="14349" max="14349" style="139" width="0"/>
    <col min="14350" max="14350" style="139" width="8.88671875"/>
    <col customWidth="1" min="14351" max="14351" style="139" width="11.6640625"/>
    <col bestFit="1" customWidth="1" min="14352" max="14352" style="139" width="9"/>
    <col customWidth="1" min="14353" max="14353" style="139" width="10.88671875"/>
    <col customWidth="1" min="14354" max="14354" style="139" width="8.33203125"/>
    <col min="14355" max="14592" style="139" width="8.88671875"/>
    <col customWidth="1" min="14593" max="14593" style="139" width="6.44140625"/>
    <col customWidth="1" min="14594" max="14594" style="139" width="25.6640625"/>
    <col min="14595" max="14597" style="139" width="8.88671875"/>
    <col bestFit="1" customWidth="1" min="14598" max="14598" style="139" width="9"/>
    <col min="14599" max="14600" style="139" width="8.88671875"/>
    <col customWidth="1" min="14601" max="14601" style="139" width="10.109375"/>
    <col customWidth="1" min="14602" max="14602" style="139" width="10.6640625"/>
    <col min="14603" max="14604" style="139" width="8.88671875"/>
    <col customWidth="1" hidden="1" min="14605" max="14605" style="139" width="0"/>
    <col min="14606" max="14606" style="139" width="8.88671875"/>
    <col customWidth="1" min="14607" max="14607" style="139" width="11.6640625"/>
    <col bestFit="1" customWidth="1" min="14608" max="14608" style="139" width="9"/>
    <col customWidth="1" min="14609" max="14609" style="139" width="10.88671875"/>
    <col customWidth="1" min="14610" max="14610" style="139" width="8.33203125"/>
    <col min="14611" max="14848" style="139" width="8.88671875"/>
    <col customWidth="1" min="14849" max="14849" style="139" width="6.44140625"/>
    <col customWidth="1" min="14850" max="14850" style="139" width="25.6640625"/>
    <col min="14851" max="14853" style="139" width="8.88671875"/>
    <col bestFit="1" customWidth="1" min="14854" max="14854" style="139" width="9"/>
    <col min="14855" max="14856" style="139" width="8.88671875"/>
    <col customWidth="1" min="14857" max="14857" style="139" width="10.109375"/>
    <col customWidth="1" min="14858" max="14858" style="139" width="10.6640625"/>
    <col min="14859" max="14860" style="139" width="8.88671875"/>
    <col customWidth="1" hidden="1" min="14861" max="14861" style="139" width="0"/>
    <col min="14862" max="14862" style="139" width="8.88671875"/>
    <col customWidth="1" min="14863" max="14863" style="139" width="11.6640625"/>
    <col bestFit="1" customWidth="1" min="14864" max="14864" style="139" width="9"/>
    <col customWidth="1" min="14865" max="14865" style="139" width="10.88671875"/>
    <col customWidth="1" min="14866" max="14866" style="139" width="8.33203125"/>
    <col min="14867" max="15104" style="139" width="8.88671875"/>
    <col customWidth="1" min="15105" max="15105" style="139" width="6.44140625"/>
    <col customWidth="1" min="15106" max="15106" style="139" width="25.6640625"/>
    <col min="15107" max="15109" style="139" width="8.88671875"/>
    <col bestFit="1" customWidth="1" min="15110" max="15110" style="139" width="9"/>
    <col min="15111" max="15112" style="139" width="8.88671875"/>
    <col customWidth="1" min="15113" max="15113" style="139" width="10.109375"/>
    <col customWidth="1" min="15114" max="15114" style="139" width="10.6640625"/>
    <col min="15115" max="15116" style="139" width="8.88671875"/>
    <col customWidth="1" hidden="1" min="15117" max="15117" style="139" width="0"/>
    <col min="15118" max="15118" style="139" width="8.88671875"/>
    <col customWidth="1" min="15119" max="15119" style="139" width="11.6640625"/>
    <col bestFit="1" customWidth="1" min="15120" max="15120" style="139" width="9"/>
    <col customWidth="1" min="15121" max="15121" style="139" width="10.88671875"/>
    <col customWidth="1" min="15122" max="15122" style="139" width="8.33203125"/>
    <col min="15123" max="15360" style="139" width="8.88671875"/>
    <col customWidth="1" min="15361" max="15361" style="139" width="6.44140625"/>
    <col customWidth="1" min="15362" max="15362" style="139" width="25.6640625"/>
    <col min="15363" max="15365" style="139" width="8.88671875"/>
    <col bestFit="1" customWidth="1" min="15366" max="15366" style="139" width="9"/>
    <col min="15367" max="15368" style="139" width="8.88671875"/>
    <col customWidth="1" min="15369" max="15369" style="139" width="10.109375"/>
    <col customWidth="1" min="15370" max="15370" style="139" width="10.6640625"/>
    <col min="15371" max="15372" style="139" width="8.88671875"/>
    <col customWidth="1" hidden="1" min="15373" max="15373" style="139" width="0"/>
    <col min="15374" max="15374" style="139" width="8.88671875"/>
    <col customWidth="1" min="15375" max="15375" style="139" width="11.6640625"/>
    <col bestFit="1" customWidth="1" min="15376" max="15376" style="139" width="9"/>
    <col customWidth="1" min="15377" max="15377" style="139" width="10.88671875"/>
    <col customWidth="1" min="15378" max="15378" style="139" width="8.33203125"/>
    <col min="15379" max="15616" style="139" width="8.88671875"/>
    <col customWidth="1" min="15617" max="15617" style="139" width="6.44140625"/>
    <col customWidth="1" min="15618" max="15618" style="139" width="25.6640625"/>
    <col min="15619" max="15621" style="139" width="8.88671875"/>
    <col bestFit="1" customWidth="1" min="15622" max="15622" style="139" width="9"/>
    <col min="15623" max="15624" style="139" width="8.88671875"/>
    <col customWidth="1" min="15625" max="15625" style="139" width="10.109375"/>
    <col customWidth="1" min="15626" max="15626" style="139" width="10.6640625"/>
    <col min="15627" max="15628" style="139" width="8.88671875"/>
    <col customWidth="1" hidden="1" min="15629" max="15629" style="139" width="0"/>
    <col min="15630" max="15630" style="139" width="8.88671875"/>
    <col customWidth="1" min="15631" max="15631" style="139" width="11.6640625"/>
    <col bestFit="1" customWidth="1" min="15632" max="15632" style="139" width="9"/>
    <col customWidth="1" min="15633" max="15633" style="139" width="10.88671875"/>
    <col customWidth="1" min="15634" max="15634" style="139" width="8.33203125"/>
    <col min="15635" max="15872" style="139" width="8.88671875"/>
    <col customWidth="1" min="15873" max="15873" style="139" width="6.44140625"/>
    <col customWidth="1" min="15874" max="15874" style="139" width="25.6640625"/>
    <col min="15875" max="15877" style="139" width="8.88671875"/>
    <col bestFit="1" customWidth="1" min="15878" max="15878" style="139" width="9"/>
    <col min="15879" max="15880" style="139" width="8.88671875"/>
    <col customWidth="1" min="15881" max="15881" style="139" width="10.109375"/>
    <col customWidth="1" min="15882" max="15882" style="139" width="10.6640625"/>
    <col min="15883" max="15884" style="139" width="8.88671875"/>
    <col customWidth="1" hidden="1" min="15885" max="15885" style="139" width="0"/>
    <col min="15886" max="15886" style="139" width="8.88671875"/>
    <col customWidth="1" min="15887" max="15887" style="139" width="11.6640625"/>
    <col bestFit="1" customWidth="1" min="15888" max="15888" style="139" width="9"/>
    <col customWidth="1" min="15889" max="15889" style="139" width="10.88671875"/>
    <col customWidth="1" min="15890" max="15890" style="139" width="8.33203125"/>
    <col min="15891" max="16128" style="139" width="8.88671875"/>
    <col customWidth="1" min="16129" max="16129" style="139" width="6.44140625"/>
    <col customWidth="1" min="16130" max="16130" style="139" width="25.6640625"/>
    <col min="16131" max="16133" style="139" width="8.88671875"/>
    <col bestFit="1" customWidth="1" min="16134" max="16134" style="139" width="9"/>
    <col min="16135" max="16136" style="139" width="8.88671875"/>
    <col customWidth="1" min="16137" max="16137" style="139" width="10.109375"/>
    <col customWidth="1" min="16138" max="16138" style="139" width="10.6640625"/>
    <col min="16139" max="16140" style="139" width="8.88671875"/>
    <col customWidth="1" hidden="1" min="16141" max="16141" style="139" width="0"/>
    <col min="16142" max="16142" style="139" width="8.88671875"/>
    <col customWidth="1" min="16143" max="16143" style="139" width="11.6640625"/>
    <col bestFit="1" customWidth="1" min="16144" max="16144" style="139" width="9"/>
    <col customWidth="1" min="16145" max="16145" style="139" width="10.88671875"/>
    <col customWidth="1" min="16146" max="16146" style="139" width="8.33203125"/>
    <col min="16147" max="16384" style="139" width="8.88671875"/>
  </cols>
  <sheetData>
    <row r="1">
      <c r="A1" s="1341" t="s">
        <v>89</v>
      </c>
      <c r="B1" s="1341"/>
      <c r="C1" s="1341"/>
      <c r="D1" s="1341"/>
      <c r="H1" s="1342" t="s">
        <v>2089</v>
      </c>
      <c r="I1" s="1342"/>
      <c r="J1" s="1342"/>
      <c r="K1" s="1342"/>
      <c r="L1" s="1342"/>
    </row>
    <row r="2">
      <c r="H2" s="1342" t="s">
        <v>1614</v>
      </c>
      <c r="I2" s="1342"/>
      <c r="J2" s="1342"/>
      <c r="K2" s="1342"/>
      <c r="L2" s="1342"/>
    </row>
    <row r="3">
      <c r="H3" s="1342" t="s">
        <v>1615</v>
      </c>
      <c r="I3" s="1342"/>
      <c r="J3" s="1342"/>
      <c r="K3" s="1342"/>
      <c r="L3" s="1342"/>
    </row>
    <row r="4" s="145" customFormat="1" ht="13.800000000000001">
      <c r="K4" s="1343" t="s">
        <v>2090</v>
      </c>
      <c r="L4" s="1344"/>
    </row>
    <row r="5" s="145" customFormat="1" ht="13.800000000000001">
      <c r="I5" s="1345" t="s">
        <v>1617</v>
      </c>
      <c r="J5" s="1345"/>
      <c r="K5" s="1343">
        <v>322001</v>
      </c>
      <c r="L5" s="1344"/>
    </row>
    <row r="6" s="145" customFormat="1" ht="31.949999999999999" customHeight="1">
      <c r="A6" s="1345" t="s">
        <v>2091</v>
      </c>
      <c r="B6" s="1345"/>
      <c r="C6" s="1346" t="s">
        <v>2092</v>
      </c>
      <c r="D6" s="1346"/>
      <c r="E6" s="1346"/>
      <c r="F6" s="1346"/>
      <c r="G6" s="1346"/>
      <c r="H6" s="1346"/>
      <c r="I6" s="1346"/>
      <c r="J6" s="1345" t="s">
        <v>1621</v>
      </c>
      <c r="K6" s="1343">
        <v>75273098</v>
      </c>
      <c r="L6" s="1344"/>
      <c r="N6" s="1347"/>
      <c r="O6" s="1348"/>
    </row>
    <row r="7">
      <c r="C7" s="1349" t="s">
        <v>1622</v>
      </c>
      <c r="D7" s="1349"/>
      <c r="E7" s="1349"/>
      <c r="F7" s="1349"/>
      <c r="G7" s="1349"/>
      <c r="H7" s="1349"/>
      <c r="I7" s="1349"/>
      <c r="K7" s="1350"/>
      <c r="L7" s="1351"/>
    </row>
    <row r="8" s="145" customFormat="1" ht="45.600000000000001" customHeight="1">
      <c r="A8" s="1345" t="s">
        <v>2093</v>
      </c>
      <c r="B8" s="1345"/>
      <c r="C8" s="1347" t="str">
        <f>C6</f>
        <v xml:space="preserve"> ПАО «Россети Московский регион», 115114, РФ, г. Москва, 2-й Павелецкий  пр-д, д. 3 стр.2, тел.: 8(495) 662-40-70</v>
      </c>
      <c r="D8" s="1347"/>
      <c r="E8" s="1347"/>
      <c r="F8" s="1347"/>
      <c r="G8" s="1347"/>
      <c r="H8" s="1347"/>
      <c r="I8" s="1347"/>
      <c r="J8" s="1345" t="s">
        <v>1621</v>
      </c>
      <c r="K8" s="1352">
        <v>75273098</v>
      </c>
      <c r="L8" s="1353"/>
      <c r="N8" s="1347"/>
    </row>
    <row r="9">
      <c r="C9" s="1349" t="s">
        <v>1622</v>
      </c>
      <c r="D9" s="1349"/>
      <c r="E9" s="1349"/>
      <c r="F9" s="1349"/>
      <c r="G9" s="1349"/>
      <c r="H9" s="1349"/>
      <c r="I9" s="1349"/>
      <c r="K9" s="1350"/>
      <c r="L9" s="1351"/>
    </row>
    <row r="10" s="145" customFormat="1" ht="31.199999999999999" customHeight="1">
      <c r="A10" s="1345" t="s">
        <v>2094</v>
      </c>
      <c r="B10" s="1345"/>
      <c r="C10" s="1347" t="s">
        <v>2077</v>
      </c>
      <c r="D10" s="1347"/>
      <c r="E10" s="1347"/>
      <c r="F10" s="1347"/>
      <c r="G10" s="1347"/>
      <c r="H10" s="1347"/>
      <c r="I10" s="1347"/>
      <c r="J10" s="1345" t="s">
        <v>1621</v>
      </c>
      <c r="K10" s="1352">
        <f>[12]АктКС2!K12</f>
        <v>33021678</v>
      </c>
      <c r="L10" s="1353"/>
      <c r="N10" s="1347"/>
      <c r="P10" s="1354"/>
      <c r="Q10" s="1354"/>
      <c r="R10" s="1354"/>
      <c r="S10" s="1354"/>
      <c r="T10" s="1354"/>
      <c r="U10" s="1354"/>
      <c r="V10" s="1354"/>
      <c r="W10" s="1354"/>
      <c r="X10" s="1354"/>
    </row>
    <row r="11">
      <c r="C11" s="1349" t="s">
        <v>1622</v>
      </c>
      <c r="D11" s="1349"/>
      <c r="E11" s="1349"/>
      <c r="F11" s="1349"/>
      <c r="G11" s="1349"/>
      <c r="H11" s="1349"/>
      <c r="I11" s="1349"/>
      <c r="K11" s="1350"/>
      <c r="L11" s="1351"/>
    </row>
    <row r="12" s="145" customFormat="1" ht="91.799999999999997" customHeight="1">
      <c r="A12" s="1345" t="s">
        <v>2095</v>
      </c>
      <c r="B12" s="1345"/>
      <c r="C12" s="1347" t="str">
        <f>'титул '!M13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2" s="1347"/>
      <c r="E12" s="1347"/>
      <c r="F12" s="1347"/>
      <c r="G12" s="1347"/>
      <c r="H12" s="1347"/>
      <c r="I12" s="1347"/>
      <c r="J12" s="1345" t="s">
        <v>1621</v>
      </c>
      <c r="K12" s="1352"/>
      <c r="L12" s="1353"/>
      <c r="N12" s="1347"/>
      <c r="Q12" s="1355"/>
      <c r="R12" s="1355"/>
      <c r="S12" s="1355"/>
      <c r="T12" s="1355"/>
      <c r="U12" s="1355"/>
      <c r="V12" s="1355"/>
      <c r="W12" s="1355"/>
    </row>
    <row r="13">
      <c r="C13" s="1349" t="s">
        <v>1628</v>
      </c>
      <c r="D13" s="1349"/>
      <c r="E13" s="1349"/>
      <c r="F13" s="1349"/>
      <c r="G13" s="1349"/>
      <c r="H13" s="139"/>
      <c r="I13" s="139"/>
      <c r="J13" s="139"/>
      <c r="K13" s="1350"/>
      <c r="L13" s="1351"/>
    </row>
    <row r="14" s="145" customFormat="1" ht="84" customHeight="1">
      <c r="A14" s="1345" t="s">
        <v>572</v>
      </c>
      <c r="B14" s="1345"/>
      <c r="C14" s="1347" t="str">
        <f>C12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4" s="1347"/>
      <c r="E14" s="1347"/>
      <c r="F14" s="1347"/>
      <c r="G14" s="1347"/>
      <c r="H14" s="1347"/>
      <c r="I14" s="1347"/>
      <c r="J14" s="1345" t="s">
        <v>1621</v>
      </c>
      <c r="K14" s="1352"/>
      <c r="L14" s="1353"/>
      <c r="N14" s="1347"/>
      <c r="Q14" s="1356"/>
    </row>
    <row r="15" ht="13.800000000000001">
      <c r="C15" s="1349" t="s">
        <v>1628</v>
      </c>
      <c r="D15" s="1349"/>
      <c r="E15" s="1349"/>
      <c r="F15" s="1349"/>
      <c r="G15" s="1349"/>
      <c r="H15" s="1345" t="s">
        <v>2096</v>
      </c>
      <c r="I15" s="1345"/>
      <c r="J15" s="1357"/>
      <c r="K15" s="1358"/>
      <c r="L15" s="1359"/>
    </row>
    <row r="16" s="145" customFormat="1" ht="13.800000000000001">
      <c r="E16" s="1345" t="s">
        <v>2097</v>
      </c>
      <c r="F16" s="1345"/>
      <c r="G16" s="1345"/>
      <c r="H16" s="1345"/>
      <c r="I16" s="1360" t="s">
        <v>1633</v>
      </c>
      <c r="J16" s="1361"/>
      <c r="K16" s="1362" t="str">
        <f>'[14]титул '!L7</f>
        <v>481-ЭМ</v>
      </c>
      <c r="L16" s="1363"/>
    </row>
    <row r="17" s="145" customFormat="1" ht="13.800000000000001">
      <c r="I17" s="1364" t="s">
        <v>1634</v>
      </c>
      <c r="J17" s="1365"/>
      <c r="K17" s="1366" t="str">
        <f>'[14]титул '!L9</f>
        <v>20.02.2024</v>
      </c>
      <c r="L17" s="1344"/>
    </row>
    <row r="18" s="145" customFormat="1" ht="13.800000000000001">
      <c r="I18" s="1361" t="s">
        <v>2098</v>
      </c>
      <c r="J18" s="1361"/>
      <c r="K18" s="1367"/>
      <c r="L18" s="1368"/>
    </row>
    <row r="21" ht="13.800000000000001">
      <c r="C21" s="1369" t="s">
        <v>1636</v>
      </c>
      <c r="D21" s="1370"/>
      <c r="E21" s="1369" t="s">
        <v>1637</v>
      </c>
      <c r="F21" s="1371"/>
      <c r="I21" s="1369" t="s">
        <v>1638</v>
      </c>
      <c r="J21" s="1370"/>
      <c r="K21" s="1370"/>
      <c r="L21" s="1371"/>
    </row>
    <row r="22" ht="13.800000000000001">
      <c r="C22" s="1372"/>
      <c r="D22" s="1373"/>
      <c r="E22" s="1372"/>
      <c r="F22" s="1374"/>
      <c r="I22" s="1375" t="s">
        <v>1639</v>
      </c>
      <c r="J22" s="1376"/>
      <c r="K22" s="1375" t="s">
        <v>1640</v>
      </c>
      <c r="L22" s="1377"/>
    </row>
    <row r="23" ht="13.800000000000001">
      <c r="C23" s="1362">
        <v>1</v>
      </c>
      <c r="D23" s="1378"/>
      <c r="E23" s="1379"/>
      <c r="F23" s="1380"/>
      <c r="G23" s="1381"/>
      <c r="H23" s="1381"/>
      <c r="I23" s="1379"/>
      <c r="J23" s="1382"/>
      <c r="K23" s="1379">
        <f>E23</f>
        <v>0</v>
      </c>
      <c r="L23" s="1380"/>
    </row>
    <row r="26" s="1383" customFormat="1" ht="16.5">
      <c r="A26" s="1384" t="s">
        <v>2099</v>
      </c>
      <c r="B26" s="1384"/>
      <c r="C26" s="1384"/>
      <c r="D26" s="1384"/>
      <c r="E26" s="1384"/>
      <c r="F26" s="1384"/>
      <c r="G26" s="1384"/>
      <c r="H26" s="1384"/>
      <c r="I26" s="1384"/>
      <c r="J26" s="1384"/>
      <c r="K26" s="1384"/>
      <c r="L26" s="1384"/>
    </row>
    <row r="27" s="1383" customFormat="1" ht="16.5">
      <c r="A27" s="1384" t="s">
        <v>2100</v>
      </c>
      <c r="B27" s="1384"/>
      <c r="C27" s="1384"/>
      <c r="D27" s="1384"/>
      <c r="E27" s="1384"/>
      <c r="F27" s="1384"/>
      <c r="G27" s="1384"/>
      <c r="H27" s="1384"/>
      <c r="I27" s="1384"/>
      <c r="J27" s="1384"/>
      <c r="K27" s="1384"/>
      <c r="L27" s="1384"/>
    </row>
    <row r="30" ht="13.800000000000001">
      <c r="A30" s="1385" t="s">
        <v>93</v>
      </c>
      <c r="B30" s="1385" t="s">
        <v>2101</v>
      </c>
      <c r="C30" s="1386"/>
      <c r="D30" s="1386"/>
      <c r="E30" s="1386"/>
      <c r="F30" s="1385" t="s">
        <v>1616</v>
      </c>
      <c r="G30" s="1385" t="s">
        <v>2102</v>
      </c>
      <c r="H30" s="1386"/>
      <c r="I30" s="1386"/>
      <c r="J30" s="1386"/>
      <c r="K30" s="1386"/>
      <c r="L30" s="1387"/>
    </row>
    <row r="31">
      <c r="A31" s="1388"/>
      <c r="B31" s="1388"/>
      <c r="C31" s="1389"/>
      <c r="D31" s="1389"/>
      <c r="E31" s="1389"/>
      <c r="F31" s="1388"/>
      <c r="G31" s="1385" t="s">
        <v>2103</v>
      </c>
      <c r="H31" s="1386"/>
      <c r="I31" s="1385" t="s">
        <v>2104</v>
      </c>
      <c r="J31" s="1386"/>
      <c r="K31" s="1385" t="s">
        <v>2105</v>
      </c>
      <c r="L31" s="1387"/>
    </row>
    <row r="32">
      <c r="A32" s="1388"/>
      <c r="B32" s="1388"/>
      <c r="C32" s="1389"/>
      <c r="D32" s="1389"/>
      <c r="E32" s="1389"/>
      <c r="F32" s="1388"/>
      <c r="G32" s="1388"/>
      <c r="H32" s="1389"/>
      <c r="I32" s="1388"/>
      <c r="J32" s="1389"/>
      <c r="K32" s="1388"/>
      <c r="L32" s="1390"/>
    </row>
    <row r="33">
      <c r="A33" s="1388"/>
      <c r="B33" s="1388"/>
      <c r="C33" s="1389"/>
      <c r="D33" s="1389"/>
      <c r="E33" s="1389"/>
      <c r="F33" s="1388"/>
      <c r="G33" s="1388"/>
      <c r="H33" s="1389"/>
      <c r="I33" s="1388"/>
      <c r="J33" s="1389"/>
      <c r="K33" s="1388"/>
      <c r="L33" s="1390"/>
    </row>
    <row r="34">
      <c r="A34" s="1388"/>
      <c r="B34" s="1388"/>
      <c r="C34" s="1389"/>
      <c r="D34" s="1389"/>
      <c r="E34" s="1389"/>
      <c r="F34" s="1388"/>
      <c r="G34" s="1388"/>
      <c r="H34" s="1389"/>
      <c r="I34" s="1388"/>
      <c r="J34" s="1389"/>
      <c r="K34" s="1388"/>
      <c r="L34" s="1390"/>
    </row>
    <row r="35" ht="13.800000000000001">
      <c r="A35" s="1343">
        <v>1</v>
      </c>
      <c r="B35" s="1343">
        <v>2</v>
      </c>
      <c r="C35" s="1391"/>
      <c r="D35" s="1391"/>
      <c r="E35" s="1391"/>
      <c r="F35" s="1343">
        <v>3</v>
      </c>
      <c r="G35" s="1343">
        <v>4</v>
      </c>
      <c r="H35" s="1391"/>
      <c r="I35" s="1343">
        <v>5</v>
      </c>
      <c r="J35" s="1391"/>
      <c r="K35" s="1343">
        <v>6</v>
      </c>
      <c r="L35" s="1344"/>
    </row>
    <row r="36" ht="30.75" customHeight="1">
      <c r="A36" s="1392"/>
      <c r="B36" s="1393" t="s">
        <v>2106</v>
      </c>
      <c r="C36" s="1394"/>
      <c r="D36" s="1394"/>
      <c r="E36" s="1394"/>
      <c r="F36" s="1395"/>
      <c r="G36" s="1396"/>
      <c r="H36" s="1397"/>
      <c r="I36" s="1396"/>
      <c r="J36" s="1397"/>
      <c r="K36" s="1396"/>
      <c r="L36" s="1397"/>
      <c r="M36" s="1398" t="s">
        <v>2107</v>
      </c>
    </row>
    <row r="37" ht="15.6" customHeight="1">
      <c r="A37" s="1392"/>
      <c r="B37" s="1399" t="s">
        <v>2108</v>
      </c>
      <c r="C37" s="1400"/>
      <c r="D37" s="1400"/>
      <c r="E37" s="1401"/>
      <c r="F37" s="1402"/>
      <c r="G37" s="1403">
        <f t="shared" ref="G37:G49" si="97">I37</f>
        <v>29350.990000000002</v>
      </c>
      <c r="H37" s="1403"/>
      <c r="I37" s="1403">
        <f t="shared" ref="I37:I49" si="98">K37</f>
        <v>29350.990000000002</v>
      </c>
      <c r="J37" s="1403"/>
      <c r="K37" s="1403">
        <f>ROUND((K38+K39+K40+K41+K42),2)</f>
        <v>29350.990000000002</v>
      </c>
      <c r="L37" s="1403"/>
      <c r="M37" s="1398"/>
      <c r="N37" s="1404"/>
      <c r="O37" s="1405"/>
      <c r="P37" s="1406">
        <f>[12]Титул!AG13</f>
        <v>1.0189999999999999</v>
      </c>
      <c r="Q37" s="1407" t="s">
        <v>1519</v>
      </c>
      <c r="R37" s="1044"/>
    </row>
    <row r="38" ht="15.6" customHeight="1">
      <c r="A38" s="1392">
        <v>1</v>
      </c>
      <c r="B38" s="1399" t="s">
        <v>17</v>
      </c>
      <c r="C38" s="1400"/>
      <c r="D38" s="1400"/>
      <c r="E38" s="1400"/>
      <c r="F38" s="1402"/>
      <c r="G38" s="1403">
        <f t="shared" si="97"/>
        <v>0</v>
      </c>
      <c r="H38" s="1403"/>
      <c r="I38" s="1403">
        <f t="shared" si="98"/>
        <v>0</v>
      </c>
      <c r="J38" s="1403"/>
      <c r="K38" s="1403">
        <f>ROUND((0),2)</f>
        <v>0</v>
      </c>
      <c r="L38" s="1403"/>
      <c r="M38" s="1398"/>
      <c r="N38" s="1404"/>
      <c r="O38" s="1405"/>
      <c r="P38" s="1044"/>
      <c r="Q38" s="1044"/>
      <c r="R38" s="1044"/>
    </row>
    <row r="39" ht="15.6" customHeight="1">
      <c r="A39" s="1408">
        <v>2</v>
      </c>
      <c r="B39" s="1399" t="s">
        <v>2109</v>
      </c>
      <c r="C39" s="1400"/>
      <c r="D39" s="1400"/>
      <c r="E39" s="1400"/>
      <c r="F39" s="1402"/>
      <c r="G39" s="1403">
        <f t="shared" si="97"/>
        <v>28677.170000000002</v>
      </c>
      <c r="H39" s="1403"/>
      <c r="I39" s="1403">
        <f t="shared" si="98"/>
        <v>28677.170000000002</v>
      </c>
      <c r="J39" s="1403"/>
      <c r="K39" s="1403">
        <f>ROUND(('КС-2 дем 10'!I71+'КС-2 дем тп'!I100+'КС-2  дем вли ост (2)'!I96+'КС-2  влз '!I107+'КС-2  тп ост'!I99+'КС-2  вли   (2)'!I126),2)</f>
        <v>28677.170000000002</v>
      </c>
      <c r="L39" s="1403"/>
      <c r="M39" s="1398"/>
      <c r="N39" s="1409" t="str">
        <f>IF('[12]ССР-2001'!K13&lt;&gt;0,"ОТКРЫТЬ СТРОКУ!!!"," ")</f>
        <v xml:space="preserve"> </v>
      </c>
      <c r="O39" s="1405"/>
      <c r="P39" s="1410" t="s">
        <v>2110</v>
      </c>
      <c r="Q39" s="1410"/>
      <c r="R39" s="1044"/>
    </row>
    <row r="40" ht="15.6" customHeight="1">
      <c r="A40" s="1408">
        <v>3</v>
      </c>
      <c r="B40" s="1399" t="s">
        <v>2111</v>
      </c>
      <c r="C40" s="1400"/>
      <c r="D40" s="1400"/>
      <c r="E40" s="1401"/>
      <c r="F40" s="1402"/>
      <c r="G40" s="1411">
        <f>K40</f>
        <v>0</v>
      </c>
      <c r="H40" s="1412"/>
      <c r="I40" s="1413">
        <f t="shared" si="98"/>
        <v>0</v>
      </c>
      <c r="J40" s="1412"/>
      <c r="K40" s="1413">
        <f>ROUND(('[14]КС-2  тп ост'!I112),2)</f>
        <v>0</v>
      </c>
      <c r="L40" s="1412"/>
      <c r="M40" s="1398"/>
      <c r="N40" s="1409"/>
      <c r="O40" s="1405"/>
      <c r="P40" s="1410"/>
      <c r="Q40" s="1410"/>
      <c r="R40" s="1044"/>
    </row>
    <row r="41" ht="15.6" customHeight="1">
      <c r="A41" s="1408">
        <v>4</v>
      </c>
      <c r="B41" s="1399" t="s">
        <v>2112</v>
      </c>
      <c r="C41" s="1400"/>
      <c r="D41" s="1400"/>
      <c r="E41" s="1401"/>
      <c r="F41" s="1402"/>
      <c r="G41" s="1403">
        <f t="shared" si="97"/>
        <v>673.82000000000005</v>
      </c>
      <c r="H41" s="1403"/>
      <c r="I41" s="1403">
        <f t="shared" si="98"/>
        <v>673.82000000000005</v>
      </c>
      <c r="J41" s="1403"/>
      <c r="K41" s="1403">
        <f>ROUND(('КС-2  пнр влз '!I65+'КС-2  пнр тп'!I81+'КС-2  пнр 0,4'!I65),2)</f>
        <v>673.82000000000005</v>
      </c>
      <c r="L41" s="1403"/>
      <c r="M41" s="1398"/>
      <c r="N41" s="1404"/>
      <c r="O41" s="1405"/>
      <c r="P41" s="1414" t="s">
        <v>2113</v>
      </c>
      <c r="Q41" s="1415" t="e">
        <f>[12]Смета_ПИРстарая!E17+[12]ГЕО!#REF!</f>
        <v>#NAME?</v>
      </c>
      <c r="R41" s="1416" t="s">
        <v>17</v>
      </c>
    </row>
    <row r="42" ht="15.6" customHeight="1">
      <c r="A42" s="1408">
        <v>5</v>
      </c>
      <c r="B42" s="1399" t="s">
        <v>2114</v>
      </c>
      <c r="C42" s="1400"/>
      <c r="D42" s="1400"/>
      <c r="E42" s="1400"/>
      <c r="F42" s="1402"/>
      <c r="G42" s="1403">
        <f t="shared" si="97"/>
        <v>0</v>
      </c>
      <c r="H42" s="1403"/>
      <c r="I42" s="1403">
        <f t="shared" si="98"/>
        <v>0</v>
      </c>
      <c r="J42" s="1403"/>
      <c r="K42" s="1403">
        <f>ROUND((0),2)</f>
        <v>0</v>
      </c>
      <c r="L42" s="1403"/>
      <c r="M42" s="1398"/>
      <c r="N42" s="1404"/>
      <c r="O42" s="1405"/>
      <c r="P42" s="1417"/>
      <c r="Q42" s="1418"/>
      <c r="R42" s="1416"/>
    </row>
    <row r="43" ht="15" customHeight="1">
      <c r="A43" s="1419"/>
      <c r="B43" s="1420" t="s">
        <v>2115</v>
      </c>
      <c r="C43" s="1420"/>
      <c r="D43" s="1420"/>
      <c r="E43" s="1420"/>
      <c r="F43" s="1421"/>
      <c r="G43" s="1422">
        <f t="shared" si="97"/>
        <v>403967.29999999999</v>
      </c>
      <c r="H43" s="1422"/>
      <c r="I43" s="1422">
        <f t="shared" si="98"/>
        <v>403967.29999999999</v>
      </c>
      <c r="J43" s="1422"/>
      <c r="K43" s="1422">
        <f>ROUND((K44+K45+K46+K47+K49),2)</f>
        <v>403967.29999999999</v>
      </c>
      <c r="L43" s="1422"/>
      <c r="M43" s="1398"/>
      <c r="N43" s="1404"/>
      <c r="O43" s="1405"/>
      <c r="P43" s="1416" t="s">
        <v>1255</v>
      </c>
      <c r="Q43" s="1423" t="e">
        <f>[12]Смета_ПИРстарая!E18+[12]ГЕО!#REF!</f>
        <v>#NAME?</v>
      </c>
      <c r="R43" s="1044"/>
    </row>
    <row r="44" ht="15" customHeight="1">
      <c r="A44" s="1424">
        <v>1</v>
      </c>
      <c r="B44" s="1425" t="s">
        <v>17</v>
      </c>
      <c r="C44" s="1426"/>
      <c r="D44" s="1426"/>
      <c r="E44" s="1426"/>
      <c r="F44" s="1421"/>
      <c r="G44" s="1422">
        <f t="shared" si="97"/>
        <v>0</v>
      </c>
      <c r="H44" s="1422"/>
      <c r="I44" s="1422">
        <f t="shared" si="98"/>
        <v>0</v>
      </c>
      <c r="J44" s="1422"/>
      <c r="K44" s="1422">
        <f>ROUND((0),2)</f>
        <v>0</v>
      </c>
      <c r="L44" s="1422"/>
      <c r="M44" s="1398"/>
      <c r="N44" s="1404"/>
      <c r="O44" s="1405"/>
      <c r="P44" s="1414" t="s">
        <v>2113</v>
      </c>
      <c r="Q44" s="1427" t="e">
        <f>[12]АктКС2!#REF!</f>
        <v>#NAME?</v>
      </c>
      <c r="R44" s="1427" t="s">
        <v>2116</v>
      </c>
    </row>
    <row r="45" ht="15" customHeight="1">
      <c r="A45" s="1419">
        <v>2</v>
      </c>
      <c r="B45" s="1425" t="s">
        <v>2109</v>
      </c>
      <c r="C45" s="1426"/>
      <c r="D45" s="1426"/>
      <c r="E45" s="1426"/>
      <c r="F45" s="1421"/>
      <c r="G45" s="1422">
        <f t="shared" si="97"/>
        <v>369493.39000000001</v>
      </c>
      <c r="H45" s="1422"/>
      <c r="I45" s="1422">
        <f t="shared" si="98"/>
        <v>369493.39000000001</v>
      </c>
      <c r="J45" s="1422"/>
      <c r="K45" s="1422">
        <f>ROUND(('КС-2 дем 10'!K89+'КС-2 дем тп'!K118+'КС-2  дем вли ост (2)'!J114+'КС-2  влз '!K125+'КС-2  тп ост'!K117+'КС-2  вли   (2)'!J144),2)</f>
        <v>369493.39000000001</v>
      </c>
      <c r="L45" s="1422"/>
      <c r="M45" s="1398"/>
      <c r="N45" s="1409" t="str">
        <f>IF('[12]ССР-ТЦ'!K13&lt;&gt;0,"ОТКРЫТЬ СТРОКУ !!!"," ")</f>
        <v xml:space="preserve"> </v>
      </c>
      <c r="O45" s="1405"/>
      <c r="P45" s="1416" t="s">
        <v>1255</v>
      </c>
      <c r="Q45" s="1428" t="e">
        <f>#REF!</f>
        <v>#REF!</v>
      </c>
      <c r="R45" s="1428"/>
    </row>
    <row r="46" ht="15" customHeight="1">
      <c r="A46" s="1419">
        <v>3</v>
      </c>
      <c r="B46" s="1425" t="s">
        <v>2111</v>
      </c>
      <c r="C46" s="1426"/>
      <c r="D46" s="1426"/>
      <c r="E46" s="1429"/>
      <c r="F46" s="1421"/>
      <c r="G46" s="1430">
        <f t="shared" si="97"/>
        <v>0</v>
      </c>
      <c r="H46" s="1431"/>
      <c r="I46" s="1432">
        <f t="shared" si="98"/>
        <v>0</v>
      </c>
      <c r="J46" s="1431"/>
      <c r="K46" s="1432">
        <f>ROUND((0),2)</f>
        <v>0</v>
      </c>
      <c r="L46" s="1431"/>
      <c r="M46" s="1398"/>
      <c r="N46" s="1409"/>
      <c r="O46" s="1405"/>
      <c r="P46" s="1416"/>
      <c r="Q46" s="1433"/>
      <c r="R46" s="1433"/>
    </row>
    <row r="47" ht="15" customHeight="1">
      <c r="A47" s="1419">
        <v>4</v>
      </c>
      <c r="B47" s="1425" t="s">
        <v>2112</v>
      </c>
      <c r="C47" s="1426"/>
      <c r="D47" s="1426"/>
      <c r="E47" s="1429"/>
      <c r="F47" s="1421"/>
      <c r="G47" s="1422">
        <f t="shared" si="97"/>
        <v>34473.910000000003</v>
      </c>
      <c r="H47" s="1422"/>
      <c r="I47" s="1422">
        <f t="shared" si="98"/>
        <v>34473.910000000003</v>
      </c>
      <c r="J47" s="1422"/>
      <c r="K47" s="1422">
        <f>ROUND(('КС-2  пнр влз '!K81+'КС-2  пнр тп'!K97+'КС-2  пнр 0,4'!K81),2)</f>
        <v>34473.910000000003</v>
      </c>
      <c r="L47" s="1422"/>
      <c r="M47" s="1398"/>
      <c r="N47" s="1434" t="e">
        <f>IF(G48&lt;&gt;0,"ОТКРЫТЬ СТРОКУ !!!"," ")</f>
        <v>#REF!</v>
      </c>
      <c r="O47" s="1405"/>
      <c r="P47" s="1405"/>
      <c r="Q47" s="1405"/>
      <c r="R47" s="1405"/>
    </row>
    <row r="48" ht="33.75" hidden="1" customHeight="1">
      <c r="A48" s="1419">
        <f>IF('[12]ССР-ТЦ'!K13=0,4,5)</f>
        <v>4</v>
      </c>
      <c r="B48" s="1425" t="str">
        <f>IF([12]Титул!AG17&gt;0,"Прочие (в том числе страхование) (НДС не облагается)","СКРЫТЬ СТРОКУ")</f>
        <v xml:space="preserve">Прочие (в том числе страхование) (НДС не облагается)</v>
      </c>
      <c r="C48" s="1426"/>
      <c r="D48" s="1426"/>
      <c r="E48" s="1429"/>
      <c r="F48" s="1421"/>
      <c r="G48" s="1422" t="e">
        <f t="shared" si="97"/>
        <v>#REF!</v>
      </c>
      <c r="H48" s="1422"/>
      <c r="I48" s="1422" t="e">
        <f t="shared" si="98"/>
        <v>#REF!</v>
      </c>
      <c r="J48" s="1422"/>
      <c r="K48" s="1422" t="e">
        <f>[12]Титул!AG16</f>
        <v>#REF!</v>
      </c>
      <c r="L48" s="1422"/>
      <c r="M48" s="1398"/>
      <c r="O48" s="1405"/>
      <c r="P48" s="1044"/>
      <c r="Q48" s="1435" t="e">
        <f>K48</f>
        <v>#REF!</v>
      </c>
      <c r="R48" s="1436" t="s">
        <v>2117</v>
      </c>
    </row>
    <row r="49" ht="16.5">
      <c r="A49" s="1419">
        <v>5</v>
      </c>
      <c r="B49" s="1425" t="str">
        <f>B42</f>
        <v xml:space="preserve">Прочие работы</v>
      </c>
      <c r="C49" s="1426"/>
      <c r="D49" s="1426"/>
      <c r="E49" s="1426"/>
      <c r="F49" s="1421"/>
      <c r="G49" s="1422">
        <f t="shared" si="97"/>
        <v>0</v>
      </c>
      <c r="H49" s="1422"/>
      <c r="I49" s="1422">
        <f t="shared" si="98"/>
        <v>0</v>
      </c>
      <c r="J49" s="1422"/>
      <c r="K49" s="1422">
        <f>ROUND((0),2)</f>
        <v>0</v>
      </c>
      <c r="L49" s="1422"/>
      <c r="M49" s="1398"/>
      <c r="O49" s="1405"/>
      <c r="P49" s="1044"/>
      <c r="Q49" s="1437"/>
      <c r="R49" s="1436"/>
    </row>
    <row r="50" s="1438" customFormat="1" ht="19.5" customHeight="1">
      <c r="A50" s="1439" t="s">
        <v>1313</v>
      </c>
      <c r="B50" s="1439"/>
      <c r="C50" s="1439"/>
      <c r="D50" s="1439"/>
      <c r="E50" s="1439"/>
      <c r="F50" s="1439"/>
      <c r="G50" s="1439"/>
      <c r="H50" s="1439"/>
      <c r="I50" s="1439"/>
      <c r="J50" s="1440"/>
      <c r="K50" s="1441">
        <f>K43</f>
        <v>403967.29999999999</v>
      </c>
      <c r="L50" s="1441"/>
      <c r="N50" s="1442"/>
      <c r="O50" s="1405"/>
      <c r="P50" s="1405"/>
      <c r="Q50" s="1405"/>
      <c r="R50" s="1405"/>
    </row>
    <row r="51" ht="15" customHeight="1">
      <c r="A51" s="1443" t="s">
        <v>2118</v>
      </c>
      <c r="B51" s="1443"/>
      <c r="C51" s="1443"/>
      <c r="D51" s="1443"/>
      <c r="E51" s="1443"/>
      <c r="F51" s="1443"/>
      <c r="G51" s="1443"/>
      <c r="H51" s="1443"/>
      <c r="I51" s="1443"/>
      <c r="J51" s="1444"/>
      <c r="K51" s="1445">
        <f>ROUND(0.22*(K50),2)</f>
        <v>88872.809999999998</v>
      </c>
      <c r="L51" s="1445"/>
      <c r="N51" s="1404" t="s">
        <v>2119</v>
      </c>
      <c r="O51" s="1446" t="e">
        <f>K51-Q44-[12]Акт_ПИР!AF40</f>
        <v>#NAME?</v>
      </c>
      <c r="P51" s="1447" t="s">
        <v>2113</v>
      </c>
      <c r="Q51" s="1427" t="e">
        <f>Q41+Q44</f>
        <v>#NAME?</v>
      </c>
      <c r="R51" s="1427" t="s">
        <v>2120</v>
      </c>
    </row>
    <row r="52" ht="15" customHeight="1">
      <c r="A52" s="1443" t="s">
        <v>2121</v>
      </c>
      <c r="B52" s="1443"/>
      <c r="C52" s="1443"/>
      <c r="D52" s="1443"/>
      <c r="E52" s="1443"/>
      <c r="F52" s="1443"/>
      <c r="G52" s="1443"/>
      <c r="H52" s="1443"/>
      <c r="I52" s="1443"/>
      <c r="J52" s="1444"/>
      <c r="K52" s="1445">
        <f>K50+K51</f>
        <v>492840.10999999999</v>
      </c>
      <c r="L52" s="1445"/>
      <c r="N52" s="1404"/>
      <c r="O52" s="1448"/>
      <c r="P52" s="1416" t="s">
        <v>1255</v>
      </c>
      <c r="Q52" s="1428" t="e">
        <f>Q43+Q45+Q48</f>
        <v>#NAME?</v>
      </c>
      <c r="R52" s="1428"/>
    </row>
    <row r="53" ht="15" customHeight="1">
      <c r="A53" s="1443"/>
      <c r="B53" s="1443"/>
      <c r="C53" s="1443"/>
      <c r="D53" s="1443"/>
      <c r="E53" s="1443"/>
      <c r="F53" s="1443"/>
      <c r="G53" s="1443"/>
      <c r="H53" s="1443"/>
      <c r="I53" s="1443"/>
      <c r="J53" s="1443"/>
      <c r="K53" s="1449"/>
      <c r="L53" s="1449"/>
      <c r="N53" s="1404"/>
      <c r="O53" s="1448"/>
      <c r="P53" s="1416"/>
      <c r="Q53" s="1433"/>
      <c r="R53" s="1433"/>
    </row>
    <row r="54" ht="15" customHeight="1">
      <c r="A54" s="1443"/>
      <c r="B54" s="1443"/>
      <c r="C54" s="1443"/>
      <c r="D54" s="1443"/>
      <c r="E54" s="1443"/>
      <c r="F54" s="1443"/>
      <c r="G54" s="1443"/>
      <c r="H54" s="1443"/>
      <c r="I54" s="1443"/>
      <c r="J54" s="1443"/>
      <c r="K54" s="1449"/>
      <c r="L54" s="1449"/>
      <c r="N54" s="1404"/>
      <c r="O54" s="1448"/>
      <c r="P54" s="1416"/>
      <c r="Q54" s="1433"/>
      <c r="R54" s="1433"/>
    </row>
    <row r="55" ht="15" customHeight="1">
      <c r="A55" s="1443"/>
      <c r="B55" s="1443"/>
      <c r="C55" s="1443"/>
      <c r="D55" s="1443"/>
      <c r="E55" s="1443"/>
      <c r="F55" s="1443"/>
      <c r="G55" s="1443"/>
      <c r="H55" s="1443"/>
      <c r="I55" s="1443"/>
      <c r="J55" s="1443"/>
      <c r="K55" s="1449"/>
      <c r="L55" s="1449"/>
      <c r="N55" s="1404"/>
      <c r="O55" s="1448"/>
      <c r="P55" s="1416"/>
      <c r="Q55" s="1433"/>
      <c r="R55" s="1433"/>
    </row>
    <row r="56" ht="15" customHeight="1">
      <c r="A56" s="1443"/>
      <c r="B56" s="1443"/>
      <c r="C56" s="1443"/>
      <c r="D56" s="1443"/>
      <c r="E56" s="1443"/>
      <c r="F56" s="1443"/>
      <c r="G56" s="1443"/>
      <c r="H56" s="1443"/>
      <c r="I56" s="1443"/>
      <c r="J56" s="1443"/>
      <c r="K56" s="1449"/>
      <c r="L56" s="1449"/>
      <c r="N56" s="1404"/>
      <c r="O56" s="1448"/>
      <c r="P56" s="1416"/>
      <c r="Q56" s="1433"/>
      <c r="R56" s="1433"/>
    </row>
    <row r="58">
      <c r="C58" s="1450" t="str">
        <f>[12]АктКС2!E60</f>
        <v xml:space="preserve">Заместитель директора по капитальному строительству</v>
      </c>
      <c r="D58" s="1450"/>
      <c r="E58" s="1450"/>
    </row>
    <row r="59" ht="26.399999999999999" customHeight="1">
      <c r="A59" s="1451" t="s">
        <v>2093</v>
      </c>
      <c r="B59" s="1451"/>
      <c r="C59" s="1452"/>
      <c r="D59" s="1452"/>
      <c r="E59" s="1452"/>
      <c r="F59" s="145"/>
      <c r="G59" s="1453"/>
      <c r="H59" s="1453"/>
      <c r="I59" s="145"/>
      <c r="J59" s="1454" t="s">
        <v>1601</v>
      </c>
      <c r="K59" s="1454"/>
      <c r="L59" s="1454"/>
    </row>
    <row r="60">
      <c r="A60" s="1341"/>
      <c r="B60" s="1341"/>
      <c r="C60" s="1455" t="s">
        <v>2122</v>
      </c>
      <c r="D60" s="1455"/>
      <c r="E60" s="1455"/>
      <c r="F60" s="1341"/>
      <c r="G60" s="1455" t="s">
        <v>1847</v>
      </c>
      <c r="H60" s="1455"/>
      <c r="I60" s="1341"/>
      <c r="J60" s="1455" t="s">
        <v>2123</v>
      </c>
      <c r="K60" s="1455"/>
      <c r="L60" s="1455"/>
    </row>
    <row r="62">
      <c r="A62" s="1342" t="s">
        <v>2124</v>
      </c>
    </row>
    <row r="66" ht="13.800000000000001">
      <c r="A66" s="1451" t="s">
        <v>2094</v>
      </c>
      <c r="B66" s="1451"/>
      <c r="C66" s="1454" t="s">
        <v>2079</v>
      </c>
      <c r="D66" s="1454"/>
      <c r="E66" s="1454"/>
      <c r="F66" s="145"/>
      <c r="G66" s="1453"/>
      <c r="H66" s="1453"/>
      <c r="I66" s="145"/>
      <c r="J66" s="1454" t="s">
        <v>1141</v>
      </c>
      <c r="K66" s="1454"/>
      <c r="L66" s="1454"/>
    </row>
    <row r="67">
      <c r="A67" s="1341"/>
      <c r="B67" s="1341"/>
      <c r="C67" s="1455" t="s">
        <v>2122</v>
      </c>
      <c r="D67" s="1455"/>
      <c r="E67" s="1455"/>
      <c r="F67" s="1341"/>
      <c r="G67" s="1455" t="s">
        <v>1847</v>
      </c>
      <c r="H67" s="1455"/>
      <c r="I67" s="1341"/>
      <c r="J67" s="1455" t="s">
        <v>2123</v>
      </c>
      <c r="K67" s="1455"/>
      <c r="L67" s="1455"/>
    </row>
    <row r="69">
      <c r="A69" s="1342" t="s">
        <v>2124</v>
      </c>
    </row>
  </sheetData>
  <mergeCells count="143">
    <mergeCell ref="A1:D1"/>
    <mergeCell ref="H1:L1"/>
    <mergeCell ref="H2:L2"/>
    <mergeCell ref="H3:L3"/>
    <mergeCell ref="K4:L4"/>
    <mergeCell ref="I5:J5"/>
    <mergeCell ref="K5:L5"/>
    <mergeCell ref="A6:B6"/>
    <mergeCell ref="C6:I6"/>
    <mergeCell ref="K6:L6"/>
    <mergeCell ref="C7:I7"/>
    <mergeCell ref="A8:B8"/>
    <mergeCell ref="C8:H8"/>
    <mergeCell ref="K8:L8"/>
    <mergeCell ref="C9:I9"/>
    <mergeCell ref="A10:B10"/>
    <mergeCell ref="C10:I10"/>
    <mergeCell ref="K10:L10"/>
    <mergeCell ref="P10:X10"/>
    <mergeCell ref="C11:I11"/>
    <mergeCell ref="A12:B12"/>
    <mergeCell ref="C12:I12"/>
    <mergeCell ref="K12:L12"/>
    <mergeCell ref="Q12:W12"/>
    <mergeCell ref="C13:G13"/>
    <mergeCell ref="H13:J13"/>
    <mergeCell ref="K13:L13"/>
    <mergeCell ref="A14:B14"/>
    <mergeCell ref="C14:I14"/>
    <mergeCell ref="K14:L14"/>
    <mergeCell ref="C15:G15"/>
    <mergeCell ref="H15:J15"/>
    <mergeCell ref="K15:L15"/>
    <mergeCell ref="E16:H16"/>
    <mergeCell ref="I16:J16"/>
    <mergeCell ref="K16:L16"/>
    <mergeCell ref="I17:J17"/>
    <mergeCell ref="K17:L17"/>
    <mergeCell ref="I18:J18"/>
    <mergeCell ref="K18:L18"/>
    <mergeCell ref="C21:D22"/>
    <mergeCell ref="E21:F22"/>
    <mergeCell ref="I21:L21"/>
    <mergeCell ref="I22:J22"/>
    <mergeCell ref="K22:L22"/>
    <mergeCell ref="C23:D23"/>
    <mergeCell ref="E23:F23"/>
    <mergeCell ref="I23:J23"/>
    <mergeCell ref="K23:L23"/>
    <mergeCell ref="A26:L26"/>
    <mergeCell ref="A27:L27"/>
    <mergeCell ref="A30:A34"/>
    <mergeCell ref="B30:E34"/>
    <mergeCell ref="F30:F34"/>
    <mergeCell ref="G30:L30"/>
    <mergeCell ref="G31:H34"/>
    <mergeCell ref="I31:J34"/>
    <mergeCell ref="K31:L34"/>
    <mergeCell ref="B35:E35"/>
    <mergeCell ref="G35:H35"/>
    <mergeCell ref="I35:J35"/>
    <mergeCell ref="K35:L35"/>
    <mergeCell ref="B36:E36"/>
    <mergeCell ref="G36:H36"/>
    <mergeCell ref="I36:J36"/>
    <mergeCell ref="K36:L36"/>
    <mergeCell ref="B37:E37"/>
    <mergeCell ref="G37:H37"/>
    <mergeCell ref="I37:J37"/>
    <mergeCell ref="K37:L37"/>
    <mergeCell ref="B38:E38"/>
    <mergeCell ref="G38:H38"/>
    <mergeCell ref="I38:J38"/>
    <mergeCell ref="K38:L38"/>
    <mergeCell ref="B39:E39"/>
    <mergeCell ref="G39:H39"/>
    <mergeCell ref="I39:J39"/>
    <mergeCell ref="K39:L39"/>
    <mergeCell ref="P39:Q39"/>
    <mergeCell ref="B40:E40"/>
    <mergeCell ref="G40:H40"/>
    <mergeCell ref="I40:J40"/>
    <mergeCell ref="K40:L40"/>
    <mergeCell ref="B41:E41"/>
    <mergeCell ref="G41:H41"/>
    <mergeCell ref="I41:J41"/>
    <mergeCell ref="K41:L41"/>
    <mergeCell ref="B42:E42"/>
    <mergeCell ref="G42:H42"/>
    <mergeCell ref="I42:J42"/>
    <mergeCell ref="K42:L42"/>
    <mergeCell ref="B43:E43"/>
    <mergeCell ref="G43:H43"/>
    <mergeCell ref="I43:J43"/>
    <mergeCell ref="K43:L43"/>
    <mergeCell ref="B44:E44"/>
    <mergeCell ref="G44:H44"/>
    <mergeCell ref="I44:J44"/>
    <mergeCell ref="K44:L44"/>
    <mergeCell ref="Q44:R44"/>
    <mergeCell ref="B45:E45"/>
    <mergeCell ref="G45:H45"/>
    <mergeCell ref="I45:J45"/>
    <mergeCell ref="K45:L45"/>
    <mergeCell ref="Q45:R45"/>
    <mergeCell ref="B46:E46"/>
    <mergeCell ref="G46:H46"/>
    <mergeCell ref="I46:J46"/>
    <mergeCell ref="K46:L46"/>
    <mergeCell ref="B47:E47"/>
    <mergeCell ref="G47:H47"/>
    <mergeCell ref="I47:J47"/>
    <mergeCell ref="K47:L47"/>
    <mergeCell ref="B48:E48"/>
    <mergeCell ref="G48:H48"/>
    <mergeCell ref="I48:J48"/>
    <mergeCell ref="K48:L48"/>
    <mergeCell ref="B49:E49"/>
    <mergeCell ref="G49:H49"/>
    <mergeCell ref="I49:J49"/>
    <mergeCell ref="K49:L49"/>
    <mergeCell ref="A50:J50"/>
    <mergeCell ref="K50:L50"/>
    <mergeCell ref="A51:J51"/>
    <mergeCell ref="K51:L51"/>
    <mergeCell ref="Q51:R51"/>
    <mergeCell ref="A52:J52"/>
    <mergeCell ref="K52:L52"/>
    <mergeCell ref="Q52:R52"/>
    <mergeCell ref="C58:E59"/>
    <mergeCell ref="A59:B59"/>
    <mergeCell ref="G59:H59"/>
    <mergeCell ref="J59:L59"/>
    <mergeCell ref="C60:E60"/>
    <mergeCell ref="G60:H60"/>
    <mergeCell ref="J60:L60"/>
    <mergeCell ref="A66:B66"/>
    <mergeCell ref="C66:E66"/>
    <mergeCell ref="G66:H66"/>
    <mergeCell ref="J66:L66"/>
    <mergeCell ref="C67:E67"/>
    <mergeCell ref="G67:H67"/>
    <mergeCell ref="J67:L67"/>
  </mergeCells>
  <printOptions headings="0" gridLines="0"/>
  <pageMargins left="0.3600000000000001" right="0.19685039370078738" top="0.19685039370078738" bottom="0.17000000000000001" header="0.19685039370078738" footer="0.15748031496062992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&amp;L&amp;8</oddHeader>
  </headerFooter>
  <colBreaks count="1" manualBreakCount="1">
    <brk id="12" man="1" max="62"/>
  </colBreaks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B050"/>
    <outlinePr applyStyles="0" summaryBelow="1" summaryRight="1" showOutlineSymbols="1"/>
    <pageSetUpPr autoPageBreaks="1" fitToPage="1"/>
  </sheetPr>
  <sheetViews>
    <sheetView showRuler="1" view="pageBreakPreview" topLeftCell="A21" zoomScale="91" workbookViewId="0">
      <selection activeCell="AS26" activeCellId="0" sqref="AS26"/>
    </sheetView>
  </sheetViews>
  <sheetFormatPr defaultColWidth="3" defaultRowHeight="15" customHeight="1"/>
  <cols>
    <col customWidth="1" min="1" max="9" style="958" width="2.33203125"/>
    <col customWidth="1" min="10" max="20" style="959" width="2.33203125"/>
    <col customWidth="1" min="21" max="21" style="959" width="4.109375"/>
    <col customWidth="1" min="22" max="22" style="959" width="3.33203125"/>
    <col customWidth="1" min="23" max="41" style="957" width="2.33203125"/>
    <col customWidth="1" min="42" max="42" style="957" width="14"/>
    <col customWidth="1" min="43" max="43" style="957" width="1.109375"/>
    <col customWidth="1" min="44" max="44" style="957" width="89.88671875"/>
    <col customWidth="1" min="45" max="45" style="957" width="14.44140625"/>
    <col customWidth="1" min="46" max="46" style="957" width="3.88671875"/>
    <col customWidth="1" min="47" max="47" style="957" width="2.33203125"/>
    <col customWidth="1" min="48" max="48" style="957" width="15.5546875"/>
    <col customWidth="1" min="49" max="57" style="957" width="2.33203125"/>
    <col customWidth="1" min="58" max="92" style="957" width="2.5546875"/>
    <col min="93" max="256" style="957" width="3"/>
    <col customWidth="1" min="257" max="276" style="957" width="2.33203125"/>
    <col customWidth="1" min="277" max="277" style="957" width="4.109375"/>
    <col customWidth="1" min="278" max="278" style="957" width="3.33203125"/>
    <col customWidth="1" min="279" max="297" style="957" width="2.33203125"/>
    <col customWidth="1" min="298" max="298" style="957" width="14"/>
    <col customWidth="1" min="299" max="299" style="957" width="1.109375"/>
    <col customWidth="1" min="300" max="300" style="957" width="89.88671875"/>
    <col customWidth="1" min="301" max="301" style="957" width="14.44140625"/>
    <col customWidth="1" min="302" max="302" style="957" width="3.88671875"/>
    <col customWidth="1" min="303" max="303" style="957" width="2.33203125"/>
    <col customWidth="1" min="304" max="304" style="957" width="15.5546875"/>
    <col customWidth="1" min="305" max="313" style="957" width="2.33203125"/>
    <col customWidth="1" min="314" max="348" style="957" width="2.5546875"/>
    <col min="349" max="512" style="957" width="3"/>
    <col customWidth="1" min="513" max="532" style="957" width="2.33203125"/>
    <col customWidth="1" min="533" max="533" style="957" width="4.109375"/>
    <col customWidth="1" min="534" max="534" style="957" width="3.33203125"/>
    <col customWidth="1" min="535" max="553" style="957" width="2.33203125"/>
    <col customWidth="1" min="554" max="554" style="957" width="14"/>
    <col customWidth="1" min="555" max="555" style="957" width="1.109375"/>
    <col customWidth="1" min="556" max="556" style="957" width="89.88671875"/>
    <col customWidth="1" min="557" max="557" style="957" width="14.44140625"/>
    <col customWidth="1" min="558" max="558" style="957" width="3.88671875"/>
    <col customWidth="1" min="559" max="559" style="957" width="2.33203125"/>
    <col customWidth="1" min="560" max="560" style="957" width="15.5546875"/>
    <col customWidth="1" min="561" max="569" style="957" width="2.33203125"/>
    <col customWidth="1" min="570" max="604" style="957" width="2.5546875"/>
    <col min="605" max="768" style="957" width="3"/>
    <col customWidth="1" min="769" max="788" style="957" width="2.33203125"/>
    <col customWidth="1" min="789" max="789" style="957" width="4.109375"/>
    <col customWidth="1" min="790" max="790" style="957" width="3.33203125"/>
    <col customWidth="1" min="791" max="809" style="957" width="2.33203125"/>
    <col customWidth="1" min="810" max="810" style="957" width="14"/>
    <col customWidth="1" min="811" max="811" style="957" width="1.109375"/>
    <col customWidth="1" min="812" max="812" style="957" width="89.88671875"/>
    <col customWidth="1" min="813" max="813" style="957" width="14.44140625"/>
    <col customWidth="1" min="814" max="814" style="957" width="3.88671875"/>
    <col customWidth="1" min="815" max="815" style="957" width="2.33203125"/>
    <col customWidth="1" min="816" max="816" style="957" width="15.5546875"/>
    <col customWidth="1" min="817" max="825" style="957" width="2.33203125"/>
    <col customWidth="1" min="826" max="860" style="957" width="2.5546875"/>
    <col min="861" max="1024" style="957" width="3"/>
    <col customWidth="1" min="1025" max="1044" style="957" width="2.33203125"/>
    <col customWidth="1" min="1045" max="1045" style="957" width="4.109375"/>
    <col customWidth="1" min="1046" max="1046" style="957" width="3.33203125"/>
    <col customWidth="1" min="1047" max="1065" style="957" width="2.33203125"/>
    <col customWidth="1" min="1066" max="1066" style="957" width="14"/>
    <col customWidth="1" min="1067" max="1067" style="957" width="1.109375"/>
    <col customWidth="1" min="1068" max="1068" style="957" width="89.88671875"/>
    <col customWidth="1" min="1069" max="1069" style="957" width="14.44140625"/>
    <col customWidth="1" min="1070" max="1070" style="957" width="3.88671875"/>
    <col customWidth="1" min="1071" max="1071" style="957" width="2.33203125"/>
    <col customWidth="1" min="1072" max="1072" style="957" width="15.5546875"/>
    <col customWidth="1" min="1073" max="1081" style="957" width="2.33203125"/>
    <col customWidth="1" min="1082" max="1116" style="957" width="2.5546875"/>
    <col min="1117" max="1280" style="957" width="3"/>
    <col customWidth="1" min="1281" max="1300" style="957" width="2.33203125"/>
    <col customWidth="1" min="1301" max="1301" style="957" width="4.109375"/>
    <col customWidth="1" min="1302" max="1302" style="957" width="3.33203125"/>
    <col customWidth="1" min="1303" max="1321" style="957" width="2.33203125"/>
    <col customWidth="1" min="1322" max="1322" style="957" width="14"/>
    <col customWidth="1" min="1323" max="1323" style="957" width="1.109375"/>
    <col customWidth="1" min="1324" max="1324" style="957" width="89.88671875"/>
    <col customWidth="1" min="1325" max="1325" style="957" width="14.44140625"/>
    <col customWidth="1" min="1326" max="1326" style="957" width="3.88671875"/>
    <col customWidth="1" min="1327" max="1327" style="957" width="2.33203125"/>
    <col customWidth="1" min="1328" max="1328" style="957" width="15.5546875"/>
    <col customWidth="1" min="1329" max="1337" style="957" width="2.33203125"/>
    <col customWidth="1" min="1338" max="1372" style="957" width="2.5546875"/>
    <col min="1373" max="1536" style="957" width="3"/>
    <col customWidth="1" min="1537" max="1556" style="957" width="2.33203125"/>
    <col customWidth="1" min="1557" max="1557" style="957" width="4.109375"/>
    <col customWidth="1" min="1558" max="1558" style="957" width="3.33203125"/>
    <col customWidth="1" min="1559" max="1577" style="957" width="2.33203125"/>
    <col customWidth="1" min="1578" max="1578" style="957" width="14"/>
    <col customWidth="1" min="1579" max="1579" style="957" width="1.109375"/>
    <col customWidth="1" min="1580" max="1580" style="957" width="89.88671875"/>
    <col customWidth="1" min="1581" max="1581" style="957" width="14.44140625"/>
    <col customWidth="1" min="1582" max="1582" style="957" width="3.88671875"/>
    <col customWidth="1" min="1583" max="1583" style="957" width="2.33203125"/>
    <col customWidth="1" min="1584" max="1584" style="957" width="15.5546875"/>
    <col customWidth="1" min="1585" max="1593" style="957" width="2.33203125"/>
    <col customWidth="1" min="1594" max="1628" style="957" width="2.5546875"/>
    <col min="1629" max="1792" style="957" width="3"/>
    <col customWidth="1" min="1793" max="1812" style="957" width="2.33203125"/>
    <col customWidth="1" min="1813" max="1813" style="957" width="4.109375"/>
    <col customWidth="1" min="1814" max="1814" style="957" width="3.33203125"/>
    <col customWidth="1" min="1815" max="1833" style="957" width="2.33203125"/>
    <col customWidth="1" min="1834" max="1834" style="957" width="14"/>
    <col customWidth="1" min="1835" max="1835" style="957" width="1.109375"/>
    <col customWidth="1" min="1836" max="1836" style="957" width="89.88671875"/>
    <col customWidth="1" min="1837" max="1837" style="957" width="14.44140625"/>
    <col customWidth="1" min="1838" max="1838" style="957" width="3.88671875"/>
    <col customWidth="1" min="1839" max="1839" style="957" width="2.33203125"/>
    <col customWidth="1" min="1840" max="1840" style="957" width="15.5546875"/>
    <col customWidth="1" min="1841" max="1849" style="957" width="2.33203125"/>
    <col customWidth="1" min="1850" max="1884" style="957" width="2.5546875"/>
    <col min="1885" max="2048" style="957" width="3"/>
    <col customWidth="1" min="2049" max="2068" style="957" width="2.33203125"/>
    <col customWidth="1" min="2069" max="2069" style="957" width="4.109375"/>
    <col customWidth="1" min="2070" max="2070" style="957" width="3.33203125"/>
    <col customWidth="1" min="2071" max="2089" style="957" width="2.33203125"/>
    <col customWidth="1" min="2090" max="2090" style="957" width="14"/>
    <col customWidth="1" min="2091" max="2091" style="957" width="1.109375"/>
    <col customWidth="1" min="2092" max="2092" style="957" width="89.88671875"/>
    <col customWidth="1" min="2093" max="2093" style="957" width="14.44140625"/>
    <col customWidth="1" min="2094" max="2094" style="957" width="3.88671875"/>
    <col customWidth="1" min="2095" max="2095" style="957" width="2.33203125"/>
    <col customWidth="1" min="2096" max="2096" style="957" width="15.5546875"/>
    <col customWidth="1" min="2097" max="2105" style="957" width="2.33203125"/>
    <col customWidth="1" min="2106" max="2140" style="957" width="2.5546875"/>
    <col min="2141" max="2304" style="957" width="3"/>
    <col customWidth="1" min="2305" max="2324" style="957" width="2.33203125"/>
    <col customWidth="1" min="2325" max="2325" style="957" width="4.109375"/>
    <col customWidth="1" min="2326" max="2326" style="957" width="3.33203125"/>
    <col customWidth="1" min="2327" max="2345" style="957" width="2.33203125"/>
    <col customWidth="1" min="2346" max="2346" style="957" width="14"/>
    <col customWidth="1" min="2347" max="2347" style="957" width="1.109375"/>
    <col customWidth="1" min="2348" max="2348" style="957" width="89.88671875"/>
    <col customWidth="1" min="2349" max="2349" style="957" width="14.44140625"/>
    <col customWidth="1" min="2350" max="2350" style="957" width="3.88671875"/>
    <col customWidth="1" min="2351" max="2351" style="957" width="2.33203125"/>
    <col customWidth="1" min="2352" max="2352" style="957" width="15.5546875"/>
    <col customWidth="1" min="2353" max="2361" style="957" width="2.33203125"/>
    <col customWidth="1" min="2362" max="2396" style="957" width="2.5546875"/>
    <col min="2397" max="2560" style="957" width="3"/>
    <col customWidth="1" min="2561" max="2580" style="957" width="2.33203125"/>
    <col customWidth="1" min="2581" max="2581" style="957" width="4.109375"/>
    <col customWidth="1" min="2582" max="2582" style="957" width="3.33203125"/>
    <col customWidth="1" min="2583" max="2601" style="957" width="2.33203125"/>
    <col customWidth="1" min="2602" max="2602" style="957" width="14"/>
    <col customWidth="1" min="2603" max="2603" style="957" width="1.109375"/>
    <col customWidth="1" min="2604" max="2604" style="957" width="89.88671875"/>
    <col customWidth="1" min="2605" max="2605" style="957" width="14.44140625"/>
    <col customWidth="1" min="2606" max="2606" style="957" width="3.88671875"/>
    <col customWidth="1" min="2607" max="2607" style="957" width="2.33203125"/>
    <col customWidth="1" min="2608" max="2608" style="957" width="15.5546875"/>
    <col customWidth="1" min="2609" max="2617" style="957" width="2.33203125"/>
    <col customWidth="1" min="2618" max="2652" style="957" width="2.5546875"/>
    <col min="2653" max="2816" style="957" width="3"/>
    <col customWidth="1" min="2817" max="2836" style="957" width="2.33203125"/>
    <col customWidth="1" min="2837" max="2837" style="957" width="4.109375"/>
    <col customWidth="1" min="2838" max="2838" style="957" width="3.33203125"/>
    <col customWidth="1" min="2839" max="2857" style="957" width="2.33203125"/>
    <col customWidth="1" min="2858" max="2858" style="957" width="14"/>
    <col customWidth="1" min="2859" max="2859" style="957" width="1.109375"/>
    <col customWidth="1" min="2860" max="2860" style="957" width="89.88671875"/>
    <col customWidth="1" min="2861" max="2861" style="957" width="14.44140625"/>
    <col customWidth="1" min="2862" max="2862" style="957" width="3.88671875"/>
    <col customWidth="1" min="2863" max="2863" style="957" width="2.33203125"/>
    <col customWidth="1" min="2864" max="2864" style="957" width="15.5546875"/>
    <col customWidth="1" min="2865" max="2873" style="957" width="2.33203125"/>
    <col customWidth="1" min="2874" max="2908" style="957" width="2.5546875"/>
    <col min="2909" max="3072" style="957" width="3"/>
    <col customWidth="1" min="3073" max="3092" style="957" width="2.33203125"/>
    <col customWidth="1" min="3093" max="3093" style="957" width="4.109375"/>
    <col customWidth="1" min="3094" max="3094" style="957" width="3.33203125"/>
    <col customWidth="1" min="3095" max="3113" style="957" width="2.33203125"/>
    <col customWidth="1" min="3114" max="3114" style="957" width="14"/>
    <col customWidth="1" min="3115" max="3115" style="957" width="1.109375"/>
    <col customWidth="1" min="3116" max="3116" style="957" width="89.88671875"/>
    <col customWidth="1" min="3117" max="3117" style="957" width="14.44140625"/>
    <col customWidth="1" min="3118" max="3118" style="957" width="3.88671875"/>
    <col customWidth="1" min="3119" max="3119" style="957" width="2.33203125"/>
    <col customWidth="1" min="3120" max="3120" style="957" width="15.5546875"/>
    <col customWidth="1" min="3121" max="3129" style="957" width="2.33203125"/>
    <col customWidth="1" min="3130" max="3164" style="957" width="2.5546875"/>
    <col min="3165" max="3328" style="957" width="3"/>
    <col customWidth="1" min="3329" max="3348" style="957" width="2.33203125"/>
    <col customWidth="1" min="3349" max="3349" style="957" width="4.109375"/>
    <col customWidth="1" min="3350" max="3350" style="957" width="3.33203125"/>
    <col customWidth="1" min="3351" max="3369" style="957" width="2.33203125"/>
    <col customWidth="1" min="3370" max="3370" style="957" width="14"/>
    <col customWidth="1" min="3371" max="3371" style="957" width="1.109375"/>
    <col customWidth="1" min="3372" max="3372" style="957" width="89.88671875"/>
    <col customWidth="1" min="3373" max="3373" style="957" width="14.44140625"/>
    <col customWidth="1" min="3374" max="3374" style="957" width="3.88671875"/>
    <col customWidth="1" min="3375" max="3375" style="957" width="2.33203125"/>
    <col customWidth="1" min="3376" max="3376" style="957" width="15.5546875"/>
    <col customWidth="1" min="3377" max="3385" style="957" width="2.33203125"/>
    <col customWidth="1" min="3386" max="3420" style="957" width="2.5546875"/>
    <col min="3421" max="3584" style="957" width="3"/>
    <col customWidth="1" min="3585" max="3604" style="957" width="2.33203125"/>
    <col customWidth="1" min="3605" max="3605" style="957" width="4.109375"/>
    <col customWidth="1" min="3606" max="3606" style="957" width="3.33203125"/>
    <col customWidth="1" min="3607" max="3625" style="957" width="2.33203125"/>
    <col customWidth="1" min="3626" max="3626" style="957" width="14"/>
    <col customWidth="1" min="3627" max="3627" style="957" width="1.109375"/>
    <col customWidth="1" min="3628" max="3628" style="957" width="89.88671875"/>
    <col customWidth="1" min="3629" max="3629" style="957" width="14.44140625"/>
    <col customWidth="1" min="3630" max="3630" style="957" width="3.88671875"/>
    <col customWidth="1" min="3631" max="3631" style="957" width="2.33203125"/>
    <col customWidth="1" min="3632" max="3632" style="957" width="15.5546875"/>
    <col customWidth="1" min="3633" max="3641" style="957" width="2.33203125"/>
    <col customWidth="1" min="3642" max="3676" style="957" width="2.5546875"/>
    <col min="3677" max="3840" style="957" width="3"/>
    <col customWidth="1" min="3841" max="3860" style="957" width="2.33203125"/>
    <col customWidth="1" min="3861" max="3861" style="957" width="4.109375"/>
    <col customWidth="1" min="3862" max="3862" style="957" width="3.33203125"/>
    <col customWidth="1" min="3863" max="3881" style="957" width="2.33203125"/>
    <col customWidth="1" min="3882" max="3882" style="957" width="14"/>
    <col customWidth="1" min="3883" max="3883" style="957" width="1.109375"/>
    <col customWidth="1" min="3884" max="3884" style="957" width="89.88671875"/>
    <col customWidth="1" min="3885" max="3885" style="957" width="14.44140625"/>
    <col customWidth="1" min="3886" max="3886" style="957" width="3.88671875"/>
    <col customWidth="1" min="3887" max="3887" style="957" width="2.33203125"/>
    <col customWidth="1" min="3888" max="3888" style="957" width="15.5546875"/>
    <col customWidth="1" min="3889" max="3897" style="957" width="2.33203125"/>
    <col customWidth="1" min="3898" max="3932" style="957" width="2.5546875"/>
    <col min="3933" max="4096" style="957" width="3"/>
    <col customWidth="1" min="4097" max="4116" style="957" width="2.33203125"/>
    <col customWidth="1" min="4117" max="4117" style="957" width="4.109375"/>
    <col customWidth="1" min="4118" max="4118" style="957" width="3.33203125"/>
    <col customWidth="1" min="4119" max="4137" style="957" width="2.33203125"/>
    <col customWidth="1" min="4138" max="4138" style="957" width="14"/>
    <col customWidth="1" min="4139" max="4139" style="957" width="1.109375"/>
    <col customWidth="1" min="4140" max="4140" style="957" width="89.88671875"/>
    <col customWidth="1" min="4141" max="4141" style="957" width="14.44140625"/>
    <col customWidth="1" min="4142" max="4142" style="957" width="3.88671875"/>
    <col customWidth="1" min="4143" max="4143" style="957" width="2.33203125"/>
    <col customWidth="1" min="4144" max="4144" style="957" width="15.5546875"/>
    <col customWidth="1" min="4145" max="4153" style="957" width="2.33203125"/>
    <col customWidth="1" min="4154" max="4188" style="957" width="2.5546875"/>
    <col min="4189" max="4352" style="957" width="3"/>
    <col customWidth="1" min="4353" max="4372" style="957" width="2.33203125"/>
    <col customWidth="1" min="4373" max="4373" style="957" width="4.109375"/>
    <col customWidth="1" min="4374" max="4374" style="957" width="3.33203125"/>
    <col customWidth="1" min="4375" max="4393" style="957" width="2.33203125"/>
    <col customWidth="1" min="4394" max="4394" style="957" width="14"/>
    <col customWidth="1" min="4395" max="4395" style="957" width="1.109375"/>
    <col customWidth="1" min="4396" max="4396" style="957" width="89.88671875"/>
    <col customWidth="1" min="4397" max="4397" style="957" width="14.44140625"/>
    <col customWidth="1" min="4398" max="4398" style="957" width="3.88671875"/>
    <col customWidth="1" min="4399" max="4399" style="957" width="2.33203125"/>
    <col customWidth="1" min="4400" max="4400" style="957" width="15.5546875"/>
    <col customWidth="1" min="4401" max="4409" style="957" width="2.33203125"/>
    <col customWidth="1" min="4410" max="4444" style="957" width="2.5546875"/>
    <col min="4445" max="4608" style="957" width="3"/>
    <col customWidth="1" min="4609" max="4628" style="957" width="2.33203125"/>
    <col customWidth="1" min="4629" max="4629" style="957" width="4.109375"/>
    <col customWidth="1" min="4630" max="4630" style="957" width="3.33203125"/>
    <col customWidth="1" min="4631" max="4649" style="957" width="2.33203125"/>
    <col customWidth="1" min="4650" max="4650" style="957" width="14"/>
    <col customWidth="1" min="4651" max="4651" style="957" width="1.109375"/>
    <col customWidth="1" min="4652" max="4652" style="957" width="89.88671875"/>
    <col customWidth="1" min="4653" max="4653" style="957" width="14.44140625"/>
    <col customWidth="1" min="4654" max="4654" style="957" width="3.88671875"/>
    <col customWidth="1" min="4655" max="4655" style="957" width="2.33203125"/>
    <col customWidth="1" min="4656" max="4656" style="957" width="15.5546875"/>
    <col customWidth="1" min="4657" max="4665" style="957" width="2.33203125"/>
    <col customWidth="1" min="4666" max="4700" style="957" width="2.5546875"/>
    <col min="4701" max="4864" style="957" width="3"/>
    <col customWidth="1" min="4865" max="4884" style="957" width="2.33203125"/>
    <col customWidth="1" min="4885" max="4885" style="957" width="4.109375"/>
    <col customWidth="1" min="4886" max="4886" style="957" width="3.33203125"/>
    <col customWidth="1" min="4887" max="4905" style="957" width="2.33203125"/>
    <col customWidth="1" min="4906" max="4906" style="957" width="14"/>
    <col customWidth="1" min="4907" max="4907" style="957" width="1.109375"/>
    <col customWidth="1" min="4908" max="4908" style="957" width="89.88671875"/>
    <col customWidth="1" min="4909" max="4909" style="957" width="14.44140625"/>
    <col customWidth="1" min="4910" max="4910" style="957" width="3.88671875"/>
    <col customWidth="1" min="4911" max="4911" style="957" width="2.33203125"/>
    <col customWidth="1" min="4912" max="4912" style="957" width="15.5546875"/>
    <col customWidth="1" min="4913" max="4921" style="957" width="2.33203125"/>
    <col customWidth="1" min="4922" max="4956" style="957" width="2.5546875"/>
    <col min="4957" max="5120" style="957" width="3"/>
    <col customWidth="1" min="5121" max="5140" style="957" width="2.33203125"/>
    <col customWidth="1" min="5141" max="5141" style="957" width="4.109375"/>
    <col customWidth="1" min="5142" max="5142" style="957" width="3.33203125"/>
    <col customWidth="1" min="5143" max="5161" style="957" width="2.33203125"/>
    <col customWidth="1" min="5162" max="5162" style="957" width="14"/>
    <col customWidth="1" min="5163" max="5163" style="957" width="1.109375"/>
    <col customWidth="1" min="5164" max="5164" style="957" width="89.88671875"/>
    <col customWidth="1" min="5165" max="5165" style="957" width="14.44140625"/>
    <col customWidth="1" min="5166" max="5166" style="957" width="3.88671875"/>
    <col customWidth="1" min="5167" max="5167" style="957" width="2.33203125"/>
    <col customWidth="1" min="5168" max="5168" style="957" width="15.5546875"/>
    <col customWidth="1" min="5169" max="5177" style="957" width="2.33203125"/>
    <col customWidth="1" min="5178" max="5212" style="957" width="2.5546875"/>
    <col min="5213" max="5376" style="957" width="3"/>
    <col customWidth="1" min="5377" max="5396" style="957" width="2.33203125"/>
    <col customWidth="1" min="5397" max="5397" style="957" width="4.109375"/>
    <col customWidth="1" min="5398" max="5398" style="957" width="3.33203125"/>
    <col customWidth="1" min="5399" max="5417" style="957" width="2.33203125"/>
    <col customWidth="1" min="5418" max="5418" style="957" width="14"/>
    <col customWidth="1" min="5419" max="5419" style="957" width="1.109375"/>
    <col customWidth="1" min="5420" max="5420" style="957" width="89.88671875"/>
    <col customWidth="1" min="5421" max="5421" style="957" width="14.44140625"/>
    <col customWidth="1" min="5422" max="5422" style="957" width="3.88671875"/>
    <col customWidth="1" min="5423" max="5423" style="957" width="2.33203125"/>
    <col customWidth="1" min="5424" max="5424" style="957" width="15.5546875"/>
    <col customWidth="1" min="5425" max="5433" style="957" width="2.33203125"/>
    <col customWidth="1" min="5434" max="5468" style="957" width="2.5546875"/>
    <col min="5469" max="5632" style="957" width="3"/>
    <col customWidth="1" min="5633" max="5652" style="957" width="2.33203125"/>
    <col customWidth="1" min="5653" max="5653" style="957" width="4.109375"/>
    <col customWidth="1" min="5654" max="5654" style="957" width="3.33203125"/>
    <col customWidth="1" min="5655" max="5673" style="957" width="2.33203125"/>
    <col customWidth="1" min="5674" max="5674" style="957" width="14"/>
    <col customWidth="1" min="5675" max="5675" style="957" width="1.109375"/>
    <col customWidth="1" min="5676" max="5676" style="957" width="89.88671875"/>
    <col customWidth="1" min="5677" max="5677" style="957" width="14.44140625"/>
    <col customWidth="1" min="5678" max="5678" style="957" width="3.88671875"/>
    <col customWidth="1" min="5679" max="5679" style="957" width="2.33203125"/>
    <col customWidth="1" min="5680" max="5680" style="957" width="15.5546875"/>
    <col customWidth="1" min="5681" max="5689" style="957" width="2.33203125"/>
    <col customWidth="1" min="5690" max="5724" style="957" width="2.5546875"/>
    <col min="5725" max="5888" style="957" width="3"/>
    <col customWidth="1" min="5889" max="5908" style="957" width="2.33203125"/>
    <col customWidth="1" min="5909" max="5909" style="957" width="4.109375"/>
    <col customWidth="1" min="5910" max="5910" style="957" width="3.33203125"/>
    <col customWidth="1" min="5911" max="5929" style="957" width="2.33203125"/>
    <col customWidth="1" min="5930" max="5930" style="957" width="14"/>
    <col customWidth="1" min="5931" max="5931" style="957" width="1.109375"/>
    <col customWidth="1" min="5932" max="5932" style="957" width="89.88671875"/>
    <col customWidth="1" min="5933" max="5933" style="957" width="14.44140625"/>
    <col customWidth="1" min="5934" max="5934" style="957" width="3.88671875"/>
    <col customWidth="1" min="5935" max="5935" style="957" width="2.33203125"/>
    <col customWidth="1" min="5936" max="5936" style="957" width="15.5546875"/>
    <col customWidth="1" min="5937" max="5945" style="957" width="2.33203125"/>
    <col customWidth="1" min="5946" max="5980" style="957" width="2.5546875"/>
    <col min="5981" max="6144" style="957" width="3"/>
    <col customWidth="1" min="6145" max="6164" style="957" width="2.33203125"/>
    <col customWidth="1" min="6165" max="6165" style="957" width="4.109375"/>
    <col customWidth="1" min="6166" max="6166" style="957" width="3.33203125"/>
    <col customWidth="1" min="6167" max="6185" style="957" width="2.33203125"/>
    <col customWidth="1" min="6186" max="6186" style="957" width="14"/>
    <col customWidth="1" min="6187" max="6187" style="957" width="1.109375"/>
    <col customWidth="1" min="6188" max="6188" style="957" width="89.88671875"/>
    <col customWidth="1" min="6189" max="6189" style="957" width="14.44140625"/>
    <col customWidth="1" min="6190" max="6190" style="957" width="3.88671875"/>
    <col customWidth="1" min="6191" max="6191" style="957" width="2.33203125"/>
    <col customWidth="1" min="6192" max="6192" style="957" width="15.5546875"/>
    <col customWidth="1" min="6193" max="6201" style="957" width="2.33203125"/>
    <col customWidth="1" min="6202" max="6236" style="957" width="2.5546875"/>
    <col min="6237" max="6400" style="957" width="3"/>
    <col customWidth="1" min="6401" max="6420" style="957" width="2.33203125"/>
    <col customWidth="1" min="6421" max="6421" style="957" width="4.109375"/>
    <col customWidth="1" min="6422" max="6422" style="957" width="3.33203125"/>
    <col customWidth="1" min="6423" max="6441" style="957" width="2.33203125"/>
    <col customWidth="1" min="6442" max="6442" style="957" width="14"/>
    <col customWidth="1" min="6443" max="6443" style="957" width="1.109375"/>
    <col customWidth="1" min="6444" max="6444" style="957" width="89.88671875"/>
    <col customWidth="1" min="6445" max="6445" style="957" width="14.44140625"/>
    <col customWidth="1" min="6446" max="6446" style="957" width="3.88671875"/>
    <col customWidth="1" min="6447" max="6447" style="957" width="2.33203125"/>
    <col customWidth="1" min="6448" max="6448" style="957" width="15.5546875"/>
    <col customWidth="1" min="6449" max="6457" style="957" width="2.33203125"/>
    <col customWidth="1" min="6458" max="6492" style="957" width="2.5546875"/>
    <col min="6493" max="6656" style="957" width="3"/>
    <col customWidth="1" min="6657" max="6676" style="957" width="2.33203125"/>
    <col customWidth="1" min="6677" max="6677" style="957" width="4.109375"/>
    <col customWidth="1" min="6678" max="6678" style="957" width="3.33203125"/>
    <col customWidth="1" min="6679" max="6697" style="957" width="2.33203125"/>
    <col customWidth="1" min="6698" max="6698" style="957" width="14"/>
    <col customWidth="1" min="6699" max="6699" style="957" width="1.109375"/>
    <col customWidth="1" min="6700" max="6700" style="957" width="89.88671875"/>
    <col customWidth="1" min="6701" max="6701" style="957" width="14.44140625"/>
    <col customWidth="1" min="6702" max="6702" style="957" width="3.88671875"/>
    <col customWidth="1" min="6703" max="6703" style="957" width="2.33203125"/>
    <col customWidth="1" min="6704" max="6704" style="957" width="15.5546875"/>
    <col customWidth="1" min="6705" max="6713" style="957" width="2.33203125"/>
    <col customWidth="1" min="6714" max="6748" style="957" width="2.5546875"/>
    <col min="6749" max="6912" style="957" width="3"/>
    <col customWidth="1" min="6913" max="6932" style="957" width="2.33203125"/>
    <col customWidth="1" min="6933" max="6933" style="957" width="4.109375"/>
    <col customWidth="1" min="6934" max="6934" style="957" width="3.33203125"/>
    <col customWidth="1" min="6935" max="6953" style="957" width="2.33203125"/>
    <col customWidth="1" min="6954" max="6954" style="957" width="14"/>
    <col customWidth="1" min="6955" max="6955" style="957" width="1.109375"/>
    <col customWidth="1" min="6956" max="6956" style="957" width="89.88671875"/>
    <col customWidth="1" min="6957" max="6957" style="957" width="14.44140625"/>
    <col customWidth="1" min="6958" max="6958" style="957" width="3.88671875"/>
    <col customWidth="1" min="6959" max="6959" style="957" width="2.33203125"/>
    <col customWidth="1" min="6960" max="6960" style="957" width="15.5546875"/>
    <col customWidth="1" min="6961" max="6969" style="957" width="2.33203125"/>
    <col customWidth="1" min="6970" max="7004" style="957" width="2.5546875"/>
    <col min="7005" max="7168" style="957" width="3"/>
    <col customWidth="1" min="7169" max="7188" style="957" width="2.33203125"/>
    <col customWidth="1" min="7189" max="7189" style="957" width="4.109375"/>
    <col customWidth="1" min="7190" max="7190" style="957" width="3.33203125"/>
    <col customWidth="1" min="7191" max="7209" style="957" width="2.33203125"/>
    <col customWidth="1" min="7210" max="7210" style="957" width="14"/>
    <col customWidth="1" min="7211" max="7211" style="957" width="1.109375"/>
    <col customWidth="1" min="7212" max="7212" style="957" width="89.88671875"/>
    <col customWidth="1" min="7213" max="7213" style="957" width="14.44140625"/>
    <col customWidth="1" min="7214" max="7214" style="957" width="3.88671875"/>
    <col customWidth="1" min="7215" max="7215" style="957" width="2.33203125"/>
    <col customWidth="1" min="7216" max="7216" style="957" width="15.5546875"/>
    <col customWidth="1" min="7217" max="7225" style="957" width="2.33203125"/>
    <col customWidth="1" min="7226" max="7260" style="957" width="2.5546875"/>
    <col min="7261" max="7424" style="957" width="3"/>
    <col customWidth="1" min="7425" max="7444" style="957" width="2.33203125"/>
    <col customWidth="1" min="7445" max="7445" style="957" width="4.109375"/>
    <col customWidth="1" min="7446" max="7446" style="957" width="3.33203125"/>
    <col customWidth="1" min="7447" max="7465" style="957" width="2.33203125"/>
    <col customWidth="1" min="7466" max="7466" style="957" width="14"/>
    <col customWidth="1" min="7467" max="7467" style="957" width="1.109375"/>
    <col customWidth="1" min="7468" max="7468" style="957" width="89.88671875"/>
    <col customWidth="1" min="7469" max="7469" style="957" width="14.44140625"/>
    <col customWidth="1" min="7470" max="7470" style="957" width="3.88671875"/>
    <col customWidth="1" min="7471" max="7471" style="957" width="2.33203125"/>
    <col customWidth="1" min="7472" max="7472" style="957" width="15.5546875"/>
    <col customWidth="1" min="7473" max="7481" style="957" width="2.33203125"/>
    <col customWidth="1" min="7482" max="7516" style="957" width="2.5546875"/>
    <col min="7517" max="7680" style="957" width="3"/>
    <col customWidth="1" min="7681" max="7700" style="957" width="2.33203125"/>
    <col customWidth="1" min="7701" max="7701" style="957" width="4.109375"/>
    <col customWidth="1" min="7702" max="7702" style="957" width="3.33203125"/>
    <col customWidth="1" min="7703" max="7721" style="957" width="2.33203125"/>
    <col customWidth="1" min="7722" max="7722" style="957" width="14"/>
    <col customWidth="1" min="7723" max="7723" style="957" width="1.109375"/>
    <col customWidth="1" min="7724" max="7724" style="957" width="89.88671875"/>
    <col customWidth="1" min="7725" max="7725" style="957" width="14.44140625"/>
    <col customWidth="1" min="7726" max="7726" style="957" width="3.88671875"/>
    <col customWidth="1" min="7727" max="7727" style="957" width="2.33203125"/>
    <col customWidth="1" min="7728" max="7728" style="957" width="15.5546875"/>
    <col customWidth="1" min="7729" max="7737" style="957" width="2.33203125"/>
    <col customWidth="1" min="7738" max="7772" style="957" width="2.5546875"/>
    <col min="7773" max="7936" style="957" width="3"/>
    <col customWidth="1" min="7937" max="7956" style="957" width="2.33203125"/>
    <col customWidth="1" min="7957" max="7957" style="957" width="4.109375"/>
    <col customWidth="1" min="7958" max="7958" style="957" width="3.33203125"/>
    <col customWidth="1" min="7959" max="7977" style="957" width="2.33203125"/>
    <col customWidth="1" min="7978" max="7978" style="957" width="14"/>
    <col customWidth="1" min="7979" max="7979" style="957" width="1.109375"/>
    <col customWidth="1" min="7980" max="7980" style="957" width="89.88671875"/>
    <col customWidth="1" min="7981" max="7981" style="957" width="14.44140625"/>
    <col customWidth="1" min="7982" max="7982" style="957" width="3.88671875"/>
    <col customWidth="1" min="7983" max="7983" style="957" width="2.33203125"/>
    <col customWidth="1" min="7984" max="7984" style="957" width="15.5546875"/>
    <col customWidth="1" min="7985" max="7993" style="957" width="2.33203125"/>
    <col customWidth="1" min="7994" max="8028" style="957" width="2.5546875"/>
    <col min="8029" max="8192" style="957" width="3"/>
    <col customWidth="1" min="8193" max="8212" style="957" width="2.33203125"/>
    <col customWidth="1" min="8213" max="8213" style="957" width="4.109375"/>
    <col customWidth="1" min="8214" max="8214" style="957" width="3.33203125"/>
    <col customWidth="1" min="8215" max="8233" style="957" width="2.33203125"/>
    <col customWidth="1" min="8234" max="8234" style="957" width="14"/>
    <col customWidth="1" min="8235" max="8235" style="957" width="1.109375"/>
    <col customWidth="1" min="8236" max="8236" style="957" width="89.88671875"/>
    <col customWidth="1" min="8237" max="8237" style="957" width="14.44140625"/>
    <col customWidth="1" min="8238" max="8238" style="957" width="3.88671875"/>
    <col customWidth="1" min="8239" max="8239" style="957" width="2.33203125"/>
    <col customWidth="1" min="8240" max="8240" style="957" width="15.5546875"/>
    <col customWidth="1" min="8241" max="8249" style="957" width="2.33203125"/>
    <col customWidth="1" min="8250" max="8284" style="957" width="2.5546875"/>
    <col min="8285" max="8448" style="957" width="3"/>
    <col customWidth="1" min="8449" max="8468" style="957" width="2.33203125"/>
    <col customWidth="1" min="8469" max="8469" style="957" width="4.109375"/>
    <col customWidth="1" min="8470" max="8470" style="957" width="3.33203125"/>
    <col customWidth="1" min="8471" max="8489" style="957" width="2.33203125"/>
    <col customWidth="1" min="8490" max="8490" style="957" width="14"/>
    <col customWidth="1" min="8491" max="8491" style="957" width="1.109375"/>
    <col customWidth="1" min="8492" max="8492" style="957" width="89.88671875"/>
    <col customWidth="1" min="8493" max="8493" style="957" width="14.44140625"/>
    <col customWidth="1" min="8494" max="8494" style="957" width="3.88671875"/>
    <col customWidth="1" min="8495" max="8495" style="957" width="2.33203125"/>
    <col customWidth="1" min="8496" max="8496" style="957" width="15.5546875"/>
    <col customWidth="1" min="8497" max="8505" style="957" width="2.33203125"/>
    <col customWidth="1" min="8506" max="8540" style="957" width="2.5546875"/>
    <col min="8541" max="8704" style="957" width="3"/>
    <col customWidth="1" min="8705" max="8724" style="957" width="2.33203125"/>
    <col customWidth="1" min="8725" max="8725" style="957" width="4.109375"/>
    <col customWidth="1" min="8726" max="8726" style="957" width="3.33203125"/>
    <col customWidth="1" min="8727" max="8745" style="957" width="2.33203125"/>
    <col customWidth="1" min="8746" max="8746" style="957" width="14"/>
    <col customWidth="1" min="8747" max="8747" style="957" width="1.109375"/>
    <col customWidth="1" min="8748" max="8748" style="957" width="89.88671875"/>
    <col customWidth="1" min="8749" max="8749" style="957" width="14.44140625"/>
    <col customWidth="1" min="8750" max="8750" style="957" width="3.88671875"/>
    <col customWidth="1" min="8751" max="8751" style="957" width="2.33203125"/>
    <col customWidth="1" min="8752" max="8752" style="957" width="15.5546875"/>
    <col customWidth="1" min="8753" max="8761" style="957" width="2.33203125"/>
    <col customWidth="1" min="8762" max="8796" style="957" width="2.5546875"/>
    <col min="8797" max="8960" style="957" width="3"/>
    <col customWidth="1" min="8961" max="8980" style="957" width="2.33203125"/>
    <col customWidth="1" min="8981" max="8981" style="957" width="4.109375"/>
    <col customWidth="1" min="8982" max="8982" style="957" width="3.33203125"/>
    <col customWidth="1" min="8983" max="9001" style="957" width="2.33203125"/>
    <col customWidth="1" min="9002" max="9002" style="957" width="14"/>
    <col customWidth="1" min="9003" max="9003" style="957" width="1.109375"/>
    <col customWidth="1" min="9004" max="9004" style="957" width="89.88671875"/>
    <col customWidth="1" min="9005" max="9005" style="957" width="14.44140625"/>
    <col customWidth="1" min="9006" max="9006" style="957" width="3.88671875"/>
    <col customWidth="1" min="9007" max="9007" style="957" width="2.33203125"/>
    <col customWidth="1" min="9008" max="9008" style="957" width="15.5546875"/>
    <col customWidth="1" min="9009" max="9017" style="957" width="2.33203125"/>
    <col customWidth="1" min="9018" max="9052" style="957" width="2.5546875"/>
    <col min="9053" max="9216" style="957" width="3"/>
    <col customWidth="1" min="9217" max="9236" style="957" width="2.33203125"/>
    <col customWidth="1" min="9237" max="9237" style="957" width="4.109375"/>
    <col customWidth="1" min="9238" max="9238" style="957" width="3.33203125"/>
    <col customWidth="1" min="9239" max="9257" style="957" width="2.33203125"/>
    <col customWidth="1" min="9258" max="9258" style="957" width="14"/>
    <col customWidth="1" min="9259" max="9259" style="957" width="1.109375"/>
    <col customWidth="1" min="9260" max="9260" style="957" width="89.88671875"/>
    <col customWidth="1" min="9261" max="9261" style="957" width="14.44140625"/>
    <col customWidth="1" min="9262" max="9262" style="957" width="3.88671875"/>
    <col customWidth="1" min="9263" max="9263" style="957" width="2.33203125"/>
    <col customWidth="1" min="9264" max="9264" style="957" width="15.5546875"/>
    <col customWidth="1" min="9265" max="9273" style="957" width="2.33203125"/>
    <col customWidth="1" min="9274" max="9308" style="957" width="2.5546875"/>
    <col min="9309" max="9472" style="957" width="3"/>
    <col customWidth="1" min="9473" max="9492" style="957" width="2.33203125"/>
    <col customWidth="1" min="9493" max="9493" style="957" width="4.109375"/>
    <col customWidth="1" min="9494" max="9494" style="957" width="3.33203125"/>
    <col customWidth="1" min="9495" max="9513" style="957" width="2.33203125"/>
    <col customWidth="1" min="9514" max="9514" style="957" width="14"/>
    <col customWidth="1" min="9515" max="9515" style="957" width="1.109375"/>
    <col customWidth="1" min="9516" max="9516" style="957" width="89.88671875"/>
    <col customWidth="1" min="9517" max="9517" style="957" width="14.44140625"/>
    <col customWidth="1" min="9518" max="9518" style="957" width="3.88671875"/>
    <col customWidth="1" min="9519" max="9519" style="957" width="2.33203125"/>
    <col customWidth="1" min="9520" max="9520" style="957" width="15.5546875"/>
    <col customWidth="1" min="9521" max="9529" style="957" width="2.33203125"/>
    <col customWidth="1" min="9530" max="9564" style="957" width="2.5546875"/>
    <col min="9565" max="9728" style="957" width="3"/>
    <col customWidth="1" min="9729" max="9748" style="957" width="2.33203125"/>
    <col customWidth="1" min="9749" max="9749" style="957" width="4.109375"/>
    <col customWidth="1" min="9750" max="9750" style="957" width="3.33203125"/>
    <col customWidth="1" min="9751" max="9769" style="957" width="2.33203125"/>
    <col customWidth="1" min="9770" max="9770" style="957" width="14"/>
    <col customWidth="1" min="9771" max="9771" style="957" width="1.109375"/>
    <col customWidth="1" min="9772" max="9772" style="957" width="89.88671875"/>
    <col customWidth="1" min="9773" max="9773" style="957" width="14.44140625"/>
    <col customWidth="1" min="9774" max="9774" style="957" width="3.88671875"/>
    <col customWidth="1" min="9775" max="9775" style="957" width="2.33203125"/>
    <col customWidth="1" min="9776" max="9776" style="957" width="15.5546875"/>
    <col customWidth="1" min="9777" max="9785" style="957" width="2.33203125"/>
    <col customWidth="1" min="9786" max="9820" style="957" width="2.5546875"/>
    <col min="9821" max="9984" style="957" width="3"/>
    <col customWidth="1" min="9985" max="10004" style="957" width="2.33203125"/>
    <col customWidth="1" min="10005" max="10005" style="957" width="4.109375"/>
    <col customWidth="1" min="10006" max="10006" style="957" width="3.33203125"/>
    <col customWidth="1" min="10007" max="10025" style="957" width="2.33203125"/>
    <col customWidth="1" min="10026" max="10026" style="957" width="14"/>
    <col customWidth="1" min="10027" max="10027" style="957" width="1.109375"/>
    <col customWidth="1" min="10028" max="10028" style="957" width="89.88671875"/>
    <col customWidth="1" min="10029" max="10029" style="957" width="14.44140625"/>
    <col customWidth="1" min="10030" max="10030" style="957" width="3.88671875"/>
    <col customWidth="1" min="10031" max="10031" style="957" width="2.33203125"/>
    <col customWidth="1" min="10032" max="10032" style="957" width="15.5546875"/>
    <col customWidth="1" min="10033" max="10041" style="957" width="2.33203125"/>
    <col customWidth="1" min="10042" max="10076" style="957" width="2.5546875"/>
    <col min="10077" max="10240" style="957" width="3"/>
    <col customWidth="1" min="10241" max="10260" style="957" width="2.33203125"/>
    <col customWidth="1" min="10261" max="10261" style="957" width="4.109375"/>
    <col customWidth="1" min="10262" max="10262" style="957" width="3.33203125"/>
    <col customWidth="1" min="10263" max="10281" style="957" width="2.33203125"/>
    <col customWidth="1" min="10282" max="10282" style="957" width="14"/>
    <col customWidth="1" min="10283" max="10283" style="957" width="1.109375"/>
    <col customWidth="1" min="10284" max="10284" style="957" width="89.88671875"/>
    <col customWidth="1" min="10285" max="10285" style="957" width="14.44140625"/>
    <col customWidth="1" min="10286" max="10286" style="957" width="3.88671875"/>
    <col customWidth="1" min="10287" max="10287" style="957" width="2.33203125"/>
    <col customWidth="1" min="10288" max="10288" style="957" width="15.5546875"/>
    <col customWidth="1" min="10289" max="10297" style="957" width="2.33203125"/>
    <col customWidth="1" min="10298" max="10332" style="957" width="2.5546875"/>
    <col min="10333" max="10496" style="957" width="3"/>
    <col customWidth="1" min="10497" max="10516" style="957" width="2.33203125"/>
    <col customWidth="1" min="10517" max="10517" style="957" width="4.109375"/>
    <col customWidth="1" min="10518" max="10518" style="957" width="3.33203125"/>
    <col customWidth="1" min="10519" max="10537" style="957" width="2.33203125"/>
    <col customWidth="1" min="10538" max="10538" style="957" width="14"/>
    <col customWidth="1" min="10539" max="10539" style="957" width="1.109375"/>
    <col customWidth="1" min="10540" max="10540" style="957" width="89.88671875"/>
    <col customWidth="1" min="10541" max="10541" style="957" width="14.44140625"/>
    <col customWidth="1" min="10542" max="10542" style="957" width="3.88671875"/>
    <col customWidth="1" min="10543" max="10543" style="957" width="2.33203125"/>
    <col customWidth="1" min="10544" max="10544" style="957" width="15.5546875"/>
    <col customWidth="1" min="10545" max="10553" style="957" width="2.33203125"/>
    <col customWidth="1" min="10554" max="10588" style="957" width="2.5546875"/>
    <col min="10589" max="10752" style="957" width="3"/>
    <col customWidth="1" min="10753" max="10772" style="957" width="2.33203125"/>
    <col customWidth="1" min="10773" max="10773" style="957" width="4.109375"/>
    <col customWidth="1" min="10774" max="10774" style="957" width="3.33203125"/>
    <col customWidth="1" min="10775" max="10793" style="957" width="2.33203125"/>
    <col customWidth="1" min="10794" max="10794" style="957" width="14"/>
    <col customWidth="1" min="10795" max="10795" style="957" width="1.109375"/>
    <col customWidth="1" min="10796" max="10796" style="957" width="89.88671875"/>
    <col customWidth="1" min="10797" max="10797" style="957" width="14.44140625"/>
    <col customWidth="1" min="10798" max="10798" style="957" width="3.88671875"/>
    <col customWidth="1" min="10799" max="10799" style="957" width="2.33203125"/>
    <col customWidth="1" min="10800" max="10800" style="957" width="15.5546875"/>
    <col customWidth="1" min="10801" max="10809" style="957" width="2.33203125"/>
    <col customWidth="1" min="10810" max="10844" style="957" width="2.5546875"/>
    <col min="10845" max="11008" style="957" width="3"/>
    <col customWidth="1" min="11009" max="11028" style="957" width="2.33203125"/>
    <col customWidth="1" min="11029" max="11029" style="957" width="4.109375"/>
    <col customWidth="1" min="11030" max="11030" style="957" width="3.33203125"/>
    <col customWidth="1" min="11031" max="11049" style="957" width="2.33203125"/>
    <col customWidth="1" min="11050" max="11050" style="957" width="14"/>
    <col customWidth="1" min="11051" max="11051" style="957" width="1.109375"/>
    <col customWidth="1" min="11052" max="11052" style="957" width="89.88671875"/>
    <col customWidth="1" min="11053" max="11053" style="957" width="14.44140625"/>
    <col customWidth="1" min="11054" max="11054" style="957" width="3.88671875"/>
    <col customWidth="1" min="11055" max="11055" style="957" width="2.33203125"/>
    <col customWidth="1" min="11056" max="11056" style="957" width="15.5546875"/>
    <col customWidth="1" min="11057" max="11065" style="957" width="2.33203125"/>
    <col customWidth="1" min="11066" max="11100" style="957" width="2.5546875"/>
    <col min="11101" max="11264" style="957" width="3"/>
    <col customWidth="1" min="11265" max="11284" style="957" width="2.33203125"/>
    <col customWidth="1" min="11285" max="11285" style="957" width="4.109375"/>
    <col customWidth="1" min="11286" max="11286" style="957" width="3.33203125"/>
    <col customWidth="1" min="11287" max="11305" style="957" width="2.33203125"/>
    <col customWidth="1" min="11306" max="11306" style="957" width="14"/>
    <col customWidth="1" min="11307" max="11307" style="957" width="1.109375"/>
    <col customWidth="1" min="11308" max="11308" style="957" width="89.88671875"/>
    <col customWidth="1" min="11309" max="11309" style="957" width="14.44140625"/>
    <col customWidth="1" min="11310" max="11310" style="957" width="3.88671875"/>
    <col customWidth="1" min="11311" max="11311" style="957" width="2.33203125"/>
    <col customWidth="1" min="11312" max="11312" style="957" width="15.5546875"/>
    <col customWidth="1" min="11313" max="11321" style="957" width="2.33203125"/>
    <col customWidth="1" min="11322" max="11356" style="957" width="2.5546875"/>
    <col min="11357" max="11520" style="957" width="3"/>
    <col customWidth="1" min="11521" max="11540" style="957" width="2.33203125"/>
    <col customWidth="1" min="11541" max="11541" style="957" width="4.109375"/>
    <col customWidth="1" min="11542" max="11542" style="957" width="3.33203125"/>
    <col customWidth="1" min="11543" max="11561" style="957" width="2.33203125"/>
    <col customWidth="1" min="11562" max="11562" style="957" width="14"/>
    <col customWidth="1" min="11563" max="11563" style="957" width="1.109375"/>
    <col customWidth="1" min="11564" max="11564" style="957" width="89.88671875"/>
    <col customWidth="1" min="11565" max="11565" style="957" width="14.44140625"/>
    <col customWidth="1" min="11566" max="11566" style="957" width="3.88671875"/>
    <col customWidth="1" min="11567" max="11567" style="957" width="2.33203125"/>
    <col customWidth="1" min="11568" max="11568" style="957" width="15.5546875"/>
    <col customWidth="1" min="11569" max="11577" style="957" width="2.33203125"/>
    <col customWidth="1" min="11578" max="11612" style="957" width="2.5546875"/>
    <col min="11613" max="11776" style="957" width="3"/>
    <col customWidth="1" min="11777" max="11796" style="957" width="2.33203125"/>
    <col customWidth="1" min="11797" max="11797" style="957" width="4.109375"/>
    <col customWidth="1" min="11798" max="11798" style="957" width="3.33203125"/>
    <col customWidth="1" min="11799" max="11817" style="957" width="2.33203125"/>
    <col customWidth="1" min="11818" max="11818" style="957" width="14"/>
    <col customWidth="1" min="11819" max="11819" style="957" width="1.109375"/>
    <col customWidth="1" min="11820" max="11820" style="957" width="89.88671875"/>
    <col customWidth="1" min="11821" max="11821" style="957" width="14.44140625"/>
    <col customWidth="1" min="11822" max="11822" style="957" width="3.88671875"/>
    <col customWidth="1" min="11823" max="11823" style="957" width="2.33203125"/>
    <col customWidth="1" min="11824" max="11824" style="957" width="15.5546875"/>
    <col customWidth="1" min="11825" max="11833" style="957" width="2.33203125"/>
    <col customWidth="1" min="11834" max="11868" style="957" width="2.5546875"/>
    <col min="11869" max="12032" style="957" width="3"/>
    <col customWidth="1" min="12033" max="12052" style="957" width="2.33203125"/>
    <col customWidth="1" min="12053" max="12053" style="957" width="4.109375"/>
    <col customWidth="1" min="12054" max="12054" style="957" width="3.33203125"/>
    <col customWidth="1" min="12055" max="12073" style="957" width="2.33203125"/>
    <col customWidth="1" min="12074" max="12074" style="957" width="14"/>
    <col customWidth="1" min="12075" max="12075" style="957" width="1.109375"/>
    <col customWidth="1" min="12076" max="12076" style="957" width="89.88671875"/>
    <col customWidth="1" min="12077" max="12077" style="957" width="14.44140625"/>
    <col customWidth="1" min="12078" max="12078" style="957" width="3.88671875"/>
    <col customWidth="1" min="12079" max="12079" style="957" width="2.33203125"/>
    <col customWidth="1" min="12080" max="12080" style="957" width="15.5546875"/>
    <col customWidth="1" min="12081" max="12089" style="957" width="2.33203125"/>
    <col customWidth="1" min="12090" max="12124" style="957" width="2.5546875"/>
    <col min="12125" max="12288" style="957" width="3"/>
    <col customWidth="1" min="12289" max="12308" style="957" width="2.33203125"/>
    <col customWidth="1" min="12309" max="12309" style="957" width="4.109375"/>
    <col customWidth="1" min="12310" max="12310" style="957" width="3.33203125"/>
    <col customWidth="1" min="12311" max="12329" style="957" width="2.33203125"/>
    <col customWidth="1" min="12330" max="12330" style="957" width="14"/>
    <col customWidth="1" min="12331" max="12331" style="957" width="1.109375"/>
    <col customWidth="1" min="12332" max="12332" style="957" width="89.88671875"/>
    <col customWidth="1" min="12333" max="12333" style="957" width="14.44140625"/>
    <col customWidth="1" min="12334" max="12334" style="957" width="3.88671875"/>
    <col customWidth="1" min="12335" max="12335" style="957" width="2.33203125"/>
    <col customWidth="1" min="12336" max="12336" style="957" width="15.5546875"/>
    <col customWidth="1" min="12337" max="12345" style="957" width="2.33203125"/>
    <col customWidth="1" min="12346" max="12380" style="957" width="2.5546875"/>
    <col min="12381" max="12544" style="957" width="3"/>
    <col customWidth="1" min="12545" max="12564" style="957" width="2.33203125"/>
    <col customWidth="1" min="12565" max="12565" style="957" width="4.109375"/>
    <col customWidth="1" min="12566" max="12566" style="957" width="3.33203125"/>
    <col customWidth="1" min="12567" max="12585" style="957" width="2.33203125"/>
    <col customWidth="1" min="12586" max="12586" style="957" width="14"/>
    <col customWidth="1" min="12587" max="12587" style="957" width="1.109375"/>
    <col customWidth="1" min="12588" max="12588" style="957" width="89.88671875"/>
    <col customWidth="1" min="12589" max="12589" style="957" width="14.44140625"/>
    <col customWidth="1" min="12590" max="12590" style="957" width="3.88671875"/>
    <col customWidth="1" min="12591" max="12591" style="957" width="2.33203125"/>
    <col customWidth="1" min="12592" max="12592" style="957" width="15.5546875"/>
    <col customWidth="1" min="12593" max="12601" style="957" width="2.33203125"/>
    <col customWidth="1" min="12602" max="12636" style="957" width="2.5546875"/>
    <col min="12637" max="12800" style="957" width="3"/>
    <col customWidth="1" min="12801" max="12820" style="957" width="2.33203125"/>
    <col customWidth="1" min="12821" max="12821" style="957" width="4.109375"/>
    <col customWidth="1" min="12822" max="12822" style="957" width="3.33203125"/>
    <col customWidth="1" min="12823" max="12841" style="957" width="2.33203125"/>
    <col customWidth="1" min="12842" max="12842" style="957" width="14"/>
    <col customWidth="1" min="12843" max="12843" style="957" width="1.109375"/>
    <col customWidth="1" min="12844" max="12844" style="957" width="89.88671875"/>
    <col customWidth="1" min="12845" max="12845" style="957" width="14.44140625"/>
    <col customWidth="1" min="12846" max="12846" style="957" width="3.88671875"/>
    <col customWidth="1" min="12847" max="12847" style="957" width="2.33203125"/>
    <col customWidth="1" min="12848" max="12848" style="957" width="15.5546875"/>
    <col customWidth="1" min="12849" max="12857" style="957" width="2.33203125"/>
    <col customWidth="1" min="12858" max="12892" style="957" width="2.5546875"/>
    <col min="12893" max="13056" style="957" width="3"/>
    <col customWidth="1" min="13057" max="13076" style="957" width="2.33203125"/>
    <col customWidth="1" min="13077" max="13077" style="957" width="4.109375"/>
    <col customWidth="1" min="13078" max="13078" style="957" width="3.33203125"/>
    <col customWidth="1" min="13079" max="13097" style="957" width="2.33203125"/>
    <col customWidth="1" min="13098" max="13098" style="957" width="14"/>
    <col customWidth="1" min="13099" max="13099" style="957" width="1.109375"/>
    <col customWidth="1" min="13100" max="13100" style="957" width="89.88671875"/>
    <col customWidth="1" min="13101" max="13101" style="957" width="14.44140625"/>
    <col customWidth="1" min="13102" max="13102" style="957" width="3.88671875"/>
    <col customWidth="1" min="13103" max="13103" style="957" width="2.33203125"/>
    <col customWidth="1" min="13104" max="13104" style="957" width="15.5546875"/>
    <col customWidth="1" min="13105" max="13113" style="957" width="2.33203125"/>
    <col customWidth="1" min="13114" max="13148" style="957" width="2.5546875"/>
    <col min="13149" max="13312" style="957" width="3"/>
    <col customWidth="1" min="13313" max="13332" style="957" width="2.33203125"/>
    <col customWidth="1" min="13333" max="13333" style="957" width="4.109375"/>
    <col customWidth="1" min="13334" max="13334" style="957" width="3.33203125"/>
    <col customWidth="1" min="13335" max="13353" style="957" width="2.33203125"/>
    <col customWidth="1" min="13354" max="13354" style="957" width="14"/>
    <col customWidth="1" min="13355" max="13355" style="957" width="1.109375"/>
    <col customWidth="1" min="13356" max="13356" style="957" width="89.88671875"/>
    <col customWidth="1" min="13357" max="13357" style="957" width="14.44140625"/>
    <col customWidth="1" min="13358" max="13358" style="957" width="3.88671875"/>
    <col customWidth="1" min="13359" max="13359" style="957" width="2.33203125"/>
    <col customWidth="1" min="13360" max="13360" style="957" width="15.5546875"/>
    <col customWidth="1" min="13361" max="13369" style="957" width="2.33203125"/>
    <col customWidth="1" min="13370" max="13404" style="957" width="2.5546875"/>
    <col min="13405" max="13568" style="957" width="3"/>
    <col customWidth="1" min="13569" max="13588" style="957" width="2.33203125"/>
    <col customWidth="1" min="13589" max="13589" style="957" width="4.109375"/>
    <col customWidth="1" min="13590" max="13590" style="957" width="3.33203125"/>
    <col customWidth="1" min="13591" max="13609" style="957" width="2.33203125"/>
    <col customWidth="1" min="13610" max="13610" style="957" width="14"/>
    <col customWidth="1" min="13611" max="13611" style="957" width="1.109375"/>
    <col customWidth="1" min="13612" max="13612" style="957" width="89.88671875"/>
    <col customWidth="1" min="13613" max="13613" style="957" width="14.44140625"/>
    <col customWidth="1" min="13614" max="13614" style="957" width="3.88671875"/>
    <col customWidth="1" min="13615" max="13615" style="957" width="2.33203125"/>
    <col customWidth="1" min="13616" max="13616" style="957" width="15.5546875"/>
    <col customWidth="1" min="13617" max="13625" style="957" width="2.33203125"/>
    <col customWidth="1" min="13626" max="13660" style="957" width="2.5546875"/>
    <col min="13661" max="13824" style="957" width="3"/>
    <col customWidth="1" min="13825" max="13844" style="957" width="2.33203125"/>
    <col customWidth="1" min="13845" max="13845" style="957" width="4.109375"/>
    <col customWidth="1" min="13846" max="13846" style="957" width="3.33203125"/>
    <col customWidth="1" min="13847" max="13865" style="957" width="2.33203125"/>
    <col customWidth="1" min="13866" max="13866" style="957" width="14"/>
    <col customWidth="1" min="13867" max="13867" style="957" width="1.109375"/>
    <col customWidth="1" min="13868" max="13868" style="957" width="89.88671875"/>
    <col customWidth="1" min="13869" max="13869" style="957" width="14.44140625"/>
    <col customWidth="1" min="13870" max="13870" style="957" width="3.88671875"/>
    <col customWidth="1" min="13871" max="13871" style="957" width="2.33203125"/>
    <col customWidth="1" min="13872" max="13872" style="957" width="15.5546875"/>
    <col customWidth="1" min="13873" max="13881" style="957" width="2.33203125"/>
    <col customWidth="1" min="13882" max="13916" style="957" width="2.5546875"/>
    <col min="13917" max="14080" style="957" width="3"/>
    <col customWidth="1" min="14081" max="14100" style="957" width="2.33203125"/>
    <col customWidth="1" min="14101" max="14101" style="957" width="4.109375"/>
    <col customWidth="1" min="14102" max="14102" style="957" width="3.33203125"/>
    <col customWidth="1" min="14103" max="14121" style="957" width="2.33203125"/>
    <col customWidth="1" min="14122" max="14122" style="957" width="14"/>
    <col customWidth="1" min="14123" max="14123" style="957" width="1.109375"/>
    <col customWidth="1" min="14124" max="14124" style="957" width="89.88671875"/>
    <col customWidth="1" min="14125" max="14125" style="957" width="14.44140625"/>
    <col customWidth="1" min="14126" max="14126" style="957" width="3.88671875"/>
    <col customWidth="1" min="14127" max="14127" style="957" width="2.33203125"/>
    <col customWidth="1" min="14128" max="14128" style="957" width="15.5546875"/>
    <col customWidth="1" min="14129" max="14137" style="957" width="2.33203125"/>
    <col customWidth="1" min="14138" max="14172" style="957" width="2.5546875"/>
    <col min="14173" max="14336" style="957" width="3"/>
    <col customWidth="1" min="14337" max="14356" style="957" width="2.33203125"/>
    <col customWidth="1" min="14357" max="14357" style="957" width="4.109375"/>
    <col customWidth="1" min="14358" max="14358" style="957" width="3.33203125"/>
    <col customWidth="1" min="14359" max="14377" style="957" width="2.33203125"/>
    <col customWidth="1" min="14378" max="14378" style="957" width="14"/>
    <col customWidth="1" min="14379" max="14379" style="957" width="1.109375"/>
    <col customWidth="1" min="14380" max="14380" style="957" width="89.88671875"/>
    <col customWidth="1" min="14381" max="14381" style="957" width="14.44140625"/>
    <col customWidth="1" min="14382" max="14382" style="957" width="3.88671875"/>
    <col customWidth="1" min="14383" max="14383" style="957" width="2.33203125"/>
    <col customWidth="1" min="14384" max="14384" style="957" width="15.5546875"/>
    <col customWidth="1" min="14385" max="14393" style="957" width="2.33203125"/>
    <col customWidth="1" min="14394" max="14428" style="957" width="2.5546875"/>
    <col min="14429" max="14592" style="957" width="3"/>
    <col customWidth="1" min="14593" max="14612" style="957" width="2.33203125"/>
    <col customWidth="1" min="14613" max="14613" style="957" width="4.109375"/>
    <col customWidth="1" min="14614" max="14614" style="957" width="3.33203125"/>
    <col customWidth="1" min="14615" max="14633" style="957" width="2.33203125"/>
    <col customWidth="1" min="14634" max="14634" style="957" width="14"/>
    <col customWidth="1" min="14635" max="14635" style="957" width="1.109375"/>
    <col customWidth="1" min="14636" max="14636" style="957" width="89.88671875"/>
    <col customWidth="1" min="14637" max="14637" style="957" width="14.44140625"/>
    <col customWidth="1" min="14638" max="14638" style="957" width="3.88671875"/>
    <col customWidth="1" min="14639" max="14639" style="957" width="2.33203125"/>
    <col customWidth="1" min="14640" max="14640" style="957" width="15.5546875"/>
    <col customWidth="1" min="14641" max="14649" style="957" width="2.33203125"/>
    <col customWidth="1" min="14650" max="14684" style="957" width="2.5546875"/>
    <col min="14685" max="14848" style="957" width="3"/>
    <col customWidth="1" min="14849" max="14868" style="957" width="2.33203125"/>
    <col customWidth="1" min="14869" max="14869" style="957" width="4.109375"/>
    <col customWidth="1" min="14870" max="14870" style="957" width="3.33203125"/>
    <col customWidth="1" min="14871" max="14889" style="957" width="2.33203125"/>
    <col customWidth="1" min="14890" max="14890" style="957" width="14"/>
    <col customWidth="1" min="14891" max="14891" style="957" width="1.109375"/>
    <col customWidth="1" min="14892" max="14892" style="957" width="89.88671875"/>
    <col customWidth="1" min="14893" max="14893" style="957" width="14.44140625"/>
    <col customWidth="1" min="14894" max="14894" style="957" width="3.88671875"/>
    <col customWidth="1" min="14895" max="14895" style="957" width="2.33203125"/>
    <col customWidth="1" min="14896" max="14896" style="957" width="15.5546875"/>
    <col customWidth="1" min="14897" max="14905" style="957" width="2.33203125"/>
    <col customWidth="1" min="14906" max="14940" style="957" width="2.5546875"/>
    <col min="14941" max="15104" style="957" width="3"/>
    <col customWidth="1" min="15105" max="15124" style="957" width="2.33203125"/>
    <col customWidth="1" min="15125" max="15125" style="957" width="4.109375"/>
    <col customWidth="1" min="15126" max="15126" style="957" width="3.33203125"/>
    <col customWidth="1" min="15127" max="15145" style="957" width="2.33203125"/>
    <col customWidth="1" min="15146" max="15146" style="957" width="14"/>
    <col customWidth="1" min="15147" max="15147" style="957" width="1.109375"/>
    <col customWidth="1" min="15148" max="15148" style="957" width="89.88671875"/>
    <col customWidth="1" min="15149" max="15149" style="957" width="14.44140625"/>
    <col customWidth="1" min="15150" max="15150" style="957" width="3.88671875"/>
    <col customWidth="1" min="15151" max="15151" style="957" width="2.33203125"/>
    <col customWidth="1" min="15152" max="15152" style="957" width="15.5546875"/>
    <col customWidth="1" min="15153" max="15161" style="957" width="2.33203125"/>
    <col customWidth="1" min="15162" max="15196" style="957" width="2.5546875"/>
    <col min="15197" max="15360" style="957" width="3"/>
    <col customWidth="1" min="15361" max="15380" style="957" width="2.33203125"/>
    <col customWidth="1" min="15381" max="15381" style="957" width="4.109375"/>
    <col customWidth="1" min="15382" max="15382" style="957" width="3.33203125"/>
    <col customWidth="1" min="15383" max="15401" style="957" width="2.33203125"/>
    <col customWidth="1" min="15402" max="15402" style="957" width="14"/>
    <col customWidth="1" min="15403" max="15403" style="957" width="1.109375"/>
    <col customWidth="1" min="15404" max="15404" style="957" width="89.88671875"/>
    <col customWidth="1" min="15405" max="15405" style="957" width="14.44140625"/>
    <col customWidth="1" min="15406" max="15406" style="957" width="3.88671875"/>
    <col customWidth="1" min="15407" max="15407" style="957" width="2.33203125"/>
    <col customWidth="1" min="15408" max="15408" style="957" width="15.5546875"/>
    <col customWidth="1" min="15409" max="15417" style="957" width="2.33203125"/>
    <col customWidth="1" min="15418" max="15452" style="957" width="2.5546875"/>
    <col min="15453" max="15616" style="957" width="3"/>
    <col customWidth="1" min="15617" max="15636" style="957" width="2.33203125"/>
    <col customWidth="1" min="15637" max="15637" style="957" width="4.109375"/>
    <col customWidth="1" min="15638" max="15638" style="957" width="3.33203125"/>
    <col customWidth="1" min="15639" max="15657" style="957" width="2.33203125"/>
    <col customWidth="1" min="15658" max="15658" style="957" width="14"/>
    <col customWidth="1" min="15659" max="15659" style="957" width="1.109375"/>
    <col customWidth="1" min="15660" max="15660" style="957" width="89.88671875"/>
    <col customWidth="1" min="15661" max="15661" style="957" width="14.44140625"/>
    <col customWidth="1" min="15662" max="15662" style="957" width="3.88671875"/>
    <col customWidth="1" min="15663" max="15663" style="957" width="2.33203125"/>
    <col customWidth="1" min="15664" max="15664" style="957" width="15.5546875"/>
    <col customWidth="1" min="15665" max="15673" style="957" width="2.33203125"/>
    <col customWidth="1" min="15674" max="15708" style="957" width="2.5546875"/>
    <col min="15709" max="15872" style="957" width="3"/>
    <col customWidth="1" min="15873" max="15892" style="957" width="2.33203125"/>
    <col customWidth="1" min="15893" max="15893" style="957" width="4.109375"/>
    <col customWidth="1" min="15894" max="15894" style="957" width="3.33203125"/>
    <col customWidth="1" min="15895" max="15913" style="957" width="2.33203125"/>
    <col customWidth="1" min="15914" max="15914" style="957" width="14"/>
    <col customWidth="1" min="15915" max="15915" style="957" width="1.109375"/>
    <col customWidth="1" min="15916" max="15916" style="957" width="89.88671875"/>
    <col customWidth="1" min="15917" max="15917" style="957" width="14.44140625"/>
    <col customWidth="1" min="15918" max="15918" style="957" width="3.88671875"/>
    <col customWidth="1" min="15919" max="15919" style="957" width="2.33203125"/>
    <col customWidth="1" min="15920" max="15920" style="957" width="15.5546875"/>
    <col customWidth="1" min="15921" max="15929" style="957" width="2.33203125"/>
    <col customWidth="1" min="15930" max="15964" style="957" width="2.5546875"/>
    <col min="15965" max="16128" style="957" width="3"/>
    <col customWidth="1" min="16129" max="16148" style="957" width="2.33203125"/>
    <col customWidth="1" min="16149" max="16149" style="957" width="4.109375"/>
    <col customWidth="1" min="16150" max="16150" style="957" width="3.33203125"/>
    <col customWidth="1" min="16151" max="16169" style="957" width="2.33203125"/>
    <col customWidth="1" min="16170" max="16170" style="957" width="14"/>
    <col customWidth="1" min="16171" max="16171" style="957" width="1.109375"/>
    <col customWidth="1" min="16172" max="16172" style="957" width="89.88671875"/>
    <col customWidth="1" min="16173" max="16173" style="957" width="14.44140625"/>
    <col customWidth="1" min="16174" max="16174" style="957" width="3.88671875"/>
    <col customWidth="1" min="16175" max="16175" style="957" width="2.33203125"/>
    <col customWidth="1" min="16176" max="16176" style="957" width="15.5546875"/>
    <col customWidth="1" min="16177" max="16185" style="957" width="2.33203125"/>
    <col customWidth="1" min="16186" max="16220" style="957" width="2.5546875"/>
    <col min="16221" max="16384" style="957" width="3"/>
  </cols>
  <sheetData>
    <row r="1" ht="16.949999999999999" hidden="1" customHeight="1">
      <c r="A1" s="960" t="s">
        <v>1561</v>
      </c>
      <c r="B1" s="960"/>
      <c r="C1" s="960"/>
      <c r="D1" s="960"/>
      <c r="E1" s="960"/>
      <c r="F1" s="960"/>
      <c r="G1" s="960"/>
      <c r="H1" s="960"/>
      <c r="I1" s="960"/>
      <c r="J1" s="960"/>
      <c r="K1" s="960"/>
      <c r="L1" s="960"/>
      <c r="M1" s="960"/>
      <c r="N1" s="960"/>
      <c r="O1" s="960"/>
      <c r="P1" s="960"/>
      <c r="Q1" s="960"/>
      <c r="R1" s="960"/>
      <c r="S1" s="960"/>
      <c r="T1" s="961"/>
      <c r="U1" s="962" t="s">
        <v>1603</v>
      </c>
      <c r="V1" s="962"/>
      <c r="W1" s="962"/>
      <c r="X1" s="962"/>
      <c r="Y1" s="962"/>
      <c r="Z1" s="962"/>
      <c r="AA1" s="962"/>
      <c r="AB1" s="962"/>
      <c r="AC1" s="962"/>
      <c r="AD1" s="962"/>
      <c r="AE1" s="962"/>
      <c r="AF1" s="962"/>
      <c r="AG1" s="962"/>
      <c r="AH1" s="962"/>
      <c r="AI1" s="962"/>
      <c r="AJ1" s="962"/>
      <c r="AK1" s="962"/>
      <c r="AL1" s="962"/>
      <c r="AM1" s="962"/>
    </row>
    <row r="2" ht="16.949999999999999" hidden="1" customHeight="1">
      <c r="A2" s="960"/>
      <c r="B2" s="960"/>
      <c r="C2" s="960"/>
      <c r="D2" s="960"/>
      <c r="E2" s="960"/>
      <c r="F2" s="960"/>
      <c r="G2" s="960"/>
      <c r="H2" s="960"/>
      <c r="I2" s="960"/>
      <c r="J2" s="960"/>
      <c r="K2" s="960"/>
      <c r="L2" s="960"/>
      <c r="M2" s="960"/>
      <c r="N2" s="960"/>
      <c r="O2" s="960"/>
      <c r="P2" s="960"/>
      <c r="Q2" s="960"/>
      <c r="R2" s="960"/>
      <c r="S2" s="960"/>
      <c r="T2" s="957"/>
      <c r="U2" s="962"/>
      <c r="V2" s="962"/>
      <c r="W2" s="962"/>
      <c r="X2" s="962"/>
      <c r="Y2" s="962"/>
      <c r="Z2" s="962"/>
      <c r="AA2" s="962"/>
      <c r="AB2" s="962"/>
      <c r="AC2" s="962"/>
      <c r="AD2" s="962"/>
      <c r="AE2" s="962"/>
      <c r="AF2" s="962"/>
      <c r="AG2" s="962"/>
      <c r="AH2" s="962"/>
      <c r="AI2" s="962"/>
      <c r="AJ2" s="962"/>
      <c r="AK2" s="962"/>
      <c r="AL2" s="962"/>
      <c r="AM2" s="962"/>
    </row>
    <row r="3" ht="16.949999999999999" hidden="1" customHeight="1">
      <c r="A3" s="960"/>
      <c r="B3" s="960"/>
      <c r="C3" s="960"/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60"/>
      <c r="T3" s="963"/>
      <c r="U3" s="962"/>
      <c r="V3" s="962"/>
      <c r="W3" s="962"/>
      <c r="X3" s="962"/>
      <c r="Y3" s="962"/>
      <c r="Z3" s="962"/>
      <c r="AA3" s="962"/>
      <c r="AB3" s="962"/>
      <c r="AC3" s="962"/>
      <c r="AD3" s="962"/>
      <c r="AE3" s="962"/>
      <c r="AF3" s="962"/>
      <c r="AG3" s="962"/>
      <c r="AH3" s="962"/>
      <c r="AI3" s="962"/>
      <c r="AJ3" s="962"/>
      <c r="AK3" s="962"/>
      <c r="AL3" s="962"/>
      <c r="AM3" s="962"/>
    </row>
    <row r="4" ht="16.949999999999999" hidden="1" customHeight="1">
      <c r="A4" s="964" t="s">
        <v>1563</v>
      </c>
      <c r="B4" s="964"/>
      <c r="C4" s="964"/>
      <c r="D4" s="964"/>
      <c r="E4" s="964"/>
      <c r="F4" s="964"/>
      <c r="G4" s="964"/>
      <c r="H4" s="964"/>
      <c r="I4" s="964"/>
      <c r="J4" s="964"/>
      <c r="K4" s="964"/>
      <c r="L4" s="964"/>
      <c r="M4" s="964"/>
      <c r="N4" s="964"/>
      <c r="O4" s="964"/>
      <c r="P4" s="964"/>
      <c r="Q4" s="964"/>
      <c r="R4" s="964"/>
      <c r="S4" s="964"/>
      <c r="T4" s="963"/>
      <c r="U4" s="615" t="s">
        <v>1562</v>
      </c>
      <c r="V4" s="615"/>
      <c r="W4" s="615"/>
      <c r="X4" s="615"/>
      <c r="Y4" s="615"/>
      <c r="Z4" s="615"/>
      <c r="AA4" s="615"/>
      <c r="AB4" s="615"/>
      <c r="AC4" s="615"/>
      <c r="AD4" s="615"/>
      <c r="AE4" s="615"/>
      <c r="AF4" s="615"/>
      <c r="AG4" s="615"/>
      <c r="AH4" s="615"/>
      <c r="AI4" s="615"/>
      <c r="AJ4" s="615"/>
      <c r="AK4" s="615"/>
      <c r="AL4" s="615"/>
      <c r="AM4" s="615"/>
    </row>
    <row r="5" ht="16.949999999999999" hidden="1" customHeight="1">
      <c r="A5" s="964"/>
      <c r="B5" s="964"/>
      <c r="C5" s="964"/>
      <c r="D5" s="964"/>
      <c r="E5" s="964"/>
      <c r="F5" s="964"/>
      <c r="G5" s="964"/>
      <c r="H5" s="964"/>
      <c r="I5" s="964"/>
      <c r="J5" s="964"/>
      <c r="K5" s="964"/>
      <c r="L5" s="964"/>
      <c r="M5" s="964"/>
      <c r="N5" s="964"/>
      <c r="O5" s="964"/>
      <c r="P5" s="964"/>
      <c r="Q5" s="964"/>
      <c r="R5" s="964"/>
      <c r="S5" s="964"/>
      <c r="T5" s="963"/>
      <c r="U5" s="615"/>
      <c r="V5" s="615"/>
      <c r="W5" s="615"/>
      <c r="X5" s="615"/>
      <c r="Y5" s="615"/>
      <c r="Z5" s="615"/>
      <c r="AA5" s="615"/>
      <c r="AB5" s="615"/>
      <c r="AC5" s="615"/>
      <c r="AD5" s="615"/>
      <c r="AE5" s="615"/>
      <c r="AF5" s="615"/>
      <c r="AG5" s="615"/>
      <c r="AH5" s="615"/>
      <c r="AI5" s="615"/>
      <c r="AJ5" s="615"/>
      <c r="AK5" s="615"/>
      <c r="AL5" s="615"/>
      <c r="AM5" s="615"/>
    </row>
    <row r="6" ht="16.949999999999999" hidden="1" customHeight="1">
      <c r="A6" s="964"/>
      <c r="B6" s="964"/>
      <c r="C6" s="964"/>
      <c r="D6" s="964"/>
      <c r="E6" s="964"/>
      <c r="F6" s="964"/>
      <c r="G6" s="964"/>
      <c r="H6" s="964"/>
      <c r="I6" s="964"/>
      <c r="J6" s="964"/>
      <c r="K6" s="964"/>
      <c r="L6" s="964"/>
      <c r="M6" s="964"/>
      <c r="N6" s="964"/>
      <c r="O6" s="964"/>
      <c r="P6" s="964"/>
      <c r="Q6" s="964"/>
      <c r="R6" s="964"/>
      <c r="S6" s="964"/>
      <c r="T6" s="963"/>
      <c r="U6" s="615"/>
      <c r="V6" s="615"/>
      <c r="W6" s="615"/>
      <c r="X6" s="615"/>
      <c r="Y6" s="615"/>
      <c r="Z6" s="615"/>
      <c r="AA6" s="615"/>
      <c r="AB6" s="615"/>
      <c r="AC6" s="615"/>
      <c r="AD6" s="615"/>
      <c r="AE6" s="615"/>
      <c r="AF6" s="615"/>
      <c r="AG6" s="615"/>
      <c r="AH6" s="615"/>
      <c r="AI6" s="615"/>
      <c r="AJ6" s="615"/>
      <c r="AK6" s="615"/>
      <c r="AL6" s="615"/>
      <c r="AM6" s="615"/>
    </row>
    <row r="7" ht="16.949999999999999" hidden="1" customHeight="1">
      <c r="A7" s="964" t="s">
        <v>2194</v>
      </c>
      <c r="B7" s="964"/>
      <c r="C7" s="964"/>
      <c r="D7" s="964"/>
      <c r="E7" s="964"/>
      <c r="F7" s="964"/>
      <c r="G7" s="964"/>
      <c r="H7" s="964"/>
      <c r="I7" s="964"/>
      <c r="J7" s="964"/>
      <c r="K7" s="964"/>
      <c r="L7" s="964"/>
      <c r="M7" s="964"/>
      <c r="N7" s="964"/>
      <c r="O7" s="964"/>
      <c r="P7" s="964"/>
      <c r="Q7" s="964"/>
      <c r="R7" s="964"/>
      <c r="S7" s="964"/>
      <c r="T7" s="963"/>
      <c r="U7" s="615" t="s">
        <v>1564</v>
      </c>
      <c r="V7" s="615"/>
      <c r="W7" s="615"/>
      <c r="X7" s="615"/>
      <c r="Y7" s="615"/>
      <c r="Z7" s="615"/>
      <c r="AA7" s="615"/>
      <c r="AB7" s="615"/>
      <c r="AC7" s="615"/>
      <c r="AD7" s="615"/>
      <c r="AE7" s="615"/>
      <c r="AF7" s="615"/>
      <c r="AG7" s="615"/>
      <c r="AH7" s="615"/>
      <c r="AI7" s="615"/>
      <c r="AJ7" s="615"/>
      <c r="AK7" s="615"/>
      <c r="AL7" s="615"/>
      <c r="AM7" s="615"/>
    </row>
    <row r="8" ht="16.949999999999999" hidden="1" customHeight="1">
      <c r="A8" s="964"/>
      <c r="B8" s="964"/>
      <c r="C8" s="964"/>
      <c r="D8" s="964"/>
      <c r="E8" s="964"/>
      <c r="F8" s="964"/>
      <c r="G8" s="964"/>
      <c r="H8" s="964"/>
      <c r="I8" s="964"/>
      <c r="J8" s="964"/>
      <c r="K8" s="964"/>
      <c r="L8" s="964"/>
      <c r="M8" s="964"/>
      <c r="N8" s="964"/>
      <c r="O8" s="964"/>
      <c r="P8" s="964"/>
      <c r="Q8" s="964"/>
      <c r="R8" s="964"/>
      <c r="S8" s="964"/>
      <c r="T8" s="963"/>
      <c r="U8" s="615"/>
      <c r="V8" s="615"/>
      <c r="W8" s="615"/>
      <c r="X8" s="615"/>
      <c r="Y8" s="615"/>
      <c r="Z8" s="615"/>
      <c r="AA8" s="615"/>
      <c r="AB8" s="615"/>
      <c r="AC8" s="615"/>
      <c r="AD8" s="615"/>
      <c r="AE8" s="615"/>
      <c r="AF8" s="615"/>
      <c r="AG8" s="615"/>
      <c r="AH8" s="615"/>
      <c r="AI8" s="615"/>
      <c r="AJ8" s="615"/>
      <c r="AK8" s="615"/>
      <c r="AL8" s="615"/>
      <c r="AM8" s="615"/>
    </row>
    <row r="9" ht="16.949999999999999" hidden="1" customHeight="1">
      <c r="A9" s="964" t="s">
        <v>1890</v>
      </c>
      <c r="B9" s="964"/>
      <c r="C9" s="964"/>
      <c r="D9" s="964"/>
      <c r="E9" s="964"/>
      <c r="F9" s="964"/>
      <c r="G9" s="964"/>
      <c r="H9" s="964"/>
      <c r="I9" s="964"/>
      <c r="J9" s="964"/>
      <c r="K9" s="964"/>
      <c r="L9" s="964"/>
      <c r="M9" s="964"/>
      <c r="N9" s="964"/>
      <c r="O9" s="964"/>
      <c r="P9" s="964"/>
      <c r="Q9" s="964"/>
      <c r="R9" s="964"/>
      <c r="S9" s="964"/>
      <c r="T9" s="963"/>
      <c r="U9" s="575" t="s">
        <v>1566</v>
      </c>
      <c r="V9" s="575"/>
      <c r="W9" s="575"/>
      <c r="X9" s="575"/>
      <c r="Y9" s="575"/>
      <c r="Z9" s="575"/>
      <c r="AA9" s="575"/>
      <c r="AB9" s="575"/>
      <c r="AC9" s="575"/>
      <c r="AD9" s="575"/>
      <c r="AE9" s="575"/>
      <c r="AF9" s="575"/>
      <c r="AG9" s="575"/>
      <c r="AH9" s="575"/>
      <c r="AI9" s="575"/>
      <c r="AJ9" s="575"/>
      <c r="AK9" s="575"/>
      <c r="AL9" s="575"/>
      <c r="AM9" s="575"/>
    </row>
    <row r="10" ht="16.949999999999999" hidden="1" customHeight="1">
      <c r="A10" s="964" t="s">
        <v>1891</v>
      </c>
      <c r="B10" s="964"/>
      <c r="C10" s="964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  <c r="O10" s="964"/>
      <c r="P10" s="964"/>
      <c r="Q10" s="964"/>
      <c r="R10" s="964"/>
      <c r="S10" s="964"/>
      <c r="T10" s="963"/>
      <c r="U10" s="588" t="s">
        <v>1568</v>
      </c>
      <c r="V10" s="588"/>
      <c r="W10" s="588"/>
      <c r="X10" s="588"/>
      <c r="Y10" s="588"/>
      <c r="Z10" s="588"/>
      <c r="AA10" s="588"/>
      <c r="AB10" s="588"/>
      <c r="AC10" s="588"/>
      <c r="AD10" s="588"/>
      <c r="AE10" s="588"/>
      <c r="AF10" s="588"/>
      <c r="AG10" s="588"/>
      <c r="AH10" s="588"/>
      <c r="AI10" s="588"/>
      <c r="AJ10" s="588"/>
      <c r="AK10" s="588"/>
      <c r="AL10" s="588"/>
      <c r="AM10" s="588"/>
      <c r="AP10" s="957"/>
      <c r="AQ10" s="957"/>
      <c r="AR10" s="957"/>
      <c r="AS10" s="957"/>
      <c r="AT10" s="957"/>
      <c r="AU10" s="957"/>
      <c r="AV10" s="957"/>
      <c r="AW10" s="957"/>
      <c r="AX10" s="957"/>
      <c r="AY10" s="957"/>
      <c r="AZ10" s="957"/>
      <c r="BA10" s="957"/>
      <c r="BB10" s="957"/>
      <c r="BC10" s="957"/>
      <c r="BD10" s="957"/>
      <c r="BE10" s="957"/>
      <c r="BF10" s="957"/>
      <c r="BG10" s="957"/>
      <c r="BH10" s="957"/>
      <c r="BI10" s="957"/>
      <c r="BJ10" s="957"/>
      <c r="BK10" s="957"/>
      <c r="BL10" s="957"/>
      <c r="BM10" s="957"/>
      <c r="BN10" s="957"/>
      <c r="BO10" s="957"/>
      <c r="BP10" s="957"/>
      <c r="BQ10" s="957"/>
      <c r="BR10" s="957"/>
      <c r="BS10" s="957"/>
      <c r="BT10" s="957"/>
      <c r="BU10" s="957"/>
      <c r="BV10" s="957"/>
      <c r="BW10" s="957"/>
      <c r="BX10" s="957"/>
      <c r="BY10" s="957"/>
      <c r="BZ10" s="957"/>
      <c r="CA10" s="957"/>
      <c r="CB10" s="957"/>
      <c r="CC10" s="957"/>
      <c r="CD10" s="957"/>
      <c r="CE10" s="957"/>
      <c r="CF10" s="957"/>
      <c r="CG10" s="957"/>
    </row>
    <row r="11" ht="16.949999999999999" hidden="1" customHeight="1">
      <c r="A11" s="964" t="s">
        <v>1605</v>
      </c>
      <c r="B11" s="964"/>
      <c r="C11" s="964"/>
      <c r="D11" s="964"/>
      <c r="E11" s="964"/>
      <c r="F11" s="964"/>
      <c r="G11" s="964"/>
      <c r="H11" s="964"/>
      <c r="I11" s="964"/>
      <c r="J11" s="964"/>
      <c r="K11" s="964"/>
      <c r="L11" s="964"/>
      <c r="M11" s="964"/>
      <c r="N11" s="964"/>
      <c r="O11" s="964"/>
      <c r="P11" s="964"/>
      <c r="Q11" s="964"/>
      <c r="R11" s="964"/>
      <c r="S11" s="964"/>
      <c r="T11" s="963"/>
      <c r="U11" s="588" t="s">
        <v>1570</v>
      </c>
      <c r="V11" s="588"/>
      <c r="W11" s="588"/>
      <c r="X11" s="588"/>
      <c r="Y11" s="588"/>
      <c r="Z11" s="588"/>
      <c r="AA11" s="588"/>
      <c r="AB11" s="588"/>
      <c r="AC11" s="588"/>
      <c r="AD11" s="588"/>
      <c r="AE11" s="588"/>
      <c r="AF11" s="588"/>
      <c r="AG11" s="588"/>
      <c r="AH11" s="588"/>
      <c r="AI11" s="588"/>
      <c r="AJ11" s="588"/>
      <c r="AK11" s="588"/>
      <c r="AL11" s="588"/>
      <c r="AM11" s="588"/>
      <c r="AP11" s="957"/>
      <c r="AQ11" s="957"/>
      <c r="AR11" s="957"/>
      <c r="AS11" s="957"/>
      <c r="AT11" s="957"/>
      <c r="AU11" s="957"/>
      <c r="AV11" s="957"/>
      <c r="AW11" s="957"/>
      <c r="AX11" s="957"/>
      <c r="AY11" s="957"/>
      <c r="AZ11" s="957"/>
      <c r="BA11" s="957"/>
      <c r="BB11" s="957"/>
      <c r="BC11" s="957"/>
      <c r="BD11" s="957"/>
      <c r="BE11" s="957"/>
      <c r="BF11" s="957"/>
      <c r="BG11" s="957"/>
      <c r="BH11" s="957"/>
      <c r="BI11" s="957"/>
      <c r="BJ11" s="957"/>
      <c r="BK11" s="957"/>
      <c r="BL11" s="957"/>
      <c r="BM11" s="957"/>
      <c r="BN11" s="957"/>
      <c r="BO11" s="957"/>
      <c r="BP11" s="957"/>
      <c r="BQ11" s="957"/>
      <c r="BR11" s="957"/>
      <c r="BS11" s="957"/>
      <c r="BT11" s="957"/>
      <c r="BU11" s="957"/>
      <c r="BV11" s="957"/>
      <c r="BW11" s="957"/>
      <c r="BX11" s="957"/>
      <c r="BY11" s="957"/>
      <c r="BZ11" s="957"/>
      <c r="CA11" s="957"/>
      <c r="CB11" s="957"/>
      <c r="CC11" s="957"/>
      <c r="CD11" s="957"/>
      <c r="CE11" s="957"/>
      <c r="CF11" s="957"/>
      <c r="CG11" s="957"/>
    </row>
    <row r="12" ht="16.949999999999999" hidden="1" customHeight="1">
      <c r="A12" s="964" t="s">
        <v>1573</v>
      </c>
      <c r="B12" s="964"/>
      <c r="C12" s="964"/>
      <c r="D12" s="964"/>
      <c r="E12" s="964"/>
      <c r="F12" s="964"/>
      <c r="G12" s="964"/>
      <c r="H12" s="964"/>
      <c r="I12" s="964"/>
      <c r="J12" s="964"/>
      <c r="K12" s="964"/>
      <c r="L12" s="964"/>
      <c r="M12" s="964"/>
      <c r="N12" s="964"/>
      <c r="O12" s="964"/>
      <c r="P12" s="964"/>
      <c r="Q12" s="964"/>
      <c r="R12" s="964"/>
      <c r="S12" s="964"/>
      <c r="T12" s="963"/>
      <c r="U12" s="575" t="s">
        <v>1572</v>
      </c>
      <c r="V12" s="965"/>
      <c r="W12" s="966"/>
      <c r="X12" s="966"/>
      <c r="Y12" s="966"/>
      <c r="Z12" s="966"/>
      <c r="AA12" s="966"/>
      <c r="AB12" s="966"/>
      <c r="AC12" s="966"/>
      <c r="AD12" s="966"/>
      <c r="AE12" s="966"/>
      <c r="AF12" s="966"/>
      <c r="AG12" s="966"/>
      <c r="AH12" s="966"/>
      <c r="AI12" s="966"/>
      <c r="AJ12" s="966"/>
      <c r="AK12" s="966"/>
      <c r="AL12" s="966"/>
      <c r="AM12" s="966"/>
      <c r="AP12" s="957"/>
      <c r="AQ12" s="957"/>
      <c r="AR12" s="957"/>
      <c r="AS12" s="957"/>
      <c r="AT12" s="957"/>
      <c r="AU12" s="957"/>
      <c r="AV12" s="957"/>
      <c r="AW12" s="957"/>
      <c r="AX12" s="957"/>
      <c r="AY12" s="957"/>
      <c r="AZ12" s="957"/>
      <c r="BA12" s="957"/>
      <c r="BB12" s="957"/>
      <c r="BC12" s="957"/>
      <c r="BD12" s="957"/>
      <c r="BE12" s="957"/>
      <c r="BF12" s="957"/>
      <c r="BG12" s="957"/>
      <c r="BH12" s="957"/>
      <c r="BI12" s="957"/>
      <c r="BJ12" s="957"/>
      <c r="BK12" s="957"/>
      <c r="BL12" s="957"/>
      <c r="BM12" s="957"/>
      <c r="BN12" s="957"/>
      <c r="BO12" s="957"/>
      <c r="BP12" s="957"/>
      <c r="BQ12" s="957"/>
      <c r="BR12" s="957"/>
      <c r="BS12" s="957"/>
      <c r="BT12" s="957"/>
      <c r="BU12" s="957"/>
      <c r="BV12" s="957"/>
      <c r="BW12" s="957"/>
      <c r="BX12" s="957"/>
      <c r="BY12" s="957"/>
      <c r="BZ12" s="957"/>
      <c r="CA12" s="957"/>
      <c r="CB12" s="957"/>
      <c r="CC12" s="957"/>
      <c r="CD12" s="957"/>
      <c r="CE12" s="957"/>
      <c r="CF12" s="957"/>
      <c r="CG12" s="957"/>
    </row>
    <row r="13" ht="16.949999999999999" hidden="1" customHeight="1">
      <c r="A13" s="964"/>
      <c r="B13" s="964"/>
      <c r="C13" s="964"/>
      <c r="D13" s="964"/>
      <c r="E13" s="964"/>
      <c r="F13" s="964"/>
      <c r="G13" s="964"/>
      <c r="H13" s="964"/>
      <c r="I13" s="964"/>
      <c r="J13" s="964"/>
      <c r="K13" s="964"/>
      <c r="L13" s="964"/>
      <c r="M13" s="964"/>
      <c r="N13" s="964"/>
      <c r="O13" s="964"/>
      <c r="P13" s="964"/>
      <c r="Q13" s="964"/>
      <c r="R13" s="964"/>
      <c r="S13" s="964"/>
      <c r="U13" s="967" t="s">
        <v>1574</v>
      </c>
      <c r="V13" s="967"/>
      <c r="W13" s="967"/>
      <c r="X13" s="967"/>
      <c r="Y13" s="967"/>
      <c r="Z13" s="967"/>
      <c r="AA13" s="967"/>
      <c r="AB13" s="967"/>
      <c r="AC13" s="967"/>
      <c r="AD13" s="967"/>
      <c r="AE13" s="967"/>
      <c r="AF13" s="575"/>
      <c r="AG13" s="575"/>
      <c r="AH13" s="575"/>
      <c r="AI13" s="575"/>
      <c r="AJ13" s="575"/>
      <c r="AK13" s="575"/>
      <c r="AL13" s="575"/>
      <c r="AM13" s="575"/>
      <c r="AP13" s="957"/>
      <c r="AQ13" s="957"/>
      <c r="AR13" s="957"/>
      <c r="AS13" s="957"/>
      <c r="AT13" s="957"/>
      <c r="AU13" s="957"/>
      <c r="AV13" s="957"/>
      <c r="AW13" s="957"/>
      <c r="AX13" s="957"/>
      <c r="AY13" s="957"/>
      <c r="AZ13" s="957"/>
      <c r="BA13" s="957"/>
      <c r="BB13" s="957"/>
      <c r="BC13" s="957"/>
      <c r="BD13" s="957"/>
      <c r="BE13" s="957"/>
      <c r="BF13" s="957"/>
      <c r="BG13" s="957"/>
      <c r="BH13" s="957"/>
      <c r="BI13" s="957"/>
      <c r="BJ13" s="957"/>
      <c r="BK13" s="957"/>
      <c r="BL13" s="957"/>
      <c r="BM13" s="957"/>
      <c r="BN13" s="957"/>
      <c r="BO13" s="957"/>
      <c r="BP13" s="957"/>
      <c r="BQ13" s="957"/>
      <c r="BR13" s="957"/>
      <c r="BS13" s="957"/>
      <c r="BT13" s="957"/>
      <c r="BU13" s="957"/>
      <c r="BV13" s="957"/>
      <c r="BW13" s="957"/>
      <c r="BX13" s="957"/>
      <c r="BY13" s="957"/>
      <c r="BZ13" s="957"/>
      <c r="CA13" s="957"/>
      <c r="CB13" s="957"/>
      <c r="CC13" s="957"/>
      <c r="CD13" s="957"/>
      <c r="CE13" s="957"/>
      <c r="CF13" s="957"/>
      <c r="CG13" s="957"/>
    </row>
    <row r="14" ht="16.949999999999999" hidden="1" customHeight="1">
      <c r="A14" s="964" t="s">
        <v>1576</v>
      </c>
      <c r="B14" s="964"/>
      <c r="C14" s="964"/>
      <c r="D14" s="964"/>
      <c r="E14" s="964"/>
      <c r="F14" s="964"/>
      <c r="G14" s="964"/>
      <c r="H14" s="964"/>
      <c r="I14" s="964"/>
      <c r="J14" s="964"/>
      <c r="K14" s="964"/>
      <c r="L14" s="964"/>
      <c r="M14" s="964"/>
      <c r="N14" s="964"/>
      <c r="O14" s="964"/>
      <c r="P14" s="964"/>
      <c r="Q14" s="964"/>
      <c r="R14" s="964"/>
      <c r="S14" s="964"/>
      <c r="U14" s="968"/>
      <c r="V14" s="968"/>
      <c r="W14" s="968"/>
      <c r="X14" s="968"/>
      <c r="Y14" s="968"/>
      <c r="Z14" s="968"/>
      <c r="AA14" s="968"/>
      <c r="AB14" s="968"/>
      <c r="AC14" s="968"/>
      <c r="AD14" s="968"/>
      <c r="AE14" s="968"/>
      <c r="AP14" s="957"/>
      <c r="AQ14" s="957"/>
      <c r="AR14" s="957"/>
      <c r="AS14" s="957"/>
      <c r="AT14" s="957"/>
      <c r="AU14" s="957"/>
      <c r="AV14" s="957"/>
      <c r="AW14" s="957"/>
      <c r="AX14" s="957"/>
      <c r="AY14" s="957"/>
      <c r="AZ14" s="957"/>
      <c r="BA14" s="957"/>
      <c r="BB14" s="957"/>
      <c r="BC14" s="957"/>
      <c r="BD14" s="957"/>
      <c r="BE14" s="957"/>
      <c r="BF14" s="957"/>
      <c r="BG14" s="957"/>
      <c r="BH14" s="957"/>
      <c r="BI14" s="957"/>
      <c r="BJ14" s="957"/>
      <c r="BK14" s="957"/>
      <c r="BL14" s="957"/>
      <c r="BM14" s="957"/>
      <c r="BN14" s="957"/>
      <c r="BO14" s="957"/>
      <c r="BP14" s="957"/>
      <c r="BQ14" s="957"/>
      <c r="BR14" s="957"/>
      <c r="BS14" s="957"/>
      <c r="BT14" s="957"/>
      <c r="BU14" s="957"/>
      <c r="BV14" s="957"/>
      <c r="BW14" s="957"/>
      <c r="BX14" s="957"/>
      <c r="BY14" s="957"/>
      <c r="BZ14" s="957"/>
      <c r="CA14" s="957"/>
      <c r="CB14" s="957"/>
      <c r="CC14" s="957"/>
      <c r="CD14" s="957"/>
      <c r="CE14" s="957"/>
      <c r="CF14" s="957"/>
      <c r="CG14" s="957"/>
    </row>
    <row r="15" ht="16.949999999999999" hidden="1" customHeight="1">
      <c r="A15" s="964" t="s">
        <v>1577</v>
      </c>
      <c r="B15" s="964"/>
      <c r="C15" s="964"/>
      <c r="D15" s="964"/>
      <c r="E15" s="964"/>
      <c r="F15" s="964"/>
      <c r="G15" s="964"/>
      <c r="H15" s="964"/>
      <c r="I15" s="964"/>
      <c r="J15" s="964"/>
      <c r="K15" s="964"/>
      <c r="L15" s="964"/>
      <c r="M15" s="964"/>
      <c r="N15" s="964"/>
      <c r="O15" s="964"/>
      <c r="P15" s="964"/>
      <c r="Q15" s="964"/>
      <c r="R15" s="964"/>
      <c r="S15" s="964"/>
      <c r="T15" s="963"/>
      <c r="V15" s="963"/>
      <c r="AP15" s="957"/>
      <c r="AQ15" s="957"/>
      <c r="AR15" s="957"/>
      <c r="AS15" s="957"/>
      <c r="AT15" s="957"/>
      <c r="AU15" s="957"/>
      <c r="AV15" s="957"/>
      <c r="AW15" s="957"/>
      <c r="AX15" s="957"/>
      <c r="AY15" s="957"/>
      <c r="AZ15" s="957"/>
      <c r="BA15" s="957"/>
      <c r="BB15" s="957"/>
      <c r="BC15" s="957"/>
      <c r="BD15" s="957"/>
      <c r="BE15" s="957"/>
      <c r="BF15" s="957"/>
      <c r="BG15" s="957"/>
      <c r="BH15" s="957"/>
      <c r="BI15" s="957"/>
      <c r="BJ15" s="957"/>
      <c r="BK15" s="957"/>
      <c r="BL15" s="957"/>
      <c r="BM15" s="957"/>
      <c r="BN15" s="957"/>
      <c r="BO15" s="957"/>
      <c r="BP15" s="957"/>
      <c r="BQ15" s="957"/>
      <c r="BR15" s="957"/>
      <c r="BS15" s="957"/>
      <c r="BT15" s="957"/>
      <c r="BU15" s="957"/>
      <c r="BV15" s="957"/>
      <c r="BW15" s="957"/>
      <c r="BX15" s="957"/>
      <c r="BY15" s="957"/>
      <c r="BZ15" s="957"/>
      <c r="CA15" s="957"/>
      <c r="CB15" s="957"/>
      <c r="CC15" s="957"/>
      <c r="CD15" s="957"/>
      <c r="CE15" s="957"/>
      <c r="CF15" s="957"/>
      <c r="CG15" s="957"/>
    </row>
    <row r="16" ht="16.949999999999999" hidden="1" customHeight="1">
      <c r="A16" s="964" t="s">
        <v>1606</v>
      </c>
      <c r="B16" s="964"/>
      <c r="C16" s="964"/>
      <c r="D16" s="964"/>
      <c r="E16" s="964"/>
      <c r="F16" s="964"/>
      <c r="G16" s="964"/>
      <c r="H16" s="964"/>
      <c r="I16" s="964"/>
      <c r="J16" s="964"/>
      <c r="K16" s="964"/>
      <c r="L16" s="964"/>
      <c r="M16" s="964"/>
      <c r="N16" s="964"/>
      <c r="O16" s="964"/>
      <c r="P16" s="964"/>
      <c r="Q16" s="964"/>
      <c r="R16" s="964"/>
      <c r="S16" s="964"/>
      <c r="T16" s="963"/>
      <c r="V16" s="963"/>
      <c r="AP16" s="957"/>
      <c r="AQ16" s="957"/>
      <c r="AR16" s="957"/>
      <c r="AS16" s="957"/>
      <c r="AT16" s="957"/>
      <c r="AU16" s="957"/>
      <c r="AV16" s="957"/>
      <c r="AW16" s="957"/>
      <c r="AX16" s="957"/>
      <c r="AY16" s="957"/>
      <c r="AZ16" s="957"/>
      <c r="BA16" s="957"/>
      <c r="BB16" s="957"/>
      <c r="BC16" s="957"/>
      <c r="BD16" s="957"/>
      <c r="BE16" s="957"/>
      <c r="BF16" s="957"/>
      <c r="BG16" s="957"/>
      <c r="BH16" s="957"/>
      <c r="BI16" s="957"/>
      <c r="BJ16" s="957"/>
      <c r="BK16" s="957"/>
      <c r="BL16" s="957"/>
      <c r="BM16" s="957"/>
      <c r="BN16" s="957"/>
      <c r="BO16" s="957"/>
      <c r="BP16" s="957"/>
      <c r="BQ16" s="957"/>
      <c r="BR16" s="957"/>
      <c r="BS16" s="957"/>
      <c r="BT16" s="957"/>
      <c r="BU16" s="957"/>
      <c r="BV16" s="957"/>
      <c r="BW16" s="957"/>
      <c r="BX16" s="957"/>
      <c r="BY16" s="957"/>
      <c r="BZ16" s="957"/>
      <c r="CA16" s="957"/>
      <c r="CB16" s="957"/>
      <c r="CC16" s="957"/>
      <c r="CD16" s="957"/>
      <c r="CE16" s="957"/>
      <c r="CF16" s="957"/>
      <c r="CG16" s="957"/>
    </row>
    <row r="17" ht="16.949999999999999" customHeight="1">
      <c r="A17" s="964"/>
      <c r="B17" s="964"/>
      <c r="C17" s="964"/>
      <c r="D17" s="964"/>
      <c r="E17" s="964"/>
      <c r="F17" s="964"/>
      <c r="G17" s="964"/>
      <c r="H17" s="964"/>
      <c r="I17" s="964"/>
      <c r="J17" s="964"/>
      <c r="K17" s="964"/>
      <c r="L17" s="964"/>
      <c r="M17" s="964"/>
      <c r="N17" s="964"/>
      <c r="O17" s="964"/>
      <c r="P17" s="964"/>
      <c r="Q17" s="964"/>
      <c r="R17" s="964"/>
      <c r="S17" s="964"/>
      <c r="T17" s="963"/>
      <c r="V17" s="963"/>
      <c r="AP17" s="957"/>
      <c r="AQ17" s="957"/>
      <c r="AR17" s="957"/>
      <c r="AS17" s="957"/>
      <c r="AT17" s="957"/>
      <c r="AU17" s="957"/>
      <c r="AV17" s="957"/>
      <c r="AW17" s="957"/>
      <c r="AX17" s="957"/>
      <c r="AY17" s="957"/>
      <c r="AZ17" s="957"/>
      <c r="BA17" s="957"/>
      <c r="BB17" s="957"/>
      <c r="BC17" s="957"/>
      <c r="BD17" s="957"/>
      <c r="BE17" s="957"/>
      <c r="BF17" s="957"/>
      <c r="BG17" s="957"/>
      <c r="BH17" s="957"/>
      <c r="BI17" s="957"/>
      <c r="BJ17" s="957"/>
      <c r="BK17" s="957"/>
      <c r="BL17" s="957"/>
      <c r="BM17" s="957"/>
      <c r="BN17" s="957"/>
      <c r="BO17" s="957"/>
      <c r="BP17" s="957"/>
      <c r="BQ17" s="957"/>
      <c r="BR17" s="957"/>
      <c r="BS17" s="957"/>
      <c r="BT17" s="957"/>
      <c r="BU17" s="957"/>
      <c r="BV17" s="957"/>
      <c r="BW17" s="957"/>
      <c r="BX17" s="957"/>
      <c r="BY17" s="957"/>
      <c r="BZ17" s="957"/>
      <c r="CA17" s="957"/>
      <c r="CB17" s="957"/>
      <c r="CC17" s="957"/>
      <c r="CD17" s="957"/>
      <c r="CE17" s="957"/>
      <c r="CF17" s="957"/>
      <c r="CG17" s="957"/>
    </row>
    <row r="18" ht="16.949999999999999" customHeight="1">
      <c r="A18" s="964"/>
      <c r="B18" s="964"/>
      <c r="C18" s="964"/>
      <c r="D18" s="964"/>
      <c r="E18" s="964"/>
      <c r="F18" s="964"/>
      <c r="G18" s="964"/>
      <c r="H18" s="964"/>
      <c r="I18" s="964"/>
      <c r="J18" s="964"/>
      <c r="K18" s="964"/>
      <c r="L18" s="964"/>
      <c r="M18" s="964"/>
      <c r="N18" s="964"/>
      <c r="O18" s="964"/>
      <c r="P18" s="964"/>
      <c r="Q18" s="964"/>
      <c r="R18" s="964"/>
      <c r="S18" s="964"/>
      <c r="T18" s="963"/>
      <c r="V18" s="963"/>
      <c r="AP18" s="957"/>
      <c r="AQ18" s="957"/>
      <c r="AR18" s="957"/>
      <c r="AS18" s="957"/>
      <c r="AT18" s="957"/>
      <c r="AU18" s="957"/>
      <c r="AV18" s="957"/>
      <c r="AW18" s="957"/>
      <c r="AX18" s="957"/>
      <c r="AY18" s="957"/>
      <c r="AZ18" s="957"/>
      <c r="BA18" s="957"/>
      <c r="BB18" s="957"/>
      <c r="BC18" s="957"/>
      <c r="BD18" s="957"/>
      <c r="BE18" s="957"/>
      <c r="BF18" s="957"/>
      <c r="BG18" s="957"/>
      <c r="BH18" s="957"/>
      <c r="BI18" s="957"/>
      <c r="BJ18" s="957"/>
      <c r="BK18" s="957"/>
      <c r="BL18" s="957"/>
      <c r="BM18" s="957"/>
      <c r="BN18" s="957"/>
      <c r="BO18" s="957"/>
      <c r="BP18" s="957"/>
      <c r="BQ18" s="957"/>
      <c r="BR18" s="957"/>
      <c r="BS18" s="957"/>
      <c r="BT18" s="957"/>
      <c r="BU18" s="957"/>
      <c r="BV18" s="957"/>
      <c r="BW18" s="957"/>
      <c r="BX18" s="957"/>
      <c r="BY18" s="957"/>
      <c r="BZ18" s="957"/>
      <c r="CA18" s="957"/>
      <c r="CB18" s="957"/>
      <c r="CC18" s="957"/>
      <c r="CD18" s="957"/>
      <c r="CE18" s="957"/>
      <c r="CF18" s="957"/>
      <c r="CG18" s="957"/>
    </row>
    <row r="19" ht="16.949999999999999" customHeight="1">
      <c r="A19" s="964"/>
      <c r="B19" s="964"/>
      <c r="C19" s="964"/>
      <c r="D19" s="964"/>
      <c r="E19" s="964"/>
      <c r="F19" s="964"/>
      <c r="G19" s="964"/>
      <c r="H19" s="964"/>
      <c r="I19" s="964"/>
      <c r="J19" s="964"/>
      <c r="K19" s="964"/>
      <c r="L19" s="964"/>
      <c r="M19" s="964"/>
      <c r="N19" s="964"/>
      <c r="O19" s="964"/>
      <c r="P19" s="964"/>
      <c r="Q19" s="964"/>
      <c r="R19" s="964"/>
      <c r="S19" s="964"/>
      <c r="T19" s="963"/>
      <c r="V19" s="963"/>
      <c r="AP19" s="957"/>
      <c r="AQ19" s="957"/>
      <c r="AR19" s="957"/>
      <c r="AS19" s="957"/>
      <c r="AT19" s="957"/>
      <c r="AU19" s="957"/>
      <c r="AV19" s="957"/>
      <c r="AW19" s="957"/>
      <c r="AX19" s="957"/>
      <c r="AY19" s="957"/>
      <c r="AZ19" s="957"/>
      <c r="BA19" s="957"/>
      <c r="BB19" s="957"/>
      <c r="BC19" s="957"/>
      <c r="BD19" s="957"/>
      <c r="BE19" s="957"/>
      <c r="BF19" s="957"/>
      <c r="BG19" s="957"/>
      <c r="BH19" s="957"/>
      <c r="BI19" s="957"/>
      <c r="BJ19" s="957"/>
      <c r="BK19" s="957"/>
      <c r="BL19" s="957"/>
      <c r="BM19" s="957"/>
      <c r="BN19" s="957"/>
      <c r="BO19" s="957"/>
      <c r="BP19" s="957"/>
      <c r="BQ19" s="957"/>
      <c r="BR19" s="957"/>
      <c r="BS19" s="957"/>
      <c r="BT19" s="957"/>
      <c r="BU19" s="957"/>
      <c r="BV19" s="957"/>
      <c r="BW19" s="957"/>
      <c r="BX19" s="957"/>
      <c r="BY19" s="957"/>
      <c r="BZ19" s="957"/>
      <c r="CA19" s="957"/>
      <c r="CB19" s="957"/>
      <c r="CC19" s="957"/>
      <c r="CD19" s="957"/>
      <c r="CE19" s="957"/>
      <c r="CF19" s="957"/>
      <c r="CG19" s="957"/>
    </row>
    <row r="20" s="969" customFormat="1" ht="9.5999999999999996" customHeight="1">
      <c r="A20" s="970"/>
      <c r="B20" s="970"/>
      <c r="C20" s="970"/>
      <c r="D20" s="970"/>
      <c r="E20" s="970"/>
      <c r="F20" s="970"/>
      <c r="G20" s="970"/>
      <c r="H20" s="970"/>
      <c r="I20" s="970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1"/>
      <c r="U20" s="971"/>
      <c r="V20" s="971"/>
      <c r="AP20" s="969"/>
      <c r="AQ20" s="969"/>
      <c r="AR20" s="969"/>
      <c r="AS20" s="969"/>
      <c r="AT20" s="969"/>
      <c r="AU20" s="969"/>
      <c r="AV20" s="969"/>
      <c r="AW20" s="969"/>
      <c r="AX20" s="969"/>
      <c r="AY20" s="969"/>
      <c r="AZ20" s="969"/>
      <c r="BA20" s="969"/>
      <c r="BB20" s="969"/>
      <c r="BC20" s="969"/>
      <c r="BD20" s="969"/>
      <c r="BE20" s="969"/>
      <c r="BF20" s="969"/>
      <c r="BG20" s="969"/>
      <c r="BH20" s="969"/>
      <c r="BI20" s="969"/>
      <c r="BJ20" s="969"/>
      <c r="BK20" s="969"/>
      <c r="BL20" s="969"/>
      <c r="BM20" s="969"/>
      <c r="BN20" s="969"/>
      <c r="BO20" s="969"/>
      <c r="BP20" s="969"/>
      <c r="BQ20" s="969"/>
      <c r="BR20" s="969"/>
      <c r="BS20" s="969"/>
      <c r="BT20" s="969"/>
      <c r="BU20" s="969"/>
      <c r="BV20" s="969"/>
      <c r="BW20" s="969"/>
      <c r="BX20" s="969"/>
      <c r="BY20" s="969"/>
      <c r="BZ20" s="969"/>
      <c r="CA20" s="969"/>
      <c r="CB20" s="969"/>
      <c r="CC20" s="969"/>
      <c r="CD20" s="969"/>
      <c r="CE20" s="969"/>
      <c r="CF20" s="969"/>
      <c r="CG20" s="969"/>
    </row>
    <row r="21" s="969" customFormat="1" ht="16.949999999999999" customHeight="1">
      <c r="A21" s="1584" t="s">
        <v>2195</v>
      </c>
      <c r="B21" s="1584"/>
      <c r="C21" s="1584"/>
      <c r="D21" s="1584"/>
      <c r="E21" s="1584"/>
      <c r="F21" s="1584"/>
      <c r="G21" s="1584"/>
      <c r="H21" s="1584"/>
      <c r="I21" s="1584"/>
      <c r="J21" s="1584"/>
      <c r="K21" s="1584"/>
      <c r="L21" s="1584"/>
      <c r="M21" s="1584"/>
      <c r="N21" s="1584"/>
      <c r="O21" s="1584"/>
      <c r="P21" s="1584"/>
      <c r="Q21" s="1584"/>
      <c r="R21" s="1584"/>
      <c r="S21" s="1584"/>
      <c r="T21" s="1584"/>
      <c r="U21" s="1584"/>
      <c r="V21" s="1584"/>
      <c r="W21" s="1584"/>
      <c r="X21" s="1584"/>
      <c r="Y21" s="1584"/>
      <c r="Z21" s="1584"/>
      <c r="AA21" s="1584"/>
      <c r="AB21" s="1584"/>
      <c r="AC21" s="1584"/>
      <c r="AD21" s="1584"/>
      <c r="AE21" s="1584"/>
      <c r="AF21" s="1584"/>
      <c r="AG21" s="1584"/>
      <c r="AH21" s="1584"/>
      <c r="AI21" s="1584"/>
      <c r="AJ21" s="1584"/>
      <c r="AK21" s="1584"/>
      <c r="AL21" s="1584"/>
      <c r="AM21" s="1584"/>
      <c r="AP21" s="969"/>
      <c r="AQ21" s="969"/>
      <c r="AR21" s="974"/>
      <c r="AS21" s="974"/>
      <c r="AT21" s="974"/>
      <c r="AU21" s="974"/>
      <c r="AV21" s="974"/>
      <c r="AW21" s="974"/>
      <c r="AX21" s="975"/>
      <c r="AY21" s="975"/>
      <c r="AZ21" s="975"/>
      <c r="BA21" s="976"/>
      <c r="BB21" s="969"/>
      <c r="BC21" s="969"/>
      <c r="BD21" s="969"/>
      <c r="BE21" s="969"/>
      <c r="BF21" s="969"/>
      <c r="BG21" s="969"/>
      <c r="BH21" s="969"/>
      <c r="BI21" s="969"/>
      <c r="BJ21" s="969"/>
      <c r="BK21" s="969"/>
      <c r="BL21" s="969"/>
      <c r="BM21" s="969"/>
      <c r="BN21" s="969"/>
      <c r="BO21" s="969"/>
      <c r="BP21" s="969"/>
      <c r="BQ21" s="969"/>
      <c r="BR21" s="969"/>
      <c r="BS21" s="969"/>
      <c r="BT21" s="969"/>
      <c r="BU21" s="969"/>
      <c r="BV21" s="969"/>
      <c r="BW21" s="969"/>
      <c r="BX21" s="969"/>
      <c r="BY21" s="969"/>
      <c r="BZ21" s="969"/>
      <c r="CA21" s="969"/>
      <c r="CB21" s="969"/>
      <c r="CC21" s="969"/>
      <c r="CD21" s="969"/>
      <c r="CE21" s="969"/>
      <c r="CF21" s="969"/>
      <c r="CG21" s="969"/>
    </row>
    <row r="22" s="969" customFormat="1" ht="16.949999999999999" customHeight="1">
      <c r="A22" s="1584" t="s">
        <v>2196</v>
      </c>
      <c r="B22" s="1584"/>
      <c r="C22" s="1584"/>
      <c r="D22" s="1584"/>
      <c r="E22" s="1584"/>
      <c r="F22" s="1584"/>
      <c r="G22" s="1584"/>
      <c r="H22" s="1584"/>
      <c r="I22" s="1584"/>
      <c r="J22" s="1584"/>
      <c r="K22" s="1584"/>
      <c r="L22" s="1584"/>
      <c r="M22" s="1584"/>
      <c r="N22" s="1584"/>
      <c r="O22" s="1584"/>
      <c r="P22" s="1584"/>
      <c r="Q22" s="1584"/>
      <c r="R22" s="1584"/>
      <c r="S22" s="1584"/>
      <c r="T22" s="1584"/>
      <c r="U22" s="1584"/>
      <c r="V22" s="1584"/>
      <c r="W22" s="1584"/>
      <c r="X22" s="1584"/>
      <c r="Y22" s="1584"/>
      <c r="Z22" s="1584"/>
      <c r="AA22" s="1584"/>
      <c r="AB22" s="1584"/>
      <c r="AC22" s="1584"/>
      <c r="AD22" s="1584"/>
      <c r="AE22" s="1584"/>
      <c r="AF22" s="1584"/>
      <c r="AG22" s="1584"/>
      <c r="AH22" s="1584"/>
      <c r="AI22" s="1584"/>
      <c r="AJ22" s="1584"/>
      <c r="AK22" s="1584"/>
      <c r="AL22" s="1584"/>
      <c r="AM22" s="1584"/>
      <c r="AP22" s="969"/>
      <c r="AQ22" s="969"/>
      <c r="AR22" s="969"/>
      <c r="AS22" s="969"/>
      <c r="AT22" s="969"/>
      <c r="AU22" s="969"/>
      <c r="AV22" s="969"/>
      <c r="AW22" s="969"/>
      <c r="AX22" s="969"/>
      <c r="AY22" s="969"/>
      <c r="AZ22" s="969"/>
      <c r="BA22" s="969"/>
      <c r="BB22" s="969"/>
      <c r="BC22" s="969"/>
      <c r="BD22" s="969"/>
      <c r="BE22" s="969"/>
      <c r="BF22" s="969"/>
      <c r="BG22" s="969"/>
      <c r="BH22" s="969"/>
      <c r="BI22" s="969"/>
      <c r="BJ22" s="969"/>
      <c r="BK22" s="969"/>
      <c r="BL22" s="969"/>
      <c r="BM22" s="969"/>
      <c r="BN22" s="969"/>
      <c r="BO22" s="969"/>
      <c r="BP22" s="969"/>
      <c r="BQ22" s="969"/>
      <c r="BR22" s="969"/>
      <c r="BS22" s="969"/>
      <c r="BT22" s="969"/>
      <c r="BU22" s="969"/>
      <c r="BV22" s="969"/>
      <c r="BW22" s="969"/>
      <c r="BX22" s="969"/>
      <c r="BY22" s="969"/>
      <c r="BZ22" s="969"/>
      <c r="CA22" s="969"/>
      <c r="CB22" s="969"/>
      <c r="CC22" s="969"/>
      <c r="CD22" s="969"/>
      <c r="CE22" s="969"/>
      <c r="CF22" s="969"/>
      <c r="CG22" s="969"/>
    </row>
    <row r="23" s="969" customFormat="1" ht="16.949999999999999" customHeight="1">
      <c r="A23" s="1615" t="str">
        <f>CONCATENATE(" №",'[14]титул '!L1,," от ",'[14]титул '!L2,"г.")</f>
        <v xml:space="preserve"> №481-ЭМ от 20.02.2024г.</v>
      </c>
      <c r="B23" s="1615"/>
      <c r="C23" s="1615"/>
      <c r="D23" s="1615"/>
      <c r="E23" s="1615"/>
      <c r="F23" s="1615"/>
      <c r="G23" s="1615"/>
      <c r="H23" s="1615"/>
      <c r="I23" s="1615"/>
      <c r="J23" s="1615"/>
      <c r="K23" s="1615"/>
      <c r="L23" s="1615"/>
      <c r="M23" s="1615"/>
      <c r="N23" s="1615"/>
      <c r="O23" s="1615"/>
      <c r="P23" s="1615"/>
      <c r="Q23" s="1615"/>
      <c r="R23" s="1615"/>
      <c r="S23" s="1615"/>
      <c r="T23" s="1615"/>
      <c r="U23" s="1615"/>
      <c r="V23" s="1615"/>
      <c r="W23" s="1615"/>
      <c r="X23" s="1615"/>
      <c r="Y23" s="1615"/>
      <c r="Z23" s="1615"/>
      <c r="AA23" s="1615"/>
      <c r="AB23" s="1615"/>
      <c r="AC23" s="1615"/>
      <c r="AD23" s="1615"/>
      <c r="AE23" s="1615"/>
      <c r="AF23" s="1615"/>
      <c r="AG23" s="1615"/>
      <c r="AH23" s="1615"/>
      <c r="AI23" s="1615"/>
      <c r="AJ23" s="1615"/>
      <c r="AK23" s="1615"/>
      <c r="AL23" s="1615"/>
      <c r="AM23" s="1615"/>
      <c r="AP23" s="969"/>
      <c r="AQ23" s="969"/>
      <c r="AR23" s="969"/>
      <c r="AS23" s="969"/>
      <c r="AT23" s="969"/>
      <c r="AU23" s="969"/>
      <c r="AV23" s="969"/>
      <c r="AW23" s="969"/>
      <c r="AX23" s="969"/>
      <c r="AY23" s="969"/>
      <c r="AZ23" s="969"/>
      <c r="BA23" s="969"/>
      <c r="BB23" s="969"/>
      <c r="BC23" s="969"/>
      <c r="BD23" s="969"/>
      <c r="BE23" s="969"/>
      <c r="BF23" s="969"/>
      <c r="BG23" s="969"/>
      <c r="BH23" s="969"/>
      <c r="BI23" s="969"/>
      <c r="BJ23" s="969"/>
      <c r="BK23" s="969"/>
      <c r="BL23" s="969"/>
      <c r="BM23" s="969"/>
      <c r="BN23" s="969"/>
      <c r="BO23" s="969"/>
      <c r="BP23" s="969"/>
      <c r="BQ23" s="969"/>
      <c r="BR23" s="969"/>
      <c r="BS23" s="969"/>
      <c r="BT23" s="969"/>
      <c r="BU23" s="969"/>
      <c r="BV23" s="969"/>
      <c r="BW23" s="969"/>
      <c r="BX23" s="969"/>
      <c r="BY23" s="969"/>
      <c r="BZ23" s="969"/>
      <c r="CA23" s="969"/>
      <c r="CB23" s="969"/>
      <c r="CC23" s="969"/>
      <c r="CD23" s="969"/>
      <c r="CE23" s="969"/>
      <c r="CF23" s="969"/>
      <c r="CG23" s="969"/>
    </row>
    <row r="24" s="969" customFormat="1" ht="16.949999999999999" customHeight="1">
      <c r="A24" s="1584"/>
      <c r="B24" s="1584"/>
      <c r="C24" s="1584"/>
      <c r="D24" s="1584"/>
      <c r="E24" s="1584"/>
      <c r="F24" s="1584"/>
      <c r="G24" s="1584"/>
      <c r="H24" s="1584"/>
      <c r="I24" s="1584"/>
      <c r="J24" s="1584"/>
      <c r="K24" s="1584"/>
      <c r="L24" s="1584"/>
      <c r="M24" s="1584"/>
      <c r="N24" s="1584"/>
      <c r="O24" s="1584"/>
      <c r="P24" s="1584"/>
      <c r="Q24" s="1584"/>
      <c r="R24" s="1584"/>
      <c r="S24" s="1584"/>
      <c r="T24" s="1584"/>
      <c r="U24" s="1584"/>
      <c r="V24" s="1584"/>
      <c r="W24" s="1584"/>
      <c r="X24" s="1584"/>
      <c r="Y24" s="1584"/>
      <c r="Z24" s="1584"/>
      <c r="AA24" s="1584"/>
      <c r="AB24" s="1584"/>
      <c r="AC24" s="1584"/>
      <c r="AD24" s="1584"/>
      <c r="AE24" s="1584"/>
      <c r="AF24" s="1584"/>
      <c r="AG24" s="1584"/>
      <c r="AH24" s="1584"/>
      <c r="AI24" s="1584"/>
      <c r="AJ24" s="1584"/>
      <c r="AK24" s="1584"/>
      <c r="AL24" s="1584"/>
      <c r="AM24" s="1584"/>
      <c r="AP24" s="969"/>
      <c r="AQ24" s="969"/>
      <c r="AR24" s="969"/>
      <c r="AS24" s="969"/>
      <c r="AT24" s="969"/>
      <c r="AU24" s="969"/>
      <c r="AV24" s="969"/>
      <c r="AW24" s="969"/>
      <c r="AX24" s="969"/>
      <c r="AY24" s="969"/>
      <c r="AZ24" s="969"/>
      <c r="BA24" s="969"/>
      <c r="BB24" s="969"/>
      <c r="BC24" s="969"/>
      <c r="BD24" s="969"/>
      <c r="BE24" s="969"/>
      <c r="BF24" s="969"/>
      <c r="BG24" s="969"/>
      <c r="BH24" s="969"/>
      <c r="BI24" s="969"/>
      <c r="BJ24" s="969"/>
      <c r="BK24" s="969"/>
      <c r="BL24" s="969"/>
      <c r="BM24" s="969"/>
      <c r="BN24" s="969"/>
      <c r="BO24" s="969"/>
      <c r="BP24" s="969"/>
      <c r="BQ24" s="969"/>
      <c r="BR24" s="969"/>
      <c r="BS24" s="969"/>
      <c r="BT24" s="969"/>
      <c r="BU24" s="969"/>
      <c r="BV24" s="969"/>
      <c r="BW24" s="969"/>
      <c r="BX24" s="969"/>
      <c r="BY24" s="969"/>
      <c r="BZ24" s="969"/>
      <c r="CA24" s="969"/>
      <c r="CB24" s="969"/>
      <c r="CC24" s="969"/>
      <c r="CD24" s="969"/>
      <c r="CE24" s="969"/>
      <c r="CF24" s="969"/>
      <c r="CG24" s="969"/>
    </row>
    <row r="25" s="969" customFormat="1" ht="18" customHeight="1">
      <c r="A25" s="1616" t="str">
        <f>CONCATENATE("Объект: ",'[14]титул '!L12)</f>
        <v xml:space="preserve">Объект: 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B25" s="1616"/>
      <c r="C25" s="1616"/>
      <c r="D25" s="1616"/>
      <c r="E25" s="1616"/>
      <c r="F25" s="1616"/>
      <c r="G25" s="1616"/>
      <c r="H25" s="1616"/>
      <c r="I25" s="1616"/>
      <c r="J25" s="1616"/>
      <c r="K25" s="1616"/>
      <c r="L25" s="1616"/>
      <c r="M25" s="1616"/>
      <c r="N25" s="1616"/>
      <c r="O25" s="1616"/>
      <c r="P25" s="1616"/>
      <c r="Q25" s="1616"/>
      <c r="R25" s="1616"/>
      <c r="S25" s="1616"/>
      <c r="T25" s="1616"/>
      <c r="U25" s="1616"/>
      <c r="V25" s="1616"/>
      <c r="W25" s="1616"/>
      <c r="X25" s="1616"/>
      <c r="Y25" s="1616"/>
      <c r="Z25" s="1616"/>
      <c r="AA25" s="1616"/>
      <c r="AB25" s="1616"/>
      <c r="AC25" s="1616"/>
      <c r="AD25" s="1616"/>
      <c r="AE25" s="1616"/>
      <c r="AF25" s="1616"/>
      <c r="AG25" s="1616"/>
      <c r="AH25" s="1616"/>
      <c r="AI25" s="1616"/>
      <c r="AJ25" s="1616"/>
      <c r="AK25" s="1616"/>
      <c r="AL25" s="1616"/>
      <c r="AM25" s="1616"/>
      <c r="AP25" s="969"/>
      <c r="AQ25" s="969"/>
      <c r="AR25" s="980"/>
      <c r="AS25" s="980"/>
      <c r="AT25" s="980"/>
      <c r="AU25" s="980"/>
      <c r="AV25" s="980"/>
      <c r="AW25" s="980"/>
      <c r="AX25" s="980"/>
      <c r="AY25" s="980"/>
      <c r="AZ25" s="980"/>
      <c r="BA25" s="969"/>
      <c r="BB25" s="969"/>
      <c r="BC25" s="969"/>
      <c r="BD25" s="969"/>
      <c r="BE25" s="969"/>
      <c r="BF25" s="969"/>
      <c r="BG25" s="969"/>
      <c r="BH25" s="969"/>
      <c r="BI25" s="969"/>
      <c r="BJ25" s="969"/>
      <c r="BK25" s="969"/>
      <c r="BL25" s="969"/>
      <c r="BM25" s="969"/>
      <c r="BN25" s="969"/>
      <c r="BO25" s="969"/>
      <c r="BP25" s="969"/>
      <c r="BQ25" s="969"/>
      <c r="BR25" s="969"/>
      <c r="BS25" s="969"/>
      <c r="BT25" s="969"/>
      <c r="BU25" s="969"/>
      <c r="BV25" s="969"/>
      <c r="BW25" s="969"/>
      <c r="BX25" s="969"/>
      <c r="BY25" s="969"/>
      <c r="BZ25" s="969"/>
      <c r="CA25" s="969"/>
      <c r="CB25" s="969"/>
      <c r="CC25" s="969"/>
      <c r="CD25" s="969"/>
      <c r="CE25" s="969"/>
      <c r="CF25" s="969"/>
      <c r="CG25" s="969"/>
    </row>
    <row r="26" s="969" customFormat="1" ht="18" customHeight="1">
      <c r="A26" s="1616"/>
      <c r="B26" s="1616"/>
      <c r="C26" s="1616"/>
      <c r="D26" s="1616"/>
      <c r="E26" s="1616"/>
      <c r="F26" s="1616"/>
      <c r="G26" s="1616"/>
      <c r="H26" s="1616"/>
      <c r="I26" s="1616"/>
      <c r="J26" s="1616"/>
      <c r="K26" s="1616"/>
      <c r="L26" s="1616"/>
      <c r="M26" s="1616"/>
      <c r="N26" s="1616"/>
      <c r="O26" s="1616"/>
      <c r="P26" s="1616"/>
      <c r="Q26" s="1616"/>
      <c r="R26" s="1616"/>
      <c r="S26" s="1616"/>
      <c r="T26" s="1616"/>
      <c r="U26" s="1616"/>
      <c r="V26" s="1616"/>
      <c r="W26" s="1616"/>
      <c r="X26" s="1616"/>
      <c r="Y26" s="1616"/>
      <c r="Z26" s="1616"/>
      <c r="AA26" s="1616"/>
      <c r="AB26" s="1616"/>
      <c r="AC26" s="1616"/>
      <c r="AD26" s="1616"/>
      <c r="AE26" s="1616"/>
      <c r="AF26" s="1616"/>
      <c r="AG26" s="1616"/>
      <c r="AH26" s="1616"/>
      <c r="AI26" s="1616"/>
      <c r="AJ26" s="1616"/>
      <c r="AK26" s="1616"/>
      <c r="AL26" s="1616"/>
      <c r="AM26" s="1616"/>
      <c r="AP26" s="969"/>
      <c r="AQ26" s="969"/>
      <c r="AR26" s="980"/>
      <c r="AS26" s="980"/>
      <c r="AT26" s="980"/>
      <c r="AU26" s="980"/>
      <c r="AV26" s="980"/>
      <c r="AW26" s="980"/>
      <c r="AX26" s="980"/>
      <c r="AY26" s="980"/>
      <c r="AZ26" s="980"/>
      <c r="BA26" s="969"/>
      <c r="BB26" s="969"/>
      <c r="BC26" s="969"/>
      <c r="BD26" s="969"/>
      <c r="BE26" s="969"/>
      <c r="BF26" s="969"/>
      <c r="BG26" s="969"/>
      <c r="BH26" s="969"/>
      <c r="BI26" s="969"/>
      <c r="BJ26" s="969"/>
      <c r="BK26" s="969"/>
      <c r="BL26" s="969"/>
      <c r="BM26" s="969"/>
      <c r="BN26" s="969"/>
      <c r="BO26" s="969"/>
      <c r="BP26" s="969"/>
      <c r="BQ26" s="969"/>
      <c r="BR26" s="969"/>
      <c r="BS26" s="969"/>
      <c r="BT26" s="969"/>
      <c r="BU26" s="969"/>
      <c r="BV26" s="969"/>
      <c r="BW26" s="969"/>
      <c r="BX26" s="969"/>
      <c r="BY26" s="969"/>
      <c r="BZ26" s="969"/>
      <c r="CA26" s="969"/>
      <c r="CB26" s="969"/>
      <c r="CC26" s="969"/>
      <c r="CD26" s="969"/>
      <c r="CE26" s="969"/>
      <c r="CF26" s="969"/>
      <c r="CG26" s="969"/>
    </row>
    <row r="27" s="969" customFormat="1" ht="33" customHeight="1">
      <c r="A27" s="1616"/>
      <c r="B27" s="1616"/>
      <c r="C27" s="1616"/>
      <c r="D27" s="1616"/>
      <c r="E27" s="1616"/>
      <c r="F27" s="1616"/>
      <c r="G27" s="1616"/>
      <c r="H27" s="1616"/>
      <c r="I27" s="1616"/>
      <c r="J27" s="1616"/>
      <c r="K27" s="1616"/>
      <c r="L27" s="1616"/>
      <c r="M27" s="1616"/>
      <c r="N27" s="1616"/>
      <c r="O27" s="1616"/>
      <c r="P27" s="1616"/>
      <c r="Q27" s="1616"/>
      <c r="R27" s="1616"/>
      <c r="S27" s="1616"/>
      <c r="T27" s="1616"/>
      <c r="U27" s="1616"/>
      <c r="V27" s="1616"/>
      <c r="W27" s="1616"/>
      <c r="X27" s="1616"/>
      <c r="Y27" s="1616"/>
      <c r="Z27" s="1616"/>
      <c r="AA27" s="1616"/>
      <c r="AB27" s="1616"/>
      <c r="AC27" s="1616"/>
      <c r="AD27" s="1616"/>
      <c r="AE27" s="1616"/>
      <c r="AF27" s="1616"/>
      <c r="AG27" s="1616"/>
      <c r="AH27" s="1616"/>
      <c r="AI27" s="1616"/>
      <c r="AJ27" s="1616"/>
      <c r="AK27" s="1616"/>
      <c r="AL27" s="1616"/>
      <c r="AM27" s="1616"/>
      <c r="AP27" s="969"/>
      <c r="AQ27" s="969"/>
      <c r="AR27" s="969"/>
      <c r="AS27" s="969"/>
      <c r="AT27" s="969"/>
      <c r="AU27" s="969"/>
      <c r="AV27" s="969"/>
      <c r="AW27" s="969"/>
      <c r="AX27" s="969"/>
      <c r="AY27" s="969"/>
      <c r="AZ27" s="969"/>
      <c r="BA27" s="969"/>
      <c r="BB27" s="969"/>
      <c r="BC27" s="969"/>
      <c r="BD27" s="969"/>
      <c r="BE27" s="969"/>
      <c r="BF27" s="969"/>
      <c r="BG27" s="969"/>
      <c r="BH27" s="969"/>
      <c r="BI27" s="969"/>
      <c r="BJ27" s="969"/>
      <c r="BK27" s="969"/>
      <c r="BL27" s="969"/>
      <c r="BM27" s="969"/>
      <c r="BN27" s="969"/>
      <c r="BO27" s="969"/>
      <c r="BP27" s="969"/>
      <c r="BQ27" s="969"/>
      <c r="BR27" s="969"/>
      <c r="BS27" s="969"/>
      <c r="BT27" s="969"/>
      <c r="BU27" s="969"/>
      <c r="BV27" s="969"/>
      <c r="BW27" s="969"/>
      <c r="BX27" s="969"/>
      <c r="BY27" s="969"/>
      <c r="BZ27" s="969"/>
      <c r="CA27" s="969"/>
      <c r="CB27" s="969"/>
      <c r="CC27" s="969"/>
      <c r="CD27" s="969"/>
      <c r="CE27" s="969"/>
      <c r="CF27" s="969"/>
      <c r="CG27" s="969"/>
    </row>
    <row r="28" s="969" customFormat="1" ht="23.25" customHeight="1">
      <c r="A28" s="1617" t="s">
        <v>2037</v>
      </c>
      <c r="B28" s="979"/>
      <c r="C28" s="979"/>
      <c r="D28" s="979"/>
      <c r="E28" s="979"/>
      <c r="F28" s="979"/>
      <c r="G28" s="979"/>
      <c r="H28" s="979"/>
      <c r="I28" s="979"/>
      <c r="J28" s="979"/>
      <c r="K28" s="979"/>
      <c r="L28" s="979"/>
      <c r="M28" s="979"/>
      <c r="N28" s="979"/>
      <c r="O28" s="979"/>
      <c r="P28" s="979"/>
      <c r="Q28" s="979"/>
      <c r="R28" s="979"/>
      <c r="S28" s="979"/>
      <c r="T28" s="979"/>
      <c r="U28" s="979"/>
      <c r="V28" s="979"/>
      <c r="W28" s="979"/>
      <c r="X28" s="979"/>
      <c r="Y28" s="979"/>
      <c r="Z28" s="979"/>
      <c r="AA28" s="979"/>
      <c r="AB28" s="979"/>
      <c r="AC28" s="979"/>
      <c r="AD28" s="979"/>
      <c r="AE28" s="979"/>
      <c r="AF28" s="979"/>
      <c r="AG28" s="979"/>
      <c r="AH28" s="979"/>
      <c r="AI28" s="979"/>
      <c r="AJ28" s="979"/>
      <c r="AK28" s="979"/>
      <c r="AL28" s="979"/>
      <c r="AM28" s="979"/>
      <c r="AP28" s="969"/>
      <c r="AQ28" s="969"/>
      <c r="AR28" s="969"/>
      <c r="AS28" s="969"/>
      <c r="AT28" s="969"/>
      <c r="AU28" s="969"/>
      <c r="AV28" s="969"/>
      <c r="AW28" s="969"/>
      <c r="AX28" s="969"/>
      <c r="AY28" s="969"/>
      <c r="AZ28" s="969"/>
      <c r="BA28" s="969"/>
      <c r="BB28" s="969"/>
      <c r="BC28" s="969"/>
      <c r="BD28" s="969"/>
      <c r="BE28" s="969"/>
      <c r="BF28" s="969"/>
      <c r="BG28" s="969"/>
      <c r="BH28" s="969"/>
      <c r="BI28" s="969"/>
      <c r="BJ28" s="969"/>
      <c r="BK28" s="969"/>
      <c r="BL28" s="969"/>
      <c r="BM28" s="969"/>
      <c r="BN28" s="969"/>
      <c r="BO28" s="969"/>
      <c r="BP28" s="969"/>
      <c r="BQ28" s="969"/>
      <c r="BR28" s="969"/>
      <c r="BS28" s="969"/>
      <c r="BT28" s="969"/>
      <c r="BU28" s="969"/>
      <c r="BV28" s="969"/>
      <c r="BW28" s="969"/>
      <c r="BX28" s="969"/>
      <c r="BY28" s="969"/>
      <c r="BZ28" s="969"/>
      <c r="CA28" s="969"/>
      <c r="CB28" s="969"/>
      <c r="CC28" s="969"/>
      <c r="CD28" s="969"/>
      <c r="CE28" s="969"/>
      <c r="CF28" s="969"/>
      <c r="CG28" s="969"/>
    </row>
    <row r="29" s="984" customFormat="1" ht="8.25" customHeight="1">
      <c r="A29" s="993"/>
      <c r="B29" s="993"/>
      <c r="C29" s="993"/>
      <c r="D29" s="993"/>
      <c r="E29" s="993"/>
      <c r="F29" s="993"/>
      <c r="G29" s="993"/>
      <c r="H29" s="993"/>
      <c r="I29" s="993"/>
      <c r="J29" s="993"/>
      <c r="K29" s="993"/>
      <c r="L29" s="993"/>
      <c r="M29" s="993"/>
      <c r="N29" s="993"/>
      <c r="O29" s="993"/>
      <c r="P29" s="993"/>
      <c r="Q29" s="993"/>
      <c r="R29" s="993"/>
      <c r="S29" s="993"/>
      <c r="T29" s="983"/>
      <c r="U29" s="983"/>
      <c r="V29" s="983"/>
      <c r="AP29" s="984"/>
      <c r="AQ29" s="984"/>
      <c r="AR29" s="984"/>
      <c r="AS29" s="984"/>
      <c r="AT29" s="984"/>
      <c r="AU29" s="984"/>
      <c r="AV29" s="984"/>
      <c r="AW29" s="984"/>
      <c r="AX29" s="984"/>
      <c r="AY29" s="984"/>
      <c r="AZ29" s="984"/>
      <c r="BA29" s="984"/>
      <c r="BB29" s="984"/>
      <c r="BC29" s="984"/>
      <c r="BD29" s="984"/>
      <c r="BE29" s="984"/>
      <c r="BF29" s="984"/>
      <c r="BG29" s="984"/>
      <c r="BH29" s="984"/>
      <c r="BI29" s="984"/>
      <c r="BJ29" s="984"/>
      <c r="BK29" s="984"/>
      <c r="BL29" s="984"/>
      <c r="BM29" s="984"/>
      <c r="BN29" s="984"/>
      <c r="BO29" s="984"/>
      <c r="BP29" s="984"/>
      <c r="BQ29" s="984"/>
      <c r="BR29" s="984"/>
      <c r="BS29" s="984"/>
      <c r="BT29" s="984"/>
      <c r="BU29" s="984"/>
      <c r="BV29" s="984"/>
      <c r="BW29" s="984"/>
      <c r="BX29" s="984"/>
      <c r="BY29" s="984"/>
      <c r="BZ29" s="984"/>
      <c r="CA29" s="984"/>
      <c r="CB29" s="984"/>
      <c r="CC29" s="984"/>
      <c r="CD29" s="984"/>
      <c r="CE29" s="984"/>
      <c r="CF29" s="984"/>
      <c r="CG29" s="984"/>
    </row>
    <row r="30" s="994" customFormat="1" ht="20.399999999999999" customHeight="1">
      <c r="A30" s="995" t="e">
        <f>CONCATENATE(AR30,AR35,," работ по договору в полном объеме на общую сумму ",AS36," руб. (",AR36,"), в том числе НДС ",AS37," руб.  (",AR37,").")</f>
        <v>#REF!</v>
      </c>
      <c r="B30" s="995"/>
      <c r="C30" s="995"/>
      <c r="D30" s="995"/>
      <c r="E30" s="995"/>
      <c r="F30" s="995"/>
      <c r="G30" s="995"/>
      <c r="H30" s="995"/>
      <c r="I30" s="995"/>
      <c r="J30" s="995"/>
      <c r="K30" s="995"/>
      <c r="L30" s="995"/>
      <c r="M30" s="995"/>
      <c r="N30" s="995"/>
      <c r="O30" s="995"/>
      <c r="P30" s="995"/>
      <c r="Q30" s="995"/>
      <c r="R30" s="995"/>
      <c r="S30" s="995"/>
      <c r="T30" s="995"/>
      <c r="U30" s="995"/>
      <c r="V30" s="995"/>
      <c r="W30" s="995"/>
      <c r="X30" s="995"/>
      <c r="Y30" s="995"/>
      <c r="Z30" s="995"/>
      <c r="AA30" s="995"/>
      <c r="AB30" s="995"/>
      <c r="AC30" s="995"/>
      <c r="AD30" s="995"/>
      <c r="AE30" s="995"/>
      <c r="AF30" s="995"/>
      <c r="AG30" s="995"/>
      <c r="AH30" s="995"/>
      <c r="AI30" s="995"/>
      <c r="AJ30" s="995"/>
      <c r="AK30" s="995"/>
      <c r="AL30" s="995"/>
      <c r="AM30" s="995"/>
      <c r="AP30" s="994"/>
      <c r="AQ30" s="994"/>
      <c r="AR30" s="1193" t="s">
        <v>2228</v>
      </c>
      <c r="AS30" s="994"/>
      <c r="AT30" s="994"/>
      <c r="AU30" s="994"/>
      <c r="AV30" s="994"/>
      <c r="AW30" s="994"/>
      <c r="AX30" s="994"/>
      <c r="AY30" s="994"/>
      <c r="AZ30" s="994"/>
      <c r="BA30" s="994"/>
      <c r="BB30" s="994"/>
      <c r="BC30" s="994"/>
      <c r="BD30" s="994"/>
      <c r="BE30" s="994"/>
      <c r="BF30" s="994"/>
      <c r="BG30" s="994"/>
      <c r="BH30" s="994"/>
      <c r="BI30" s="994"/>
      <c r="BJ30" s="994"/>
      <c r="BK30" s="994"/>
      <c r="BL30" s="994"/>
      <c r="BM30" s="994"/>
      <c r="BN30" s="994"/>
      <c r="BO30" s="994"/>
      <c r="BP30" s="994"/>
      <c r="BQ30" s="994"/>
      <c r="BR30" s="994"/>
      <c r="BS30" s="994"/>
      <c r="BT30" s="994"/>
      <c r="BU30" s="994"/>
      <c r="BV30" s="994"/>
      <c r="BW30" s="994"/>
      <c r="BX30" s="994"/>
      <c r="BY30" s="994"/>
      <c r="BZ30" s="994"/>
      <c r="CA30" s="994"/>
      <c r="CB30" s="994"/>
      <c r="CC30" s="994"/>
      <c r="CD30" s="994"/>
      <c r="CE30" s="994"/>
      <c r="CF30" s="994"/>
      <c r="CG30" s="994"/>
    </row>
    <row r="31" s="994" customFormat="1" ht="20.399999999999999" customHeight="1">
      <c r="A31" s="995"/>
      <c r="B31" s="995"/>
      <c r="C31" s="995"/>
      <c r="D31" s="995"/>
      <c r="E31" s="995"/>
      <c r="F31" s="995"/>
      <c r="G31" s="995"/>
      <c r="H31" s="995"/>
      <c r="I31" s="995"/>
      <c r="J31" s="995"/>
      <c r="K31" s="995"/>
      <c r="L31" s="995"/>
      <c r="M31" s="995"/>
      <c r="N31" s="995"/>
      <c r="O31" s="995"/>
      <c r="P31" s="995"/>
      <c r="Q31" s="995"/>
      <c r="R31" s="995"/>
      <c r="S31" s="995"/>
      <c r="T31" s="995"/>
      <c r="U31" s="995"/>
      <c r="V31" s="995"/>
      <c r="W31" s="995"/>
      <c r="X31" s="995"/>
      <c r="Y31" s="995"/>
      <c r="Z31" s="995"/>
      <c r="AA31" s="995"/>
      <c r="AB31" s="995"/>
      <c r="AC31" s="995"/>
      <c r="AD31" s="995"/>
      <c r="AE31" s="995"/>
      <c r="AF31" s="995"/>
      <c r="AG31" s="995"/>
      <c r="AH31" s="995"/>
      <c r="AI31" s="995"/>
      <c r="AJ31" s="995"/>
      <c r="AK31" s="995"/>
      <c r="AL31" s="995"/>
      <c r="AM31" s="995"/>
      <c r="AP31" s="994"/>
      <c r="AQ31" s="994"/>
      <c r="AR31" s="1193"/>
      <c r="AS31" s="994"/>
      <c r="AT31" s="994"/>
      <c r="AU31" s="994"/>
      <c r="AV31" s="994"/>
      <c r="AW31" s="994"/>
      <c r="AX31" s="994"/>
      <c r="AY31" s="994"/>
      <c r="AZ31" s="994"/>
      <c r="BA31" s="994"/>
      <c r="BB31" s="994"/>
      <c r="BC31" s="994"/>
      <c r="BD31" s="994"/>
      <c r="BE31" s="994"/>
      <c r="BF31" s="994"/>
      <c r="BG31" s="994"/>
      <c r="BH31" s="994"/>
      <c r="BI31" s="994"/>
      <c r="BJ31" s="994"/>
      <c r="BK31" s="994"/>
      <c r="BL31" s="994"/>
      <c r="BM31" s="994"/>
      <c r="BN31" s="994"/>
      <c r="BO31" s="994"/>
      <c r="BP31" s="994"/>
      <c r="BQ31" s="994"/>
      <c r="BR31" s="994"/>
      <c r="BS31" s="994"/>
      <c r="BT31" s="994"/>
      <c r="BU31" s="994"/>
      <c r="BV31" s="994"/>
      <c r="BW31" s="994"/>
      <c r="BX31" s="994"/>
      <c r="BY31" s="994"/>
      <c r="BZ31" s="994"/>
      <c r="CA31" s="994"/>
      <c r="CB31" s="994"/>
      <c r="CC31" s="994"/>
      <c r="CD31" s="994"/>
      <c r="CE31" s="994"/>
      <c r="CF31" s="994"/>
      <c r="CG31" s="994"/>
    </row>
    <row r="32" s="994" customFormat="1" ht="20.399999999999999" customHeight="1">
      <c r="A32" s="995"/>
      <c r="B32" s="995"/>
      <c r="C32" s="995"/>
      <c r="D32" s="995"/>
      <c r="E32" s="995"/>
      <c r="F32" s="995"/>
      <c r="G32" s="995"/>
      <c r="H32" s="995"/>
      <c r="I32" s="995"/>
      <c r="J32" s="995"/>
      <c r="K32" s="995"/>
      <c r="L32" s="995"/>
      <c r="M32" s="995"/>
      <c r="N32" s="995"/>
      <c r="O32" s="995"/>
      <c r="P32" s="995"/>
      <c r="Q32" s="995"/>
      <c r="R32" s="995"/>
      <c r="S32" s="995"/>
      <c r="T32" s="995"/>
      <c r="U32" s="995"/>
      <c r="V32" s="995"/>
      <c r="W32" s="995"/>
      <c r="X32" s="995"/>
      <c r="Y32" s="995"/>
      <c r="Z32" s="995"/>
      <c r="AA32" s="995"/>
      <c r="AB32" s="995"/>
      <c r="AC32" s="995"/>
      <c r="AD32" s="995"/>
      <c r="AE32" s="995"/>
      <c r="AF32" s="995"/>
      <c r="AG32" s="995"/>
      <c r="AH32" s="995"/>
      <c r="AI32" s="995"/>
      <c r="AJ32" s="995"/>
      <c r="AK32" s="995"/>
      <c r="AL32" s="995"/>
      <c r="AM32" s="995"/>
      <c r="AP32" s="994"/>
      <c r="AQ32" s="994"/>
      <c r="AR32" s="1193"/>
      <c r="AS32" s="994"/>
      <c r="AT32" s="994"/>
      <c r="AU32" s="994"/>
      <c r="AV32" s="994"/>
      <c r="AW32" s="994"/>
      <c r="AX32" s="994"/>
      <c r="AY32" s="994"/>
      <c r="AZ32" s="994"/>
      <c r="BA32" s="994"/>
      <c r="BB32" s="994"/>
      <c r="BC32" s="994"/>
      <c r="BD32" s="994"/>
      <c r="BE32" s="994"/>
      <c r="BF32" s="994"/>
      <c r="BG32" s="994"/>
      <c r="BH32" s="994"/>
      <c r="BI32" s="994"/>
      <c r="BJ32" s="994"/>
      <c r="BK32" s="994"/>
      <c r="BL32" s="994"/>
      <c r="BM32" s="994"/>
      <c r="BN32" s="994"/>
      <c r="BO32" s="994"/>
      <c r="BP32" s="994"/>
      <c r="BQ32" s="994"/>
      <c r="BR32" s="994"/>
      <c r="BS32" s="994"/>
      <c r="BT32" s="994"/>
      <c r="BU32" s="994"/>
      <c r="BV32" s="994"/>
      <c r="BW32" s="994"/>
      <c r="BX32" s="994"/>
      <c r="BY32" s="994"/>
      <c r="BZ32" s="994"/>
      <c r="CA32" s="994"/>
      <c r="CB32" s="994"/>
      <c r="CC32" s="994"/>
      <c r="CD32" s="994"/>
      <c r="CE32" s="994"/>
      <c r="CF32" s="994"/>
      <c r="CG32" s="994"/>
    </row>
    <row r="33" s="994" customFormat="1" ht="131.25" customHeight="1">
      <c r="A33" s="995"/>
      <c r="B33" s="995"/>
      <c r="C33" s="995"/>
      <c r="D33" s="995"/>
      <c r="E33" s="995"/>
      <c r="F33" s="995"/>
      <c r="G33" s="995"/>
      <c r="H33" s="995"/>
      <c r="I33" s="995"/>
      <c r="J33" s="995"/>
      <c r="K33" s="995"/>
      <c r="L33" s="995"/>
      <c r="M33" s="995"/>
      <c r="N33" s="995"/>
      <c r="O33" s="995"/>
      <c r="P33" s="995"/>
      <c r="Q33" s="995"/>
      <c r="R33" s="995"/>
      <c r="S33" s="995"/>
      <c r="T33" s="995"/>
      <c r="U33" s="995"/>
      <c r="V33" s="995"/>
      <c r="W33" s="995"/>
      <c r="X33" s="995"/>
      <c r="Y33" s="995"/>
      <c r="Z33" s="995"/>
      <c r="AA33" s="995"/>
      <c r="AB33" s="995"/>
      <c r="AC33" s="995"/>
      <c r="AD33" s="995"/>
      <c r="AE33" s="995"/>
      <c r="AF33" s="995"/>
      <c r="AG33" s="995"/>
      <c r="AH33" s="995"/>
      <c r="AI33" s="995"/>
      <c r="AJ33" s="995"/>
      <c r="AK33" s="995"/>
      <c r="AL33" s="995"/>
      <c r="AM33" s="995"/>
      <c r="AP33" s="994"/>
      <c r="AQ33" s="994"/>
      <c r="AR33" s="1193"/>
      <c r="AS33" s="994"/>
      <c r="AT33" s="994"/>
      <c r="AU33" s="994"/>
      <c r="AV33" s="994"/>
      <c r="AW33" s="994"/>
      <c r="AX33" s="994"/>
      <c r="AY33" s="994"/>
      <c r="AZ33" s="994"/>
      <c r="BA33" s="994"/>
      <c r="BB33" s="994"/>
      <c r="BC33" s="994"/>
      <c r="BD33" s="994"/>
      <c r="BE33" s="994"/>
      <c r="BF33" s="994"/>
      <c r="BG33" s="994"/>
      <c r="BH33" s="994"/>
      <c r="BI33" s="994"/>
      <c r="BJ33" s="994"/>
      <c r="BK33" s="994"/>
      <c r="BL33" s="994"/>
      <c r="BM33" s="994"/>
      <c r="BN33" s="994"/>
      <c r="BO33" s="994"/>
      <c r="BP33" s="994"/>
      <c r="BQ33" s="994"/>
      <c r="BR33" s="994"/>
      <c r="BS33" s="994"/>
      <c r="BT33" s="994"/>
      <c r="BU33" s="994"/>
      <c r="BV33" s="994"/>
      <c r="BW33" s="994"/>
      <c r="BX33" s="994"/>
      <c r="BY33" s="994"/>
      <c r="BZ33" s="994"/>
      <c r="CA33" s="994"/>
      <c r="CB33" s="994"/>
      <c r="CC33" s="994"/>
      <c r="CD33" s="994"/>
      <c r="CE33" s="994"/>
      <c r="CF33" s="994"/>
      <c r="CG33" s="994"/>
    </row>
    <row r="34" s="994" customFormat="1" ht="36.75" customHeight="1">
      <c r="A34" s="964" t="s">
        <v>2198</v>
      </c>
      <c r="B34" s="964"/>
      <c r="C34" s="964"/>
      <c r="D34" s="964"/>
      <c r="E34" s="964"/>
      <c r="F34" s="964"/>
      <c r="G34" s="964"/>
      <c r="H34" s="964"/>
      <c r="I34" s="964"/>
      <c r="J34" s="964"/>
      <c r="K34" s="964"/>
      <c r="L34" s="964"/>
      <c r="M34" s="964"/>
      <c r="N34" s="964"/>
      <c r="O34" s="964"/>
      <c r="P34" s="964"/>
      <c r="Q34" s="964"/>
      <c r="R34" s="964"/>
      <c r="S34" s="964"/>
      <c r="T34" s="964"/>
      <c r="U34" s="964"/>
      <c r="V34" s="964"/>
      <c r="W34" s="964"/>
      <c r="X34" s="964"/>
      <c r="Y34" s="964"/>
      <c r="Z34" s="964"/>
      <c r="AA34" s="964"/>
      <c r="AB34" s="964"/>
      <c r="AC34" s="964"/>
      <c r="AD34" s="964"/>
      <c r="AE34" s="964"/>
      <c r="AF34" s="964"/>
      <c r="AG34" s="964"/>
      <c r="AH34" s="964"/>
      <c r="AI34" s="964"/>
      <c r="AJ34" s="964"/>
      <c r="AK34" s="964"/>
      <c r="AL34" s="964"/>
      <c r="AM34" s="964"/>
      <c r="AP34" s="994"/>
      <c r="AQ34" s="994"/>
      <c r="AR34" s="994"/>
      <c r="AS34" s="994"/>
      <c r="AT34" s="994"/>
      <c r="AU34" s="994"/>
      <c r="AV34" s="994"/>
      <c r="AW34" s="994"/>
      <c r="AX34" s="994"/>
      <c r="AY34" s="994"/>
      <c r="AZ34" s="994"/>
      <c r="BA34" s="994"/>
      <c r="BB34" s="994"/>
      <c r="BC34" s="994"/>
      <c r="BD34" s="994"/>
      <c r="BE34" s="994"/>
      <c r="BF34" s="994"/>
      <c r="BG34" s="994"/>
      <c r="BH34" s="994"/>
      <c r="BI34" s="994"/>
      <c r="BJ34" s="994"/>
      <c r="BK34" s="994"/>
      <c r="BL34" s="994"/>
      <c r="BM34" s="994"/>
      <c r="BN34" s="994"/>
      <c r="BO34" s="994"/>
      <c r="BP34" s="994"/>
      <c r="BQ34" s="994"/>
      <c r="BR34" s="994"/>
      <c r="BS34" s="994"/>
      <c r="BT34" s="994"/>
      <c r="BU34" s="994"/>
      <c r="BV34" s="994"/>
      <c r="BW34" s="994"/>
      <c r="BX34" s="994"/>
      <c r="BY34" s="994"/>
      <c r="BZ34" s="994"/>
      <c r="CA34" s="994"/>
      <c r="CB34" s="994"/>
      <c r="CC34" s="994"/>
      <c r="CD34" s="994"/>
      <c r="CE34" s="994"/>
      <c r="CF34" s="994"/>
      <c r="CG34" s="994"/>
    </row>
    <row r="35" s="994" customFormat="1" ht="16.949999999999999" customHeight="1">
      <c r="A35" s="964" t="e">
        <f>CONCATENATE(AR43,AS40," руб. (",AR40,"), в том числе НДС ",AS41," руб. (",AR41,").")</f>
        <v>#REF!</v>
      </c>
      <c r="B35" s="964"/>
      <c r="C35" s="964"/>
      <c r="D35" s="964"/>
      <c r="E35" s="964"/>
      <c r="F35" s="964"/>
      <c r="G35" s="964"/>
      <c r="H35" s="964"/>
      <c r="I35" s="964"/>
      <c r="J35" s="964"/>
      <c r="K35" s="964"/>
      <c r="L35" s="964"/>
      <c r="M35" s="964"/>
      <c r="N35" s="964"/>
      <c r="O35" s="964"/>
      <c r="P35" s="964"/>
      <c r="Q35" s="964"/>
      <c r="R35" s="964"/>
      <c r="S35" s="964"/>
      <c r="T35" s="964"/>
      <c r="U35" s="964"/>
      <c r="V35" s="964"/>
      <c r="W35" s="964"/>
      <c r="X35" s="964"/>
      <c r="Y35" s="964"/>
      <c r="Z35" s="964"/>
      <c r="AA35" s="964"/>
      <c r="AB35" s="964"/>
      <c r="AC35" s="964"/>
      <c r="AD35" s="964"/>
      <c r="AE35" s="964"/>
      <c r="AF35" s="964"/>
      <c r="AG35" s="964"/>
      <c r="AH35" s="964"/>
      <c r="AI35" s="964"/>
      <c r="AJ35" s="964"/>
      <c r="AK35" s="964"/>
      <c r="AL35" s="964"/>
      <c r="AM35" s="964"/>
      <c r="AP35" s="994"/>
      <c r="AQ35" s="994"/>
      <c r="AR35" s="997" t="s">
        <v>2229</v>
      </c>
      <c r="AS35" s="994"/>
      <c r="AT35" s="994"/>
      <c r="AU35" s="994"/>
      <c r="AV35" s="994"/>
      <c r="AW35" s="994"/>
      <c r="AX35" s="994"/>
      <c r="AY35" s="994"/>
      <c r="AZ35" s="994"/>
      <c r="BA35" s="994"/>
      <c r="BB35" s="994"/>
      <c r="BC35" s="994"/>
      <c r="BD35" s="994"/>
      <c r="BE35" s="994"/>
      <c r="BF35" s="994"/>
      <c r="BG35" s="994"/>
      <c r="BH35" s="994"/>
      <c r="BI35" s="994"/>
      <c r="BJ35" s="994"/>
      <c r="BK35" s="994"/>
      <c r="BL35" s="994"/>
      <c r="BM35" s="994"/>
      <c r="BN35" s="994"/>
      <c r="BO35" s="994"/>
      <c r="BP35" s="994"/>
      <c r="BQ35" s="994"/>
      <c r="BR35" s="994"/>
      <c r="BS35" s="994"/>
      <c r="BT35" s="994"/>
      <c r="BU35" s="994"/>
      <c r="BV35" s="994"/>
      <c r="BW35" s="994"/>
      <c r="BX35" s="994"/>
      <c r="BY35" s="994"/>
      <c r="BZ35" s="994"/>
      <c r="CA35" s="994"/>
      <c r="CB35" s="994"/>
      <c r="CC35" s="994"/>
      <c r="CD35" s="994"/>
      <c r="CE35" s="994"/>
      <c r="CF35" s="994"/>
      <c r="CG35" s="994"/>
    </row>
    <row r="36" s="959" customFormat="1" ht="18" customHeight="1">
      <c r="A36" s="964"/>
      <c r="B36" s="964"/>
      <c r="C36" s="964"/>
      <c r="D36" s="964"/>
      <c r="E36" s="964"/>
      <c r="F36" s="964"/>
      <c r="G36" s="964"/>
      <c r="H36" s="964"/>
      <c r="I36" s="964"/>
      <c r="J36" s="964"/>
      <c r="K36" s="964"/>
      <c r="L36" s="964"/>
      <c r="M36" s="964"/>
      <c r="N36" s="964"/>
      <c r="O36" s="964"/>
      <c r="P36" s="964"/>
      <c r="Q36" s="964"/>
      <c r="R36" s="964"/>
      <c r="S36" s="964"/>
      <c r="T36" s="964"/>
      <c r="U36" s="964"/>
      <c r="V36" s="964"/>
      <c r="W36" s="964"/>
      <c r="X36" s="964"/>
      <c r="Y36" s="964"/>
      <c r="Z36" s="964"/>
      <c r="AA36" s="964"/>
      <c r="AB36" s="964"/>
      <c r="AC36" s="964"/>
      <c r="AD36" s="964"/>
      <c r="AE36" s="964"/>
      <c r="AF36" s="964"/>
      <c r="AG36" s="964"/>
      <c r="AH36" s="964"/>
      <c r="AI36" s="964"/>
      <c r="AJ36" s="964"/>
      <c r="AK36" s="964"/>
      <c r="AL36" s="964"/>
      <c r="AM36" s="964"/>
      <c r="AP36" s="1586" t="s">
        <v>2200</v>
      </c>
      <c r="AQ36" s="1586"/>
      <c r="AR36" s="1586" t="e">
        <f>[11]!Сумма_прописью(AS36)</f>
        <v>#NAME?</v>
      </c>
      <c r="AS36" s="1587" t="e">
        <f>#REF!</f>
        <v>#REF!</v>
      </c>
      <c r="AT36" s="959"/>
      <c r="AU36" s="959"/>
      <c r="AV36" s="959"/>
      <c r="AW36" s="959"/>
      <c r="AX36" s="959"/>
      <c r="AY36" s="959"/>
      <c r="AZ36" s="959"/>
      <c r="BA36" s="959"/>
      <c r="BB36" s="959"/>
      <c r="BC36" s="959"/>
      <c r="BD36" s="959"/>
      <c r="BE36" s="959"/>
      <c r="BF36" s="959"/>
      <c r="BG36" s="959"/>
      <c r="BH36" s="959"/>
      <c r="BI36" s="959"/>
      <c r="BJ36" s="959"/>
      <c r="BK36" s="959"/>
      <c r="BL36" s="959"/>
      <c r="BM36" s="959"/>
      <c r="BN36" s="959"/>
      <c r="BO36" s="959"/>
      <c r="BP36" s="959"/>
      <c r="BQ36" s="959"/>
      <c r="BR36" s="959"/>
      <c r="BS36" s="959"/>
      <c r="BT36" s="959"/>
      <c r="BU36" s="959"/>
      <c r="BV36" s="959"/>
      <c r="BW36" s="959"/>
      <c r="BX36" s="959"/>
      <c r="BY36" s="959"/>
      <c r="BZ36" s="959"/>
      <c r="CA36" s="959"/>
      <c r="CB36" s="959"/>
      <c r="CC36" s="959"/>
      <c r="CD36" s="959"/>
      <c r="CE36" s="959"/>
      <c r="CF36" s="959"/>
      <c r="CG36" s="959"/>
    </row>
    <row r="37" s="959" customFormat="1" ht="18" customHeight="1">
      <c r="A37" s="964"/>
      <c r="B37" s="964"/>
      <c r="C37" s="964"/>
      <c r="D37" s="964"/>
      <c r="E37" s="964"/>
      <c r="F37" s="964"/>
      <c r="G37" s="964"/>
      <c r="H37" s="964"/>
      <c r="I37" s="964"/>
      <c r="J37" s="964"/>
      <c r="K37" s="964"/>
      <c r="L37" s="964"/>
      <c r="M37" s="964"/>
      <c r="N37" s="964"/>
      <c r="O37" s="964"/>
      <c r="P37" s="964"/>
      <c r="Q37" s="964"/>
      <c r="R37" s="964"/>
      <c r="S37" s="964"/>
      <c r="T37" s="964"/>
      <c r="U37" s="964"/>
      <c r="V37" s="964"/>
      <c r="W37" s="964"/>
      <c r="X37" s="964"/>
      <c r="Y37" s="964"/>
      <c r="Z37" s="964"/>
      <c r="AA37" s="964"/>
      <c r="AB37" s="964"/>
      <c r="AC37" s="964"/>
      <c r="AD37" s="964"/>
      <c r="AE37" s="964"/>
      <c r="AF37" s="964"/>
      <c r="AG37" s="964"/>
      <c r="AH37" s="964"/>
      <c r="AI37" s="964"/>
      <c r="AJ37" s="964"/>
      <c r="AK37" s="964"/>
      <c r="AL37" s="964"/>
      <c r="AM37" s="964"/>
      <c r="AP37" s="1586" t="s">
        <v>2113</v>
      </c>
      <c r="AQ37" s="1586"/>
      <c r="AR37" s="1586" t="e">
        <f>[11]!Сумма_прописью(AS37)</f>
        <v>#NAME?</v>
      </c>
      <c r="AS37" s="1587" t="e">
        <f>#REF!</f>
        <v>#REF!</v>
      </c>
      <c r="AT37" s="959"/>
      <c r="AU37" s="959"/>
      <c r="AV37" s="959"/>
      <c r="AW37" s="959"/>
      <c r="AX37" s="959"/>
      <c r="AY37" s="959"/>
      <c r="AZ37" s="959"/>
      <c r="BA37" s="959"/>
      <c r="BB37" s="959"/>
      <c r="BC37" s="959"/>
      <c r="BD37" s="959"/>
      <c r="BE37" s="959"/>
      <c r="BF37" s="959"/>
      <c r="BG37" s="959"/>
      <c r="BH37" s="959"/>
      <c r="BI37" s="959"/>
      <c r="BJ37" s="959"/>
      <c r="BK37" s="959"/>
      <c r="BL37" s="959"/>
      <c r="BM37" s="959"/>
      <c r="BN37" s="959"/>
      <c r="BO37" s="959"/>
      <c r="BP37" s="959"/>
      <c r="BQ37" s="959"/>
      <c r="BR37" s="959"/>
      <c r="BS37" s="959"/>
      <c r="BT37" s="959"/>
      <c r="BU37" s="959"/>
      <c r="BV37" s="959"/>
      <c r="BW37" s="959"/>
      <c r="BX37" s="959"/>
      <c r="BY37" s="959"/>
      <c r="BZ37" s="959"/>
      <c r="CA37" s="959"/>
      <c r="CB37" s="959"/>
      <c r="CC37" s="959"/>
      <c r="CD37" s="959"/>
      <c r="CE37" s="959"/>
      <c r="CF37" s="959"/>
      <c r="CG37" s="959"/>
    </row>
    <row r="38" s="997" customFormat="1" ht="19.199999999999999" customHeight="1">
      <c r="A38" s="964"/>
      <c r="B38" s="964"/>
      <c r="C38" s="964"/>
      <c r="D38" s="964"/>
      <c r="E38" s="964"/>
      <c r="F38" s="964"/>
      <c r="G38" s="964"/>
      <c r="H38" s="964"/>
      <c r="I38" s="964"/>
      <c r="J38" s="964"/>
      <c r="K38" s="964"/>
      <c r="L38" s="964"/>
      <c r="M38" s="964"/>
      <c r="N38" s="964"/>
      <c r="O38" s="964"/>
      <c r="P38" s="964"/>
      <c r="Q38" s="964"/>
      <c r="R38" s="964"/>
      <c r="S38" s="964"/>
      <c r="T38" s="964"/>
      <c r="U38" s="964"/>
      <c r="V38" s="964"/>
      <c r="W38" s="964"/>
      <c r="X38" s="964"/>
      <c r="Y38" s="964"/>
      <c r="Z38" s="964"/>
      <c r="AA38" s="964"/>
      <c r="AB38" s="964"/>
      <c r="AC38" s="964"/>
      <c r="AD38" s="964"/>
      <c r="AE38" s="964"/>
      <c r="AF38" s="964"/>
      <c r="AG38" s="964"/>
      <c r="AH38" s="964"/>
      <c r="AI38" s="964"/>
      <c r="AJ38" s="964"/>
      <c r="AK38" s="964"/>
      <c r="AL38" s="964"/>
      <c r="AM38" s="964"/>
      <c r="AP38" s="1588" t="s">
        <v>2201</v>
      </c>
      <c r="AQ38" s="1588"/>
      <c r="AR38" s="1586" t="e">
        <f>[11]!Сумма_прописью(AS38)</f>
        <v>#NAME?</v>
      </c>
      <c r="AS38" s="1589">
        <v>0</v>
      </c>
    </row>
    <row r="39" s="997" customFormat="1" ht="18" customHeight="1">
      <c r="A39" s="1043" t="s">
        <v>2202</v>
      </c>
      <c r="B39" s="1043"/>
      <c r="C39" s="1043"/>
      <c r="D39" s="1043"/>
      <c r="E39" s="1043"/>
      <c r="F39" s="1043"/>
      <c r="G39" s="1043"/>
      <c r="H39" s="1043"/>
      <c r="I39" s="1043"/>
      <c r="J39" s="1043"/>
      <c r="K39" s="1043"/>
      <c r="L39" s="1043"/>
      <c r="M39" s="1043"/>
      <c r="N39" s="1043"/>
      <c r="O39" s="1043"/>
      <c r="P39" s="1043"/>
      <c r="Q39" s="1043"/>
      <c r="R39" s="1043"/>
      <c r="S39" s="1043"/>
      <c r="T39" s="1043"/>
      <c r="U39" s="1043"/>
      <c r="V39" s="1043"/>
      <c r="W39" s="1043"/>
      <c r="X39" s="1043"/>
      <c r="Y39" s="1043"/>
      <c r="Z39" s="1043"/>
      <c r="AA39" s="1043"/>
      <c r="AB39" s="1043"/>
      <c r="AC39" s="1043"/>
      <c r="AD39" s="1043"/>
      <c r="AE39" s="1043"/>
      <c r="AF39" s="1043"/>
      <c r="AG39" s="1043"/>
      <c r="AH39" s="1043"/>
      <c r="AI39" s="1043"/>
      <c r="AJ39" s="1043"/>
      <c r="AK39" s="1043"/>
      <c r="AL39" s="1043"/>
      <c r="AM39" s="1043"/>
      <c r="AP39" s="1588" t="s">
        <v>2113</v>
      </c>
      <c r="AQ39" s="1588"/>
      <c r="AR39" s="1586" t="e">
        <f>[11]!Сумма_прописью(AS39)</f>
        <v>#NAME?</v>
      </c>
      <c r="AS39" s="1589">
        <v>0</v>
      </c>
    </row>
    <row r="40" s="1044" customFormat="1" ht="16.199999999999999" customHeight="1">
      <c r="A40" s="1043"/>
      <c r="B40" s="1043"/>
      <c r="C40" s="1043"/>
      <c r="D40" s="1043"/>
      <c r="E40" s="1043"/>
      <c r="F40" s="1043"/>
      <c r="G40" s="1043"/>
      <c r="H40" s="1043"/>
      <c r="I40" s="1043"/>
      <c r="J40" s="1043"/>
      <c r="K40" s="1043"/>
      <c r="L40" s="1043"/>
      <c r="M40" s="1043"/>
      <c r="N40" s="1043"/>
      <c r="O40" s="1043"/>
      <c r="P40" s="1043"/>
      <c r="Q40" s="1043"/>
      <c r="R40" s="1043"/>
      <c r="S40" s="1043"/>
      <c r="T40" s="1043"/>
      <c r="U40" s="1043"/>
      <c r="V40" s="1043"/>
      <c r="W40" s="1043"/>
      <c r="X40" s="1043"/>
      <c r="Y40" s="1043"/>
      <c r="Z40" s="1043"/>
      <c r="AA40" s="1043"/>
      <c r="AB40" s="1043"/>
      <c r="AC40" s="1043"/>
      <c r="AD40" s="1043"/>
      <c r="AE40" s="1043"/>
      <c r="AF40" s="1043"/>
      <c r="AG40" s="1043"/>
      <c r="AH40" s="1043"/>
      <c r="AI40" s="1043"/>
      <c r="AJ40" s="1043"/>
      <c r="AK40" s="1043"/>
      <c r="AL40" s="1043"/>
      <c r="AM40" s="1043"/>
      <c r="AP40" s="1590" t="s">
        <v>2203</v>
      </c>
      <c r="AQ40" s="1590"/>
      <c r="AR40" s="1586" t="e">
        <f>[11]!Сумма_прописью(AS40)</f>
        <v>#NAME?</v>
      </c>
      <c r="AS40" s="1591" t="e">
        <f t="shared" ref="AS40:AS41" si="99">AS36-AS38</f>
        <v>#REF!</v>
      </c>
      <c r="AT40" s="1046"/>
      <c r="AU40" s="1047"/>
      <c r="AV40" s="1048"/>
      <c r="AW40" s="1047"/>
      <c r="AX40" s="1047"/>
      <c r="AY40" s="1047"/>
      <c r="AZ40" s="1047"/>
      <c r="BA40" s="1048"/>
      <c r="BB40" s="957"/>
      <c r="BC40" s="957"/>
      <c r="BD40" s="957"/>
      <c r="BE40" s="957"/>
      <c r="BF40" s="957"/>
      <c r="BG40" s="957"/>
      <c r="BH40" s="957"/>
      <c r="BI40" s="957"/>
      <c r="BJ40" s="957"/>
      <c r="BK40" s="957"/>
      <c r="BL40" s="957"/>
      <c r="BM40" s="957"/>
      <c r="BN40" s="957"/>
      <c r="BO40" s="957"/>
      <c r="BP40" s="957"/>
      <c r="BQ40" s="957"/>
      <c r="BR40" s="957"/>
      <c r="BS40" s="957"/>
      <c r="BT40" s="957"/>
      <c r="BU40" s="957"/>
      <c r="BV40" s="957"/>
      <c r="BW40" s="957"/>
      <c r="BX40" s="957"/>
      <c r="BY40" s="957"/>
      <c r="BZ40" s="957"/>
      <c r="CA40" s="957"/>
      <c r="CB40" s="957"/>
      <c r="CC40" s="957"/>
      <c r="CD40" s="957"/>
      <c r="CE40" s="957"/>
      <c r="CF40" s="957"/>
    </row>
    <row r="41" s="1044" customFormat="1" ht="41.399999999999999" customHeight="1">
      <c r="A41" s="1051"/>
      <c r="B41" s="1051"/>
      <c r="C41" s="1051"/>
      <c r="D41" s="1051"/>
      <c r="E41" s="1051"/>
      <c r="F41" s="1051"/>
      <c r="G41" s="1051"/>
      <c r="H41" s="1051"/>
      <c r="I41" s="1051"/>
      <c r="J41" s="993"/>
      <c r="K41" s="993"/>
      <c r="L41" s="993"/>
      <c r="M41" s="993"/>
      <c r="N41" s="993"/>
      <c r="O41" s="993"/>
      <c r="P41" s="993"/>
      <c r="Q41" s="993"/>
      <c r="R41" s="993"/>
      <c r="S41" s="993"/>
      <c r="T41" s="995"/>
      <c r="U41" s="995"/>
      <c r="V41" s="995"/>
      <c r="W41" s="997"/>
      <c r="X41" s="997"/>
      <c r="Y41" s="997"/>
      <c r="Z41" s="997"/>
      <c r="AA41" s="997"/>
      <c r="AB41" s="997"/>
      <c r="AC41" s="997"/>
      <c r="AD41" s="997"/>
      <c r="AE41" s="1052"/>
      <c r="AF41" s="1052"/>
      <c r="AG41" s="1052"/>
      <c r="AH41" s="1052"/>
      <c r="AI41" s="1052"/>
      <c r="AJ41" s="1052"/>
      <c r="AK41" s="1052"/>
      <c r="AL41" s="1052"/>
      <c r="AM41" s="1052"/>
      <c r="AP41" s="959" t="s">
        <v>2113</v>
      </c>
      <c r="AR41" s="1586" t="e">
        <f>[11]!Сумма_прописью(AS41)</f>
        <v>#NAME?</v>
      </c>
      <c r="AS41" s="1592" t="e">
        <f t="shared" si="99"/>
        <v>#REF!</v>
      </c>
      <c r="BD41" s="1044">
        <v>117058.11</v>
      </c>
    </row>
    <row r="42" s="1044" customFormat="1" ht="15" customHeight="1">
      <c r="A42" s="1053" t="s">
        <v>2204</v>
      </c>
      <c r="B42" s="1053"/>
      <c r="C42" s="1053"/>
      <c r="D42" s="1053"/>
      <c r="E42" s="1053"/>
      <c r="F42" s="1053"/>
      <c r="G42" s="1053"/>
      <c r="H42" s="1053"/>
      <c r="I42" s="1053"/>
      <c r="J42" s="1054"/>
      <c r="K42" s="1054"/>
      <c r="L42" s="1054"/>
      <c r="M42" s="1054"/>
      <c r="N42" s="1054"/>
      <c r="O42" s="1054"/>
      <c r="P42" s="1054"/>
      <c r="Q42" s="1054"/>
      <c r="R42" s="1054"/>
      <c r="S42" s="1054"/>
      <c r="T42" s="1055"/>
      <c r="U42" s="1055"/>
      <c r="V42" s="1055"/>
      <c r="W42" s="994"/>
      <c r="X42" s="994"/>
      <c r="Y42" s="994"/>
      <c r="Z42" s="994"/>
      <c r="AA42" s="994"/>
      <c r="AB42" s="994"/>
      <c r="AC42" s="994"/>
      <c r="AD42" s="994"/>
      <c r="AE42" s="1056" t="s">
        <v>2205</v>
      </c>
      <c r="AF42" s="1056"/>
      <c r="AG42" s="1056"/>
      <c r="AH42" s="1056"/>
      <c r="AI42" s="1056"/>
      <c r="AJ42" s="1056"/>
      <c r="AK42" s="1056"/>
      <c r="AL42" s="1056"/>
      <c r="AM42" s="1056"/>
      <c r="AR42" s="1044" t="s">
        <v>2206</v>
      </c>
    </row>
    <row r="43" s="997" customFormat="1" ht="30.600000000000001" customHeight="1">
      <c r="A43" s="997"/>
      <c r="B43" s="997"/>
      <c r="C43" s="997"/>
      <c r="D43" s="997"/>
      <c r="E43" s="997"/>
      <c r="F43" s="997"/>
      <c r="G43" s="997"/>
      <c r="H43" s="997"/>
      <c r="I43" s="997"/>
      <c r="J43" s="997"/>
      <c r="K43" s="997"/>
      <c r="L43" s="997"/>
      <c r="M43" s="997"/>
      <c r="N43" s="997"/>
      <c r="O43" s="993"/>
      <c r="P43" s="997"/>
      <c r="Q43" s="997"/>
      <c r="R43" s="993"/>
      <c r="S43" s="993"/>
      <c r="T43" s="995"/>
      <c r="U43" s="995"/>
      <c r="V43" s="995"/>
      <c r="W43" s="997"/>
      <c r="X43" s="997"/>
      <c r="Y43" s="997"/>
      <c r="Z43" s="1011"/>
      <c r="AA43" s="1011"/>
      <c r="AB43" s="1011"/>
      <c r="AC43" s="1011"/>
      <c r="AD43" s="1011"/>
      <c r="AE43" s="1011"/>
      <c r="AF43" s="1058"/>
      <c r="AG43" s="1058"/>
      <c r="AH43" s="1058"/>
      <c r="AI43" s="1058"/>
      <c r="AJ43" s="1058"/>
      <c r="AK43" s="1058"/>
      <c r="AL43" s="1058"/>
      <c r="AM43" s="1058"/>
      <c r="AR43" s="1011" t="s">
        <v>2207</v>
      </c>
      <c r="AS43" s="1011"/>
      <c r="AT43" s="1011"/>
      <c r="AU43" s="1011"/>
    </row>
    <row r="44" s="997" customFormat="1" ht="16.949999999999999" customHeight="1">
      <c r="A44" s="1059"/>
      <c r="B44" s="1059"/>
      <c r="C44" s="1059"/>
      <c r="D44" s="1059"/>
      <c r="E44" s="1059"/>
      <c r="F44" s="1059"/>
      <c r="G44" s="994"/>
      <c r="H44" s="1593" t="s">
        <v>1601</v>
      </c>
      <c r="I44" s="1593"/>
      <c r="J44" s="1593"/>
      <c r="K44" s="1593"/>
      <c r="L44" s="1593"/>
      <c r="M44" s="1593"/>
      <c r="N44" s="1593"/>
      <c r="O44" s="1593"/>
      <c r="P44" s="993"/>
      <c r="Q44" s="993"/>
      <c r="R44" s="993"/>
      <c r="S44" s="993"/>
      <c r="T44" s="995"/>
      <c r="U44" s="995"/>
      <c r="V44" s="995"/>
      <c r="Y44" s="1061"/>
      <c r="Z44" s="1061"/>
      <c r="AA44" s="1061"/>
      <c r="AB44" s="1061"/>
      <c r="AC44" s="1062"/>
      <c r="AD44" s="1062"/>
      <c r="AE44" s="1063"/>
      <c r="AF44" s="1064" t="s">
        <v>1950</v>
      </c>
      <c r="AG44" s="1064"/>
      <c r="AH44" s="1064"/>
      <c r="AI44" s="1064"/>
      <c r="AJ44" s="1064"/>
      <c r="AK44" s="1064"/>
      <c r="AL44" s="1064"/>
      <c r="AM44" s="1064"/>
      <c r="BC44" s="1057"/>
      <c r="BD44" s="1057"/>
      <c r="BE44" s="1057"/>
      <c r="BF44" s="1057"/>
      <c r="BG44" s="1057"/>
      <c r="BH44" s="1057"/>
      <c r="BI44" s="1057"/>
      <c r="BJ44" s="1057"/>
      <c r="BK44" s="1057"/>
      <c r="BL44" s="1057"/>
      <c r="BM44" s="1057"/>
      <c r="BN44" s="1057"/>
      <c r="BO44" s="1057"/>
      <c r="BP44" s="1057"/>
      <c r="BQ44" s="1057"/>
      <c r="BR44" s="1057"/>
      <c r="BS44" s="1057"/>
      <c r="BT44" s="1057"/>
      <c r="BU44" s="1057"/>
      <c r="BV44" s="1057"/>
      <c r="BW44" s="1057"/>
      <c r="BX44" s="1057"/>
      <c r="BY44" s="959"/>
      <c r="BZ44" s="959"/>
      <c r="CA44" s="959"/>
      <c r="CB44" s="959"/>
    </row>
    <row r="45" s="994" customFormat="1" ht="16.949999999999999" customHeight="1">
      <c r="A45" s="958"/>
      <c r="B45" s="958"/>
      <c r="C45" s="958"/>
      <c r="D45" s="1066" t="s">
        <v>1602</v>
      </c>
      <c r="E45" s="1066"/>
      <c r="F45" s="1066"/>
      <c r="G45" s="957"/>
      <c r="H45" s="957"/>
      <c r="I45" s="957"/>
      <c r="J45" s="957"/>
      <c r="K45" s="957"/>
      <c r="L45" s="957"/>
      <c r="M45" s="957"/>
      <c r="N45" s="957"/>
      <c r="O45" s="957"/>
      <c r="P45" s="957"/>
      <c r="Q45" s="957"/>
      <c r="R45" s="957"/>
      <c r="S45" s="957"/>
      <c r="T45" s="957"/>
      <c r="U45" s="957"/>
      <c r="V45" s="957"/>
      <c r="W45" s="957"/>
      <c r="X45" s="957"/>
      <c r="Y45" s="957"/>
      <c r="Z45" s="957"/>
      <c r="AA45" s="957"/>
      <c r="AB45" s="957"/>
      <c r="AC45" s="957"/>
      <c r="AD45" s="957"/>
      <c r="AE45" s="1066" t="s">
        <v>1602</v>
      </c>
      <c r="AF45" s="1066"/>
      <c r="AG45" s="1066"/>
      <c r="AH45" s="957"/>
      <c r="AI45" s="957"/>
      <c r="AJ45" s="957"/>
      <c r="AK45" s="957"/>
      <c r="AL45" s="957"/>
      <c r="AM45" s="957"/>
    </row>
    <row r="46" s="997" customFormat="1" ht="16.949999999999999" customHeight="1">
      <c r="A46" s="963"/>
      <c r="B46" s="963"/>
      <c r="C46" s="963"/>
      <c r="D46" s="963"/>
      <c r="E46" s="963"/>
      <c r="F46" s="963"/>
      <c r="G46" s="963"/>
      <c r="H46" s="963"/>
      <c r="I46" s="963"/>
      <c r="J46" s="963"/>
      <c r="K46" s="963"/>
      <c r="L46" s="963"/>
      <c r="M46" s="963"/>
      <c r="N46" s="963"/>
      <c r="O46" s="963"/>
      <c r="P46" s="963"/>
      <c r="Q46" s="963"/>
      <c r="R46" s="963"/>
      <c r="S46" s="963"/>
      <c r="T46" s="963"/>
      <c r="U46" s="963"/>
      <c r="V46" s="963"/>
      <c r="W46" s="957"/>
      <c r="X46" s="957"/>
      <c r="Y46" s="957"/>
      <c r="Z46" s="957"/>
      <c r="AA46" s="957"/>
      <c r="AB46" s="957"/>
      <c r="AC46" s="957"/>
      <c r="AD46" s="957"/>
      <c r="AE46" s="957"/>
      <c r="AF46" s="957"/>
      <c r="AG46" s="957"/>
      <c r="AH46" s="957"/>
      <c r="AI46" s="957"/>
      <c r="AJ46" s="957"/>
      <c r="AK46" s="957"/>
      <c r="AL46" s="957"/>
      <c r="AM46" s="957"/>
    </row>
    <row r="47" s="997" customFormat="1" ht="16.949999999999999" customHeight="1">
      <c r="A47" s="957"/>
      <c r="B47" s="957"/>
      <c r="C47" s="957"/>
      <c r="D47" s="957"/>
      <c r="E47" s="957"/>
      <c r="F47" s="957"/>
      <c r="G47" s="957"/>
      <c r="H47" s="957"/>
      <c r="I47" s="957"/>
      <c r="J47" s="957"/>
      <c r="K47" s="957"/>
      <c r="L47" s="957"/>
      <c r="M47" s="957"/>
      <c r="N47" s="957"/>
      <c r="O47" s="957"/>
      <c r="P47" s="957"/>
      <c r="Q47" s="957"/>
      <c r="R47" s="957"/>
      <c r="S47" s="957"/>
      <c r="T47" s="957"/>
      <c r="U47" s="957"/>
      <c r="V47" s="957"/>
      <c r="W47" s="957"/>
      <c r="X47" s="957"/>
      <c r="Y47" s="957"/>
      <c r="Z47" s="957"/>
      <c r="AA47" s="957"/>
      <c r="AB47" s="957"/>
      <c r="AC47" s="957"/>
      <c r="AD47" s="957"/>
      <c r="AE47" s="957"/>
      <c r="AF47" s="957"/>
      <c r="AG47" s="957"/>
      <c r="AH47" s="957"/>
      <c r="AI47" s="957"/>
      <c r="AJ47" s="957"/>
      <c r="AK47" s="957"/>
      <c r="AL47" s="957"/>
      <c r="AM47" s="957"/>
    </row>
    <row r="48" ht="15" customHeight="1">
      <c r="A48" s="969"/>
      <c r="B48" s="969"/>
      <c r="C48" s="969"/>
      <c r="D48" s="969"/>
      <c r="E48" s="969"/>
      <c r="F48" s="969"/>
      <c r="G48" s="969"/>
      <c r="H48" s="969"/>
      <c r="I48" s="969"/>
      <c r="J48" s="969"/>
      <c r="K48" s="969"/>
      <c r="L48" s="969"/>
      <c r="M48" s="969"/>
      <c r="N48" s="969"/>
      <c r="O48" s="969"/>
      <c r="P48" s="969"/>
      <c r="Q48" s="969"/>
      <c r="R48" s="969"/>
      <c r="S48" s="969"/>
      <c r="T48" s="969"/>
      <c r="U48" s="969"/>
      <c r="V48" s="969"/>
      <c r="W48" s="969"/>
      <c r="X48" s="969"/>
      <c r="Y48" s="969"/>
      <c r="Z48" s="969"/>
      <c r="AA48" s="969"/>
      <c r="AB48" s="969"/>
      <c r="AC48" s="969"/>
      <c r="AD48" s="969"/>
      <c r="AE48" s="969"/>
      <c r="AF48" s="969"/>
      <c r="AG48" s="969"/>
      <c r="AH48" s="969"/>
      <c r="AI48" s="969"/>
      <c r="AJ48" s="969"/>
      <c r="AK48" s="969"/>
      <c r="AL48" s="969"/>
      <c r="AM48" s="969"/>
    </row>
    <row r="49" ht="15" customHeight="1">
      <c r="A49" s="969"/>
      <c r="B49" s="969"/>
      <c r="C49" s="969"/>
      <c r="D49" s="969"/>
      <c r="E49" s="969"/>
      <c r="F49" s="969"/>
      <c r="G49" s="969"/>
      <c r="H49" s="969"/>
      <c r="I49" s="969"/>
      <c r="J49" s="969"/>
      <c r="K49" s="969"/>
      <c r="L49" s="969"/>
      <c r="M49" s="969"/>
      <c r="N49" s="969"/>
      <c r="O49" s="969"/>
      <c r="P49" s="969"/>
      <c r="Q49" s="969"/>
      <c r="R49" s="969"/>
      <c r="S49" s="969"/>
      <c r="T49" s="969"/>
      <c r="U49" s="969"/>
      <c r="V49" s="969"/>
      <c r="W49" s="969"/>
      <c r="X49" s="969"/>
      <c r="Y49" s="969"/>
      <c r="Z49" s="969"/>
      <c r="AA49" s="969"/>
      <c r="AB49" s="969"/>
      <c r="AC49" s="969"/>
      <c r="AD49" s="969"/>
      <c r="AE49" s="969"/>
      <c r="AF49" s="969"/>
      <c r="AG49" s="969"/>
      <c r="AH49" s="969"/>
      <c r="AI49" s="969"/>
      <c r="AJ49" s="969"/>
      <c r="AK49" s="969"/>
      <c r="AL49" s="969"/>
      <c r="AM49" s="969"/>
    </row>
    <row r="50" ht="15" customHeight="1">
      <c r="A50" s="957"/>
      <c r="B50" s="957"/>
      <c r="C50" s="957"/>
      <c r="D50" s="957"/>
      <c r="E50" s="957"/>
      <c r="F50" s="957"/>
      <c r="G50" s="957"/>
      <c r="H50" s="957"/>
      <c r="I50" s="957"/>
      <c r="J50" s="957"/>
      <c r="K50" s="957"/>
      <c r="L50" s="957"/>
      <c r="M50" s="957"/>
      <c r="N50" s="957"/>
      <c r="O50" s="957"/>
      <c r="P50" s="957"/>
      <c r="Q50" s="957"/>
      <c r="R50" s="957"/>
      <c r="S50" s="957"/>
      <c r="T50" s="957"/>
      <c r="U50" s="957"/>
      <c r="V50" s="957"/>
    </row>
    <row r="52" s="969" customFormat="1" ht="15" customHeight="1">
      <c r="A52" s="958"/>
      <c r="B52" s="958"/>
      <c r="C52" s="958"/>
      <c r="D52" s="958"/>
      <c r="E52" s="958"/>
      <c r="F52" s="958"/>
      <c r="G52" s="958"/>
      <c r="H52" s="958"/>
      <c r="I52" s="958"/>
      <c r="J52" s="959"/>
      <c r="K52" s="959"/>
      <c r="L52" s="959"/>
      <c r="M52" s="959"/>
      <c r="N52" s="959"/>
      <c r="O52" s="959"/>
      <c r="P52" s="959"/>
      <c r="Q52" s="959"/>
      <c r="R52" s="959"/>
      <c r="S52" s="959"/>
      <c r="T52" s="959"/>
      <c r="U52" s="959"/>
      <c r="V52" s="959"/>
      <c r="W52" s="957"/>
      <c r="X52" s="957"/>
      <c r="Y52" s="957"/>
      <c r="Z52" s="957"/>
      <c r="AA52" s="957"/>
      <c r="AB52" s="957"/>
      <c r="AC52" s="957"/>
      <c r="AD52" s="957"/>
      <c r="AE52" s="957"/>
      <c r="AF52" s="957"/>
      <c r="AG52" s="957"/>
      <c r="AH52" s="957"/>
      <c r="AI52" s="957"/>
      <c r="AJ52" s="957"/>
      <c r="AK52" s="957"/>
      <c r="AL52" s="957"/>
      <c r="AM52" s="957"/>
    </row>
    <row r="53" s="969" customFormat="1" ht="15" customHeight="1">
      <c r="A53" s="958"/>
      <c r="B53" s="958"/>
      <c r="C53" s="958"/>
      <c r="D53" s="958"/>
      <c r="E53" s="958"/>
      <c r="F53" s="958"/>
      <c r="G53" s="958"/>
      <c r="H53" s="958"/>
      <c r="I53" s="958"/>
      <c r="J53" s="959"/>
      <c r="K53" s="959"/>
      <c r="L53" s="959"/>
      <c r="M53" s="959"/>
      <c r="N53" s="959"/>
      <c r="O53" s="959"/>
      <c r="P53" s="959"/>
      <c r="Q53" s="959"/>
      <c r="R53" s="959"/>
      <c r="S53" s="959"/>
      <c r="T53" s="959"/>
      <c r="U53" s="959"/>
      <c r="V53" s="959"/>
      <c r="W53" s="957"/>
      <c r="X53" s="957"/>
      <c r="Y53" s="957"/>
      <c r="Z53" s="957"/>
      <c r="AA53" s="957"/>
      <c r="AB53" s="957"/>
      <c r="AC53" s="957"/>
      <c r="AD53" s="957"/>
      <c r="AE53" s="957"/>
      <c r="AF53" s="957"/>
      <c r="AG53" s="957"/>
      <c r="AH53" s="957"/>
      <c r="AI53" s="957"/>
      <c r="AJ53" s="957"/>
      <c r="AK53" s="957"/>
      <c r="AL53" s="957"/>
      <c r="AM53" s="957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38">
    <mergeCell ref="A1:S3"/>
    <mergeCell ref="U1:AM3"/>
    <mergeCell ref="A4:S6"/>
    <mergeCell ref="U4:AM6"/>
    <mergeCell ref="A7:S8"/>
    <mergeCell ref="U7:AM8"/>
    <mergeCell ref="A9:S9"/>
    <mergeCell ref="U9:AM9"/>
    <mergeCell ref="A10:S10"/>
    <mergeCell ref="U10:AM10"/>
    <mergeCell ref="A11:S11"/>
    <mergeCell ref="U11:AM11"/>
    <mergeCell ref="A12:S13"/>
    <mergeCell ref="U13:AE13"/>
    <mergeCell ref="A14:S14"/>
    <mergeCell ref="U14:AE14"/>
    <mergeCell ref="A15:S15"/>
    <mergeCell ref="A16:S16"/>
    <mergeCell ref="A21:AM21"/>
    <mergeCell ref="A22:AM22"/>
    <mergeCell ref="A23:AM23"/>
    <mergeCell ref="A25:AM27"/>
    <mergeCell ref="A28:N28"/>
    <mergeCell ref="A30:AM33"/>
    <mergeCell ref="AR30:AR33"/>
    <mergeCell ref="A34:AM34"/>
    <mergeCell ref="A35:AM38"/>
    <mergeCell ref="A39:AM40"/>
    <mergeCell ref="A41:I41"/>
    <mergeCell ref="AE41:AM41"/>
    <mergeCell ref="A42:I42"/>
    <mergeCell ref="AE42:AM42"/>
    <mergeCell ref="AF43:AM43"/>
    <mergeCell ref="H44:O44"/>
    <mergeCell ref="AF44:AM44"/>
    <mergeCell ref="BC44:BX44"/>
    <mergeCell ref="D45:F45"/>
    <mergeCell ref="AE45:AG45"/>
  </mergeCells>
  <printOptions headings="0" gridLines="0"/>
  <pageMargins left="0.62" right="0.31496062992125984" top="0.23622047244094491" bottom="0.19685039370078738" header="0.19685039370078738" footer="0.15748031496062992"/>
  <pageSetup paperSize="9" scale="99" firstPageNumber="2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6" zoomScale="91" workbookViewId="0">
      <selection activeCell="C10" activeCellId="0" sqref="C10:G10"/>
    </sheetView>
  </sheetViews>
  <sheetFormatPr defaultColWidth="9.109375" defaultRowHeight="14.25"/>
  <cols>
    <col customWidth="1" min="1" max="2" style="1" width="5.6640625"/>
    <col customWidth="1" min="3" max="3" style="1" width="30.6640625"/>
    <col customWidth="1" min="4" max="7" style="1" width="12.6640625"/>
    <col customWidth="1" min="8" max="8" style="1" width="15.88671875"/>
    <col customWidth="1" min="9" max="9" style="1" width="11.6640625"/>
    <col customWidth="1" min="10" max="10" style="1" width="15.88671875"/>
    <col customWidth="1" min="11" max="11" style="1" width="14.6640625"/>
    <col customWidth="1" min="12" max="12" style="1" width="9.33203125"/>
    <col customWidth="1" min="13" max="13" style="1" width="16.88671875"/>
    <col customWidth="1" min="14" max="14" style="1" width="12.5546875"/>
    <col min="15" max="15" style="1" width="9.109375"/>
    <col customWidth="1" min="16" max="16" style="1" width="15.33203125"/>
    <col min="17" max="16384" style="1" width="9.109375"/>
  </cols>
  <sheetData>
    <row r="1">
      <c r="A1" s="209" t="str">
        <f>[13]Source!B1</f>
        <v xml:space="preserve">Smeta.RU  (495) 974-1589</v>
      </c>
      <c r="B1" s="209"/>
      <c r="C1" s="209"/>
      <c r="D1" s="209"/>
    </row>
    <row r="2">
      <c r="H2" s="1095" t="s">
        <v>2208</v>
      </c>
      <c r="I2" s="1095"/>
      <c r="J2" s="1095"/>
      <c r="K2" s="1095"/>
    </row>
    <row r="3">
      <c r="H3" s="1095" t="s">
        <v>1614</v>
      </c>
      <c r="I3" s="1095"/>
      <c r="J3" s="1095"/>
      <c r="K3" s="1095"/>
    </row>
    <row r="4">
      <c r="H4" s="1095" t="s">
        <v>2209</v>
      </c>
      <c r="I4" s="1095"/>
      <c r="J4" s="1095"/>
      <c r="K4" s="1095"/>
    </row>
    <row r="6">
      <c r="A6" s="214"/>
      <c r="B6" s="214"/>
      <c r="C6" s="214"/>
      <c r="D6" s="214"/>
      <c r="E6" s="214"/>
      <c r="F6" s="214"/>
      <c r="G6" s="214"/>
      <c r="H6" s="214"/>
      <c r="I6" s="214"/>
      <c r="J6" s="1071" t="s">
        <v>1616</v>
      </c>
      <c r="K6" s="1073"/>
    </row>
    <row r="7">
      <c r="A7" s="214"/>
      <c r="B7" s="214"/>
      <c r="C7" s="214"/>
      <c r="D7" s="214"/>
      <c r="E7" s="214"/>
      <c r="F7" s="214"/>
      <c r="G7" s="214"/>
      <c r="H7" s="210" t="s">
        <v>1617</v>
      </c>
      <c r="I7" s="210"/>
      <c r="J7" s="1594" t="s">
        <v>2210</v>
      </c>
      <c r="K7" s="1073"/>
    </row>
    <row r="8" ht="30" customHeight="1">
      <c r="A8" s="214" t="s">
        <v>1503</v>
      </c>
      <c r="B8" s="214"/>
      <c r="C8" s="1595" t="s">
        <v>2092</v>
      </c>
      <c r="D8" s="1595"/>
      <c r="E8" s="1595"/>
      <c r="F8" s="1595"/>
      <c r="G8" s="1595"/>
      <c r="H8" s="214"/>
      <c r="I8" s="210" t="s">
        <v>1621</v>
      </c>
      <c r="J8" s="1078" t="s">
        <v>1623</v>
      </c>
      <c r="K8" s="1080"/>
    </row>
    <row r="9">
      <c r="C9" s="220" t="s">
        <v>1622</v>
      </c>
      <c r="D9" s="220"/>
      <c r="E9" s="220"/>
      <c r="F9" s="220"/>
      <c r="G9" s="220"/>
      <c r="J9" s="1596">
        <v>33021678</v>
      </c>
      <c r="K9" s="1597"/>
    </row>
    <row r="10" ht="21" customHeight="1">
      <c r="A10" s="214" t="s">
        <v>1625</v>
      </c>
      <c r="B10" s="214"/>
      <c r="C10" s="1595" t="s">
        <v>1626</v>
      </c>
      <c r="D10" s="1595"/>
      <c r="E10" s="1595"/>
      <c r="F10" s="1595"/>
      <c r="G10" s="1595"/>
      <c r="H10" s="214"/>
      <c r="I10" s="210" t="s">
        <v>1621</v>
      </c>
      <c r="J10" s="1598"/>
      <c r="K10" s="1599"/>
    </row>
    <row r="11">
      <c r="C11" s="220" t="s">
        <v>1622</v>
      </c>
      <c r="D11" s="220"/>
      <c r="E11" s="220"/>
      <c r="F11" s="220"/>
      <c r="G11" s="220"/>
      <c r="J11" s="1463"/>
      <c r="K11" s="1464"/>
    </row>
    <row r="12" ht="63.75" customHeight="1">
      <c r="A12" s="214" t="s">
        <v>1627</v>
      </c>
      <c r="B12" s="214"/>
      <c r="C12" s="1618" t="str">
        <f>'[14]титул '!L12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2" s="1618"/>
      <c r="E12" s="1618"/>
      <c r="F12" s="1618"/>
      <c r="G12" s="1618"/>
      <c r="H12" s="214"/>
      <c r="I12" s="214"/>
      <c r="J12" s="1598"/>
      <c r="K12" s="1599"/>
    </row>
    <row r="13">
      <c r="C13" s="1619" t="s">
        <v>1628</v>
      </c>
      <c r="D13" s="1619"/>
      <c r="E13" s="1619"/>
      <c r="F13" s="1619"/>
      <c r="G13" s="1619"/>
      <c r="J13" s="1463"/>
      <c r="K13" s="1464"/>
    </row>
    <row r="14" ht="60.75" customHeight="1">
      <c r="A14" s="214" t="s">
        <v>1629</v>
      </c>
      <c r="B14" s="214"/>
      <c r="C14" s="1618" t="str">
        <f>C12</f>
        <v xml:space="preserve">ПИР, СМР, ПНР, Оборудование по титулу: Реконструкция КТП-250 10/0,4 кВ № 58 (замена на КТП-250 10/0,4 кВ без замены трансформатора), ВЛИ-0,38 кВ (с заменой вводов - 5 шт.) от РУ-0,4 кВ  ПС «Непецино» № 74, МО, г/о Коломна, с. Шеметово, д. 9-А, пом. 1, 50:34:0050425:973</v>
      </c>
      <c r="D14" s="1618"/>
      <c r="E14" s="1618"/>
      <c r="F14" s="1618"/>
      <c r="G14" s="1618"/>
      <c r="H14" s="214"/>
      <c r="I14" s="214"/>
      <c r="J14" s="1598"/>
      <c r="K14" s="1599"/>
    </row>
    <row r="15">
      <c r="C15" s="220" t="s">
        <v>2211</v>
      </c>
      <c r="D15" s="220"/>
      <c r="E15" s="1600"/>
      <c r="F15" s="1600"/>
      <c r="G15" s="210" t="s">
        <v>2212</v>
      </c>
      <c r="H15" s="210"/>
      <c r="I15" s="210"/>
      <c r="J15" s="1463"/>
      <c r="K15" s="1464"/>
    </row>
    <row r="16">
      <c r="A16" s="214"/>
      <c r="B16" s="214"/>
      <c r="C16" s="214"/>
      <c r="D16" s="214"/>
      <c r="E16" s="214"/>
      <c r="F16" s="210" t="s">
        <v>2213</v>
      </c>
      <c r="G16" s="210"/>
      <c r="H16" s="210"/>
      <c r="I16" s="1071" t="s">
        <v>1633</v>
      </c>
      <c r="J16" s="1620" t="str">
        <f>'[14]титул '!L1</f>
        <v>481-ЭМ</v>
      </c>
      <c r="K16" s="1621"/>
    </row>
    <row r="17">
      <c r="A17" s="214"/>
      <c r="B17" s="214"/>
      <c r="C17" s="214"/>
      <c r="D17" s="214"/>
      <c r="E17" s="214"/>
      <c r="F17" s="214"/>
      <c r="G17" s="214"/>
      <c r="H17" s="214"/>
      <c r="I17" s="1085" t="s">
        <v>1634</v>
      </c>
      <c r="J17" s="1622" t="str">
        <f>'[14]титул '!L2</f>
        <v>20.02.2024</v>
      </c>
      <c r="K17" s="1623"/>
    </row>
    <row r="18">
      <c r="A18" s="214"/>
      <c r="B18" s="214"/>
      <c r="C18" s="214"/>
      <c r="D18" s="214"/>
      <c r="E18" s="214"/>
      <c r="F18" s="214"/>
      <c r="G18" s="214"/>
      <c r="H18" s="210" t="s">
        <v>2098</v>
      </c>
      <c r="I18" s="210"/>
      <c r="J18" s="1085"/>
      <c r="K18" s="1603"/>
    </row>
    <row r="20" ht="16.5">
      <c r="A20" s="1092" t="s">
        <v>2214</v>
      </c>
      <c r="B20" s="1092"/>
      <c r="C20" s="1092"/>
      <c r="D20" s="1092"/>
      <c r="E20" s="1092"/>
      <c r="F20" s="1092"/>
      <c r="G20" s="1092"/>
      <c r="H20" s="1092"/>
      <c r="I20" s="1092"/>
      <c r="J20" s="1092"/>
      <c r="K20" s="1092"/>
    </row>
    <row r="21" ht="16.5">
      <c r="A21" s="1092" t="s">
        <v>2215</v>
      </c>
      <c r="B21" s="1092"/>
      <c r="C21" s="1092"/>
      <c r="D21" s="1092"/>
      <c r="E21" s="1092"/>
      <c r="F21" s="1092"/>
      <c r="G21" s="1092"/>
      <c r="H21" s="1092"/>
      <c r="I21" s="1092"/>
      <c r="J21" s="1092"/>
      <c r="K21" s="1092"/>
    </row>
    <row r="23" ht="16.5">
      <c r="A23" s="1604"/>
      <c r="B23" s="1604"/>
      <c r="C23" s="1605" t="s">
        <v>2216</v>
      </c>
      <c r="D23" s="1606">
        <v>2026</v>
      </c>
      <c r="E23" s="1606"/>
      <c r="F23" s="1606"/>
      <c r="G23" s="1606"/>
      <c r="H23" s="1606"/>
      <c r="I23" s="1607" t="s">
        <v>2217</v>
      </c>
      <c r="J23" s="1604"/>
      <c r="K23" s="1604"/>
    </row>
    <row r="27">
      <c r="A27" s="215" t="s">
        <v>2218</v>
      </c>
      <c r="B27" s="215"/>
      <c r="C27" s="215"/>
      <c r="D27" s="215"/>
      <c r="E27" s="215"/>
      <c r="F27" s="215"/>
      <c r="G27" s="215"/>
      <c r="H27" s="1608" t="e">
        <f>M33</f>
        <v>#REF!</v>
      </c>
      <c r="I27" s="1076"/>
      <c r="J27" s="214" t="s">
        <v>2219</v>
      </c>
      <c r="K27" s="214"/>
    </row>
    <row r="29">
      <c r="A29" s="214"/>
      <c r="B29" s="214"/>
      <c r="C29" s="215" t="s">
        <v>1316</v>
      </c>
      <c r="D29" s="1120" t="s">
        <v>2220</v>
      </c>
      <c r="E29" s="251"/>
      <c r="F29" s="251"/>
      <c r="G29" s="243" t="s">
        <v>447</v>
      </c>
      <c r="H29" s="243"/>
      <c r="I29" s="243"/>
      <c r="J29" s="214"/>
      <c r="K29" s="214"/>
    </row>
    <row r="30">
      <c r="A30" s="209"/>
      <c r="B30" s="209"/>
      <c r="C30" s="209"/>
      <c r="D30" s="1609" t="s">
        <v>2221</v>
      </c>
      <c r="E30" s="1609"/>
      <c r="F30" s="1609"/>
      <c r="G30" s="1609"/>
      <c r="H30" s="1609"/>
      <c r="I30" s="1609"/>
      <c r="J30" s="209"/>
      <c r="K30" s="209"/>
    </row>
    <row r="31">
      <c r="A31" s="214"/>
      <c r="B31" s="214"/>
      <c r="C31" s="215" t="s">
        <v>1317</v>
      </c>
      <c r="D31" s="1120" t="s">
        <v>2222</v>
      </c>
      <c r="E31" s="1120"/>
      <c r="F31" s="1120"/>
      <c r="G31" s="1120"/>
      <c r="H31" s="243" t="s">
        <v>1335</v>
      </c>
      <c r="I31" s="243"/>
      <c r="J31" s="214"/>
      <c r="K31" s="214"/>
    </row>
    <row r="32">
      <c r="A32" s="209"/>
      <c r="B32" s="209"/>
      <c r="C32" s="209"/>
      <c r="D32" s="1609" t="s">
        <v>2221</v>
      </c>
      <c r="E32" s="1609"/>
      <c r="F32" s="1609"/>
      <c r="G32" s="1609"/>
      <c r="H32" s="1609"/>
      <c r="I32" s="1609"/>
      <c r="J32" s="209"/>
      <c r="K32" s="209"/>
    </row>
    <row r="33" ht="28.5">
      <c r="A33" s="1624"/>
      <c r="B33" s="1119"/>
      <c r="C33" s="1625" t="s">
        <v>2230</v>
      </c>
      <c r="D33" s="1611"/>
      <c r="E33" s="1611"/>
      <c r="F33" s="1611"/>
      <c r="G33" s="1611"/>
      <c r="H33" s="1626"/>
      <c r="I33" s="1610"/>
      <c r="J33" s="1626" t="e">
        <f>#REF!*0.99+0.01</f>
        <v>#REF!</v>
      </c>
      <c r="K33" s="1610"/>
      <c r="L33" s="1610"/>
      <c r="M33" s="1626" t="e">
        <f>J33</f>
        <v>#REF!</v>
      </c>
    </row>
  </sheetData>
  <mergeCells count="40">
    <mergeCell ref="A1:D1"/>
    <mergeCell ref="H2:K2"/>
    <mergeCell ref="H3:K3"/>
    <mergeCell ref="H4:K4"/>
    <mergeCell ref="J6:K6"/>
    <mergeCell ref="H7:I7"/>
    <mergeCell ref="J7:K7"/>
    <mergeCell ref="A8:B8"/>
    <mergeCell ref="C8:G8"/>
    <mergeCell ref="J8:K8"/>
    <mergeCell ref="C9:G9"/>
    <mergeCell ref="J9:K10"/>
    <mergeCell ref="A10:B10"/>
    <mergeCell ref="C10:G10"/>
    <mergeCell ref="C11:G11"/>
    <mergeCell ref="J11:K12"/>
    <mergeCell ref="A12:B12"/>
    <mergeCell ref="C12:G12"/>
    <mergeCell ref="C13:G13"/>
    <mergeCell ref="J13:K14"/>
    <mergeCell ref="A14:B14"/>
    <mergeCell ref="C14:G14"/>
    <mergeCell ref="C15:F15"/>
    <mergeCell ref="G15:I15"/>
    <mergeCell ref="J15:K15"/>
    <mergeCell ref="F16:H16"/>
    <mergeCell ref="J16:K16"/>
    <mergeCell ref="J17:K17"/>
    <mergeCell ref="H18:I18"/>
    <mergeCell ref="J18:K18"/>
    <mergeCell ref="A20:K20"/>
    <mergeCell ref="A21:K21"/>
    <mergeCell ref="D23:H23"/>
    <mergeCell ref="A27:G27"/>
    <mergeCell ref="H27:I27"/>
    <mergeCell ref="G29:I29"/>
    <mergeCell ref="D30:I30"/>
    <mergeCell ref="D31:G31"/>
    <mergeCell ref="H31:I31"/>
    <mergeCell ref="D32:I32"/>
  </mergeCells>
  <printOptions headings="0" gridLines="0"/>
  <pageMargins left="0.31496062992125984" right="0.39370078740157477" top="0.39370078740157477" bottom="0.43307086614173229" header="0.31496062992125984" footer="0.31496062992125984"/>
  <pageSetup paperSize="9" scale="73" fitToWidth="0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X30" activeCellId="0" sqref="X30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Comp20</dc:creator>
  <cp:lastModifiedBy>deshovana</cp:lastModifiedBy>
  <cp:revision>1</cp:revision>
  <dcterms:created xsi:type="dcterms:W3CDTF">2013-01-29T04:40:20Z</dcterms:created>
  <dcterms:modified xsi:type="dcterms:W3CDTF">2026-07-09T11:46:41Z</dcterms:modified>
</cp:coreProperties>
</file>